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8" activeTab="50"/>
  </bookViews>
  <sheets>
    <sheet name="30.12" sheetId="1" r:id="rId1"/>
    <sheet name="06.01" sheetId="2" r:id="rId2"/>
    <sheet name="13.01" sheetId="3" r:id="rId3"/>
    <sheet name="20.01" sheetId="4" r:id="rId4"/>
    <sheet name="27.01" sheetId="5" r:id="rId5"/>
    <sheet name="03.02" sheetId="6" r:id="rId6"/>
    <sheet name="10.02" sheetId="7" r:id="rId7"/>
    <sheet name="17.02" sheetId="8" r:id="rId8"/>
    <sheet name="24.02" sheetId="9" r:id="rId9"/>
    <sheet name="03.03" sheetId="10" r:id="rId10"/>
    <sheet name="10.03" sheetId="11" r:id="rId11"/>
    <sheet name="Sayfa1" sheetId="12" r:id="rId12"/>
    <sheet name="Sayfa2" sheetId="13" r:id="rId13"/>
    <sheet name="31.03" sheetId="14" r:id="rId14"/>
    <sheet name="07.04" sheetId="15" r:id="rId15"/>
    <sheet name="14.04" sheetId="16" r:id="rId16"/>
    <sheet name="21.04" sheetId="17" r:id="rId17"/>
    <sheet name="28.04" sheetId="18" r:id="rId18"/>
    <sheet name="05.05" sheetId="19" r:id="rId19"/>
    <sheet name="12.05" sheetId="20" r:id="rId20"/>
    <sheet name="19.05" sheetId="21" r:id="rId21"/>
    <sheet name="26.05" sheetId="22" r:id="rId22"/>
    <sheet name="02.06" sheetId="23" r:id="rId23"/>
    <sheet name="09.06" sheetId="24" r:id="rId24"/>
    <sheet name="23.06" sheetId="25" r:id="rId25"/>
    <sheet name="30.06" sheetId="26" r:id="rId26"/>
    <sheet name="07.07" sheetId="27" r:id="rId27"/>
    <sheet name="14.07" sheetId="28" r:id="rId28"/>
    <sheet name="21.07" sheetId="29" r:id="rId29"/>
    <sheet name="28.07-A" sheetId="30" r:id="rId30"/>
    <sheet name="04.08" sheetId="31" r:id="rId31"/>
    <sheet name="11.08" sheetId="32" r:id="rId32"/>
    <sheet name="18.08" sheetId="33" r:id="rId33"/>
    <sheet name="01.09" sheetId="34" r:id="rId34"/>
    <sheet name="08.09" sheetId="35" r:id="rId35"/>
    <sheet name="15.09" sheetId="36" r:id="rId36"/>
    <sheet name="22.09" sheetId="37" r:id="rId37"/>
    <sheet name="29.09" sheetId="38" r:id="rId38"/>
    <sheet name="06.10" sheetId="39" r:id="rId39"/>
    <sheet name="13.10" sheetId="40" r:id="rId40"/>
    <sheet name="20.10" sheetId="41" r:id="rId41"/>
    <sheet name="27.10" sheetId="42" r:id="rId42"/>
    <sheet name="03.11" sheetId="43" r:id="rId43"/>
    <sheet name="10.11" sheetId="44" r:id="rId44"/>
    <sheet name="17.11" sheetId="45" r:id="rId45"/>
    <sheet name="24.11" sheetId="46" r:id="rId46"/>
    <sheet name="01.12" sheetId="47" r:id="rId47"/>
    <sheet name="08.12" sheetId="48" r:id="rId48"/>
    <sheet name="15.12" sheetId="49" r:id="rId49"/>
    <sheet name="22.12" sheetId="50" r:id="rId50"/>
    <sheet name="29.12" sheetId="51" r:id="rId51"/>
  </sheets>
  <definedNames>
    <definedName name="_xlnm._FilterDatabase" localSheetId="33" hidden="1">'01.09'!$A$1:$H$125</definedName>
    <definedName name="_xlnm._FilterDatabase" localSheetId="46" hidden="1">'01.12'!$A$1:$H$104</definedName>
    <definedName name="_xlnm._FilterDatabase" localSheetId="22" hidden="1">'02.06'!$A$1:$H$152</definedName>
    <definedName name="_xlnm._FilterDatabase" localSheetId="5" hidden="1">'03.02'!$A$4:$I$114</definedName>
    <definedName name="_xlnm._FilterDatabase" localSheetId="9" hidden="1">'03.03'!$A$4:$I$105</definedName>
    <definedName name="_xlnm._FilterDatabase" localSheetId="42" hidden="1">'03.11'!$A$1:$H$79</definedName>
    <definedName name="_xlnm._FilterDatabase" localSheetId="30" hidden="1">'04.08'!$A$1:$H$106</definedName>
    <definedName name="_xlnm._FilterDatabase" localSheetId="18" hidden="1">'05.05'!$A$4:$H$115</definedName>
    <definedName name="_xlnm._FilterDatabase" localSheetId="1" hidden="1">'06.01'!$A$4:$I$120</definedName>
    <definedName name="_xlnm._FilterDatabase" localSheetId="38" hidden="1">'06.10'!$A$1:$H$85</definedName>
    <definedName name="_xlnm._FilterDatabase" localSheetId="14" hidden="1">'07.04'!$A$4:$H$114</definedName>
    <definedName name="_xlnm._FilterDatabase" localSheetId="26" hidden="1">'07.07'!$A$1:$H$115</definedName>
    <definedName name="_xlnm._FilterDatabase" localSheetId="34" hidden="1">'08.09'!$A$1:$H$115</definedName>
    <definedName name="_xlnm._FilterDatabase" localSheetId="47" hidden="1">'08.12'!$A$1:$H$98</definedName>
    <definedName name="_xlnm._FilterDatabase" localSheetId="23" hidden="1">'09.06'!$A$1:$H$151</definedName>
    <definedName name="_xlnm._FilterDatabase" localSheetId="6" hidden="1">'10.02'!$A$4:$I$111</definedName>
    <definedName name="_xlnm._FilterDatabase" localSheetId="10" hidden="1">'10.03'!$A$4:$I$105</definedName>
    <definedName name="_xlnm._FilterDatabase" localSheetId="43" hidden="1">'10.11'!$A$1:$H$90</definedName>
    <definedName name="_xlnm._FilterDatabase" localSheetId="31" hidden="1">'11.08'!$A$1:$H$140</definedName>
    <definedName name="_xlnm._FilterDatabase" localSheetId="19" hidden="1">'12.05'!$A$4:$H$120</definedName>
    <definedName name="_xlnm._FilterDatabase" localSheetId="2" hidden="1">'13.01'!$A$4:$I$120</definedName>
    <definedName name="_xlnm._FilterDatabase" localSheetId="39" hidden="1">'13.10'!$A$1:$H$60</definedName>
    <definedName name="_xlnm._FilterDatabase" localSheetId="15" hidden="1">'14.04'!$A$4:$H$117</definedName>
    <definedName name="_xlnm._FilterDatabase" localSheetId="27" hidden="1">'14.07'!$A$1:$H$122</definedName>
    <definedName name="_xlnm._FilterDatabase" localSheetId="35" hidden="1">'15.09'!$A$1:$H$111</definedName>
    <definedName name="_xlnm._FilterDatabase" localSheetId="48" hidden="1">'15.12'!$A$1:$H$99</definedName>
    <definedName name="_xlnm._FilterDatabase" localSheetId="7" hidden="1">'17.02'!$A$4:$I$106</definedName>
    <definedName name="_xlnm._FilterDatabase" localSheetId="44" hidden="1">'17.11'!$A$1:$H$95</definedName>
    <definedName name="_xlnm._FilterDatabase" localSheetId="32" hidden="1">'18.08'!$A$1:$H$153</definedName>
    <definedName name="_xlnm._FilterDatabase" localSheetId="20" hidden="1">'19.05'!$A$3:$H$110</definedName>
    <definedName name="_xlnm._FilterDatabase" localSheetId="3" hidden="1">'20.01'!$A$4:$I$120</definedName>
    <definedName name="_xlnm._FilterDatabase" localSheetId="40" hidden="1">'20.10'!$A$1:$H$68</definedName>
    <definedName name="_xlnm._FilterDatabase" localSheetId="16" hidden="1">'21.04'!$A$4:$H$115</definedName>
    <definedName name="_xlnm._FilterDatabase" localSheetId="28" hidden="1">'21.07'!$A$1:$G$90</definedName>
    <definedName name="_xlnm._FilterDatabase" localSheetId="36" hidden="1">'22.09'!$A$1:$H$112</definedName>
    <definedName name="_xlnm._FilterDatabase" localSheetId="49" hidden="1">'22.12'!$A$1:$H$110</definedName>
    <definedName name="_xlnm._FilterDatabase" localSheetId="24" hidden="1">'23.06'!$A$1:$H$108</definedName>
    <definedName name="_xlnm._FilterDatabase" localSheetId="8" hidden="1">'24.02'!$A$4:$I$102</definedName>
    <definedName name="_xlnm._FilterDatabase" localSheetId="45" hidden="1">'24.11'!$A$1:$H$98</definedName>
    <definedName name="_xlnm._FilterDatabase" localSheetId="21" hidden="1">'26.05'!$A$1:$H$116</definedName>
    <definedName name="_xlnm._FilterDatabase" localSheetId="4" hidden="1">'27.01'!$A$4:$J$114</definedName>
    <definedName name="_xlnm._FilterDatabase" localSheetId="41" hidden="1">'27.10'!$A$1:$H$82</definedName>
    <definedName name="_xlnm._FilterDatabase" localSheetId="17" hidden="1">'28.04'!$A$4:$H$114</definedName>
    <definedName name="_xlnm._FilterDatabase" localSheetId="29" hidden="1">'28.07-A'!$A$1:$H$119</definedName>
    <definedName name="_xlnm._FilterDatabase" localSheetId="37" hidden="1">'29.09'!$A$1:$H$105</definedName>
    <definedName name="_xlnm._FilterDatabase" localSheetId="50" hidden="1">'29.12'!$A$1:$G$84</definedName>
    <definedName name="_xlnm._FilterDatabase" localSheetId="25" hidden="1">'30.06'!$A$1:$H$113</definedName>
    <definedName name="_xlnm._FilterDatabase" localSheetId="0" hidden="1">'30.12'!$A$4:$I$114</definedName>
    <definedName name="_xlnm._FilterDatabase" localSheetId="13" hidden="1">'31.03'!$A$4:$I$114</definedName>
    <definedName name="_xlnm._FilterDatabase" localSheetId="11" hidden="1">Sayfa1!$A$4:$I$108</definedName>
    <definedName name="_xlnm._FilterDatabase" localSheetId="12" hidden="1">Sayfa2!$A$4:$I$106</definedName>
  </definedNames>
  <calcPr calcId="145621"/>
</workbook>
</file>

<file path=xl/calcChain.xml><?xml version="1.0" encoding="utf-8"?>
<calcChain xmlns="http://schemas.openxmlformats.org/spreadsheetml/2006/main">
  <c r="E84" i="51" l="1"/>
  <c r="F110" i="50"/>
  <c r="E110" i="50" l="1"/>
  <c r="H109" i="50"/>
  <c r="H108" i="50"/>
  <c r="H106" i="50"/>
  <c r="H104" i="50"/>
  <c r="H101" i="50"/>
  <c r="H97" i="50"/>
  <c r="H95" i="50"/>
  <c r="H93" i="50"/>
  <c r="H91" i="50"/>
  <c r="H86" i="50"/>
  <c r="H83" i="50"/>
  <c r="H82" i="50"/>
  <c r="H81" i="50"/>
  <c r="H80" i="50"/>
  <c r="H79" i="50"/>
  <c r="H77" i="50"/>
  <c r="H72" i="50"/>
  <c r="H68" i="50"/>
  <c r="H64" i="50"/>
  <c r="H62" i="50"/>
  <c r="H59" i="50"/>
  <c r="H57" i="50"/>
  <c r="H51" i="50"/>
  <c r="H47" i="50"/>
  <c r="H42" i="50"/>
  <c r="H38" i="50"/>
  <c r="H34" i="50"/>
  <c r="H31" i="50"/>
  <c r="H28" i="50"/>
  <c r="H24" i="50"/>
  <c r="H20" i="50"/>
  <c r="H16" i="50"/>
  <c r="H14" i="50"/>
  <c r="H8" i="50"/>
  <c r="H5" i="50"/>
  <c r="H6" i="50"/>
  <c r="H7" i="50"/>
  <c r="H9" i="50"/>
  <c r="H10" i="50"/>
  <c r="H11" i="50"/>
  <c r="H12" i="50"/>
  <c r="H13" i="50"/>
  <c r="H15" i="50"/>
  <c r="H17" i="50"/>
  <c r="H18" i="50"/>
  <c r="H19" i="50"/>
  <c r="H21" i="50"/>
  <c r="H22" i="50"/>
  <c r="H23" i="50"/>
  <c r="H25" i="50"/>
  <c r="H26" i="50"/>
  <c r="H27" i="50"/>
  <c r="H29" i="50"/>
  <c r="H30" i="50"/>
  <c r="H32" i="50"/>
  <c r="H33" i="50"/>
  <c r="H35" i="50"/>
  <c r="H36" i="50"/>
  <c r="H37" i="50"/>
  <c r="H39" i="50"/>
  <c r="H40" i="50"/>
  <c r="H41" i="50"/>
  <c r="H43" i="50"/>
  <c r="H44" i="50"/>
  <c r="H45" i="50"/>
  <c r="H46" i="50"/>
  <c r="H48" i="50"/>
  <c r="H49" i="50"/>
  <c r="H50" i="50"/>
  <c r="H52" i="50"/>
  <c r="H53" i="50"/>
  <c r="H54" i="50"/>
  <c r="H55" i="50"/>
  <c r="H56" i="50"/>
  <c r="H58" i="50"/>
  <c r="H60" i="50"/>
  <c r="H61" i="50"/>
  <c r="H63" i="50"/>
  <c r="H65" i="50"/>
  <c r="H66" i="50"/>
  <c r="H67" i="50"/>
  <c r="H69" i="50"/>
  <c r="H70" i="50"/>
  <c r="H71" i="50"/>
  <c r="H73" i="50"/>
  <c r="H74" i="50"/>
  <c r="H75" i="50"/>
  <c r="H76" i="50"/>
  <c r="H78" i="50"/>
  <c r="H84" i="50"/>
  <c r="H85" i="50"/>
  <c r="H87" i="50"/>
  <c r="H88" i="50"/>
  <c r="H89" i="50"/>
  <c r="H90" i="50"/>
  <c r="H92" i="50"/>
  <c r="H94" i="50"/>
  <c r="H96" i="50"/>
  <c r="H98" i="50"/>
  <c r="H99" i="50"/>
  <c r="H100" i="50"/>
  <c r="H102" i="50"/>
  <c r="H103" i="50"/>
  <c r="H105" i="50"/>
  <c r="H107" i="50"/>
  <c r="H4" i="50"/>
  <c r="H110" i="50" l="1"/>
  <c r="F99" i="49"/>
  <c r="H58" i="49" l="1"/>
  <c r="H85" i="49" l="1"/>
  <c r="H72" i="49"/>
  <c r="H53" i="49"/>
  <c r="H11" i="49"/>
  <c r="H50" i="49"/>
  <c r="H67" i="49"/>
  <c r="H6" i="49"/>
  <c r="H7" i="49"/>
  <c r="H8" i="49"/>
  <c r="H9" i="49"/>
  <c r="H10" i="49"/>
  <c r="H12" i="49"/>
  <c r="H13" i="49"/>
  <c r="H32" i="49"/>
  <c r="H19" i="49"/>
  <c r="H42" i="49"/>
  <c r="H39" i="49"/>
  <c r="H15" i="49"/>
  <c r="H35" i="49"/>
  <c r="H48" i="49"/>
  <c r="H64" i="49"/>
  <c r="H80" i="49"/>
  <c r="H87" i="49"/>
  <c r="H83" i="49"/>
  <c r="E99" i="49"/>
  <c r="H98" i="49"/>
  <c r="H97" i="49"/>
  <c r="H95" i="49"/>
  <c r="H96" i="49"/>
  <c r="H92" i="49"/>
  <c r="H71" i="49"/>
  <c r="H26" i="49"/>
  <c r="H23" i="49"/>
  <c r="H5" i="49"/>
  <c r="H14" i="49"/>
  <c r="H16" i="49"/>
  <c r="H17" i="49"/>
  <c r="H18" i="49"/>
  <c r="H20" i="49"/>
  <c r="H21" i="49"/>
  <c r="H22" i="49"/>
  <c r="H24" i="49"/>
  <c r="H25" i="49"/>
  <c r="H27" i="49"/>
  <c r="H28" i="49"/>
  <c r="H29" i="49"/>
  <c r="H30" i="49"/>
  <c r="H31" i="49"/>
  <c r="H33" i="49"/>
  <c r="H34" i="49"/>
  <c r="H36" i="49"/>
  <c r="H37" i="49"/>
  <c r="H38" i="49"/>
  <c r="H40" i="49"/>
  <c r="H41" i="49"/>
  <c r="H43" i="49"/>
  <c r="H44" i="49"/>
  <c r="H45" i="49"/>
  <c r="H46" i="49"/>
  <c r="H47" i="49"/>
  <c r="H49" i="49"/>
  <c r="H51" i="49"/>
  <c r="H52" i="49"/>
  <c r="H54" i="49"/>
  <c r="H55" i="49"/>
  <c r="H56" i="49"/>
  <c r="H57" i="49"/>
  <c r="H59" i="49"/>
  <c r="H60" i="49"/>
  <c r="H61" i="49"/>
  <c r="H62" i="49"/>
  <c r="H63" i="49"/>
  <c r="H65" i="49"/>
  <c r="H66" i="49"/>
  <c r="H68" i="49"/>
  <c r="H69" i="49"/>
  <c r="H70" i="49"/>
  <c r="H73" i="49"/>
  <c r="H74" i="49"/>
  <c r="H75" i="49"/>
  <c r="H76" i="49"/>
  <c r="H77" i="49"/>
  <c r="H78" i="49"/>
  <c r="H79" i="49"/>
  <c r="H81" i="49"/>
  <c r="H82" i="49"/>
  <c r="H84" i="49"/>
  <c r="H86" i="49"/>
  <c r="H88" i="49"/>
  <c r="H89" i="49"/>
  <c r="H90" i="49"/>
  <c r="H91" i="49"/>
  <c r="H93" i="49"/>
  <c r="H94" i="49"/>
  <c r="H4" i="49"/>
  <c r="H99" i="49" l="1"/>
  <c r="F98" i="48"/>
  <c r="H73" i="48" l="1"/>
  <c r="H72" i="48" l="1"/>
  <c r="H56" i="48"/>
  <c r="H68" i="48"/>
  <c r="H71" i="48"/>
  <c r="H86" i="48"/>
  <c r="H84" i="48"/>
  <c r="H81" i="48"/>
  <c r="H88" i="48"/>
  <c r="H77" i="48"/>
  <c r="H90" i="48"/>
  <c r="E98" i="48"/>
  <c r="H97" i="48"/>
  <c r="H28" i="48"/>
  <c r="H10" i="48"/>
  <c r="H46" i="48"/>
  <c r="H37" i="48"/>
  <c r="H48" i="48"/>
  <c r="H44" i="48"/>
  <c r="H70" i="48"/>
  <c r="H33" i="48"/>
  <c r="H58" i="48"/>
  <c r="H19" i="48"/>
  <c r="H15" i="48"/>
  <c r="H31" i="48"/>
  <c r="H40" i="48"/>
  <c r="H65" i="48"/>
  <c r="H51" i="48"/>
  <c r="H60" i="48"/>
  <c r="H23" i="48"/>
  <c r="H69" i="48"/>
  <c r="H26" i="48"/>
  <c r="H55" i="48"/>
  <c r="H5" i="48"/>
  <c r="H6" i="48"/>
  <c r="H7" i="48"/>
  <c r="H8" i="48"/>
  <c r="H9" i="48"/>
  <c r="H11" i="48"/>
  <c r="H12" i="48"/>
  <c r="H13" i="48"/>
  <c r="H14" i="48"/>
  <c r="H16" i="48"/>
  <c r="H17" i="48"/>
  <c r="H18" i="48"/>
  <c r="H20" i="48"/>
  <c r="H21" i="48"/>
  <c r="H22" i="48"/>
  <c r="H24" i="48"/>
  <c r="H25" i="48"/>
  <c r="H27" i="48"/>
  <c r="H29" i="48"/>
  <c r="H30" i="48"/>
  <c r="H32" i="48"/>
  <c r="H34" i="48"/>
  <c r="H35" i="48"/>
  <c r="H36" i="48"/>
  <c r="H38" i="48"/>
  <c r="H39" i="48"/>
  <c r="H41" i="48"/>
  <c r="H42" i="48"/>
  <c r="H43" i="48"/>
  <c r="H45" i="48"/>
  <c r="H47" i="48"/>
  <c r="H49" i="48"/>
  <c r="H50" i="48"/>
  <c r="H52" i="48"/>
  <c r="H53" i="48"/>
  <c r="H54" i="48"/>
  <c r="H57" i="48"/>
  <c r="H59" i="48"/>
  <c r="H61" i="48"/>
  <c r="H62" i="48"/>
  <c r="H63" i="48"/>
  <c r="H64" i="48"/>
  <c r="H66" i="48"/>
  <c r="H67" i="48"/>
  <c r="H74" i="48"/>
  <c r="H75" i="48"/>
  <c r="H76" i="48"/>
  <c r="H78" i="48"/>
  <c r="H79" i="48"/>
  <c r="H80" i="48"/>
  <c r="H82" i="48"/>
  <c r="H83" i="48"/>
  <c r="H85" i="48"/>
  <c r="H87" i="48"/>
  <c r="H89" i="48"/>
  <c r="H91" i="48"/>
  <c r="H92" i="48"/>
  <c r="H93" i="48"/>
  <c r="H94" i="48"/>
  <c r="H95" i="48"/>
  <c r="H96" i="48"/>
  <c r="H4" i="48"/>
  <c r="H98" i="48" l="1"/>
  <c r="F104" i="47"/>
  <c r="H75" i="47" l="1"/>
  <c r="H12" i="47"/>
  <c r="H74" i="47"/>
  <c r="H73" i="47"/>
  <c r="H53" i="47"/>
  <c r="H51" i="47"/>
  <c r="H49" i="47"/>
  <c r="H71" i="47"/>
  <c r="H10" i="47"/>
  <c r="H20" i="47"/>
  <c r="H42" i="47"/>
  <c r="H58" i="47"/>
  <c r="H37" i="47"/>
  <c r="H60" i="47"/>
  <c r="H16" i="47"/>
  <c r="H33" i="47"/>
  <c r="H67" i="47"/>
  <c r="E104" i="47"/>
  <c r="H103" i="47"/>
  <c r="H91" i="47"/>
  <c r="H89" i="47"/>
  <c r="H86" i="47"/>
  <c r="H79" i="47"/>
  <c r="H93" i="47"/>
  <c r="H102" i="47"/>
  <c r="H98" i="47"/>
  <c r="H27" i="47"/>
  <c r="H24" i="47"/>
  <c r="H5" i="47"/>
  <c r="H6" i="47"/>
  <c r="H7" i="47"/>
  <c r="H8" i="47"/>
  <c r="H9" i="47"/>
  <c r="H11" i="47"/>
  <c r="H13" i="47"/>
  <c r="H14" i="47"/>
  <c r="H15" i="47"/>
  <c r="H17" i="47"/>
  <c r="H18" i="47"/>
  <c r="H19" i="47"/>
  <c r="H21" i="47"/>
  <c r="H22" i="47"/>
  <c r="H23" i="47"/>
  <c r="H25" i="47"/>
  <c r="H26" i="47"/>
  <c r="H28" i="47"/>
  <c r="H29" i="47"/>
  <c r="H30" i="47"/>
  <c r="H31" i="47"/>
  <c r="H32" i="47"/>
  <c r="H34" i="47"/>
  <c r="H35" i="47"/>
  <c r="H36" i="47"/>
  <c r="H38" i="47"/>
  <c r="H39" i="47"/>
  <c r="H40" i="47"/>
  <c r="H41" i="47"/>
  <c r="H43" i="47"/>
  <c r="H44" i="47"/>
  <c r="H45" i="47"/>
  <c r="H46" i="47"/>
  <c r="H47" i="47"/>
  <c r="H48" i="47"/>
  <c r="H50" i="47"/>
  <c r="H52" i="47"/>
  <c r="H54" i="47"/>
  <c r="H55" i="47"/>
  <c r="H56" i="47"/>
  <c r="H57" i="47"/>
  <c r="H59" i="47"/>
  <c r="H61" i="47"/>
  <c r="H62" i="47"/>
  <c r="H63" i="47"/>
  <c r="H64" i="47"/>
  <c r="H65" i="47"/>
  <c r="H66" i="47"/>
  <c r="H68" i="47"/>
  <c r="H69" i="47"/>
  <c r="H70" i="47"/>
  <c r="H72" i="47"/>
  <c r="H76" i="47"/>
  <c r="H77" i="47"/>
  <c r="H78" i="47"/>
  <c r="H80" i="47"/>
  <c r="H81" i="47"/>
  <c r="H82" i="47"/>
  <c r="H83" i="47"/>
  <c r="H84" i="47"/>
  <c r="H85" i="47"/>
  <c r="H87" i="47"/>
  <c r="H88" i="47"/>
  <c r="H90" i="47"/>
  <c r="H92" i="47"/>
  <c r="H94" i="47"/>
  <c r="H95" i="47"/>
  <c r="H96" i="47"/>
  <c r="H97" i="47"/>
  <c r="H99" i="47"/>
  <c r="H100" i="47"/>
  <c r="H101" i="47"/>
  <c r="H4" i="47"/>
  <c r="H104" i="47" l="1"/>
  <c r="F98" i="46"/>
  <c r="H95" i="46" l="1"/>
  <c r="H58" i="46"/>
  <c r="H59" i="46"/>
  <c r="H16" i="46"/>
  <c r="H70" i="46"/>
  <c r="H79" i="46"/>
  <c r="H90" i="46"/>
  <c r="H84" i="46"/>
  <c r="H86" i="46"/>
  <c r="E98" i="46"/>
  <c r="H97" i="46"/>
  <c r="H73" i="46"/>
  <c r="H96" i="46"/>
  <c r="H88" i="46"/>
  <c r="H62" i="46"/>
  <c r="H69" i="46"/>
  <c r="H52" i="46"/>
  <c r="H50" i="46"/>
  <c r="H68" i="46"/>
  <c r="H56" i="46"/>
  <c r="H66" i="46"/>
  <c r="H20" i="46"/>
  <c r="H11" i="46"/>
  <c r="H35" i="46"/>
  <c r="H40" i="46"/>
  <c r="H29" i="46"/>
  <c r="H67" i="46"/>
  <c r="H6" i="46" l="1"/>
  <c r="H7" i="46"/>
  <c r="H8" i="46"/>
  <c r="H9" i="46"/>
  <c r="H10" i="46"/>
  <c r="H12" i="46"/>
  <c r="H13" i="46"/>
  <c r="H14" i="46"/>
  <c r="H15" i="46"/>
  <c r="H17" i="46"/>
  <c r="H18" i="46"/>
  <c r="H19" i="46"/>
  <c r="H21" i="46"/>
  <c r="H22" i="46"/>
  <c r="H23" i="46"/>
  <c r="H24" i="46"/>
  <c r="H25" i="46"/>
  <c r="H26" i="46"/>
  <c r="H27" i="46"/>
  <c r="H28" i="46"/>
  <c r="H30" i="46"/>
  <c r="H31" i="46"/>
  <c r="H32" i="46"/>
  <c r="H33" i="46"/>
  <c r="H34" i="46"/>
  <c r="H36" i="46"/>
  <c r="H37" i="46"/>
  <c r="H38" i="46"/>
  <c r="H39" i="46"/>
  <c r="H41" i="46"/>
  <c r="H42" i="46"/>
  <c r="H43" i="46"/>
  <c r="H44" i="46"/>
  <c r="H45" i="46"/>
  <c r="H46" i="46"/>
  <c r="H47" i="46"/>
  <c r="H48" i="46"/>
  <c r="H49" i="46"/>
  <c r="H51" i="46"/>
  <c r="H53" i="46"/>
  <c r="H54" i="46"/>
  <c r="H55" i="46"/>
  <c r="H57" i="46"/>
  <c r="H60" i="46"/>
  <c r="H61" i="46"/>
  <c r="H63" i="46"/>
  <c r="H64" i="46"/>
  <c r="H65" i="46"/>
  <c r="H71" i="46"/>
  <c r="H72" i="46"/>
  <c r="H74" i="46"/>
  <c r="H75" i="46"/>
  <c r="H76" i="46"/>
  <c r="H77" i="46"/>
  <c r="H78" i="46"/>
  <c r="H80" i="46"/>
  <c r="H81" i="46"/>
  <c r="H82" i="46"/>
  <c r="H83" i="46"/>
  <c r="H85" i="46"/>
  <c r="H87" i="46"/>
  <c r="H89" i="46"/>
  <c r="H91" i="46"/>
  <c r="H92" i="46"/>
  <c r="H93" i="46"/>
  <c r="H94" i="46"/>
  <c r="H5" i="46"/>
  <c r="H4" i="46"/>
  <c r="H98" i="46" l="1"/>
  <c r="F95" i="45"/>
  <c r="H75" i="45" l="1"/>
  <c r="H85" i="45"/>
  <c r="H79" i="45"/>
  <c r="H91" i="45"/>
  <c r="H83" i="45"/>
  <c r="H81" i="45"/>
  <c r="H93" i="45"/>
  <c r="E95" i="45"/>
  <c r="H94" i="45"/>
  <c r="H88" i="45"/>
  <c r="H27" i="45"/>
  <c r="H40" i="45"/>
  <c r="H21" i="45"/>
  <c r="H58" i="45"/>
  <c r="H61" i="45"/>
  <c r="H6" i="45"/>
  <c r="H7" i="45"/>
  <c r="H8" i="45"/>
  <c r="H68" i="45"/>
  <c r="H48" i="45"/>
  <c r="H55" i="45"/>
  <c r="H52" i="45"/>
  <c r="H50" i="45"/>
  <c r="H17" i="45"/>
  <c r="H33" i="45"/>
  <c r="H63" i="45"/>
  <c r="H67" i="45"/>
  <c r="H14" i="45"/>
  <c r="H24" i="45"/>
  <c r="H36" i="45"/>
  <c r="H12" i="45"/>
  <c r="H5" i="45"/>
  <c r="H9" i="45"/>
  <c r="H10" i="45"/>
  <c r="H11" i="45"/>
  <c r="H13" i="45"/>
  <c r="H15" i="45"/>
  <c r="H16" i="45"/>
  <c r="H18" i="45"/>
  <c r="H19" i="45"/>
  <c r="H20" i="45"/>
  <c r="H22" i="45"/>
  <c r="H23" i="45"/>
  <c r="H25" i="45"/>
  <c r="H26" i="45"/>
  <c r="H28" i="45"/>
  <c r="H29" i="45"/>
  <c r="H30" i="45"/>
  <c r="H31" i="45"/>
  <c r="H32" i="45"/>
  <c r="H34" i="45"/>
  <c r="H35" i="45"/>
  <c r="H37" i="45"/>
  <c r="H38" i="45"/>
  <c r="H39" i="45"/>
  <c r="H41" i="45"/>
  <c r="H42" i="45"/>
  <c r="H43" i="45"/>
  <c r="H44" i="45"/>
  <c r="H45" i="45"/>
  <c r="H46" i="45"/>
  <c r="H47" i="45"/>
  <c r="H49" i="45"/>
  <c r="H51" i="45"/>
  <c r="H53" i="45"/>
  <c r="H54" i="45"/>
  <c r="H56" i="45"/>
  <c r="H57" i="45"/>
  <c r="H59" i="45"/>
  <c r="H60" i="45"/>
  <c r="H62" i="45"/>
  <c r="H64" i="45"/>
  <c r="H65" i="45"/>
  <c r="H66" i="45"/>
  <c r="H69" i="45"/>
  <c r="H70" i="45"/>
  <c r="H71" i="45"/>
  <c r="H72" i="45"/>
  <c r="H73" i="45"/>
  <c r="H74" i="45"/>
  <c r="H76" i="45"/>
  <c r="H77" i="45"/>
  <c r="H78" i="45"/>
  <c r="H80" i="45"/>
  <c r="H82" i="45"/>
  <c r="H84" i="45"/>
  <c r="H86" i="45"/>
  <c r="H87" i="45"/>
  <c r="H89" i="45"/>
  <c r="H90" i="45"/>
  <c r="H92" i="45"/>
  <c r="H4" i="45"/>
  <c r="H95" i="45" l="1"/>
  <c r="F90" i="44"/>
  <c r="H86" i="44" l="1"/>
  <c r="H84" i="44"/>
  <c r="H82" i="44"/>
  <c r="H74" i="44"/>
  <c r="H72" i="44"/>
  <c r="H67" i="44"/>
  <c r="H65" i="44"/>
  <c r="H64" i="44"/>
  <c r="H63" i="44"/>
  <c r="H61" i="44"/>
  <c r="H58" i="44"/>
  <c r="H56" i="44"/>
  <c r="H53" i="44"/>
  <c r="H51" i="44"/>
  <c r="H49" i="44"/>
  <c r="H45" i="44"/>
  <c r="H43" i="44"/>
  <c r="H39" i="44"/>
  <c r="H36" i="44"/>
  <c r="H33" i="44"/>
  <c r="H30" i="44"/>
  <c r="H26" i="44"/>
  <c r="H23" i="44"/>
  <c r="H20" i="44"/>
  <c r="H16" i="44"/>
  <c r="H13" i="44"/>
  <c r="H11" i="44"/>
  <c r="H5" i="44"/>
  <c r="H6" i="44"/>
  <c r="H7" i="44"/>
  <c r="H8" i="44"/>
  <c r="H9" i="44"/>
  <c r="H10" i="44"/>
  <c r="H12" i="44"/>
  <c r="H14" i="44"/>
  <c r="H15" i="44"/>
  <c r="H17" i="44"/>
  <c r="H18" i="44"/>
  <c r="H19" i="44"/>
  <c r="H21" i="44"/>
  <c r="H22" i="44"/>
  <c r="H24" i="44"/>
  <c r="H25" i="44"/>
  <c r="H27" i="44"/>
  <c r="H28" i="44"/>
  <c r="H29" i="44"/>
  <c r="H31" i="44"/>
  <c r="H32" i="44"/>
  <c r="H34" i="44"/>
  <c r="H35" i="44"/>
  <c r="H37" i="44"/>
  <c r="H38" i="44"/>
  <c r="H40" i="44"/>
  <c r="H41" i="44"/>
  <c r="H42" i="44"/>
  <c r="H44" i="44"/>
  <c r="H46" i="44"/>
  <c r="H47" i="44"/>
  <c r="H48" i="44"/>
  <c r="H50" i="44"/>
  <c r="H52" i="44"/>
  <c r="H54" i="44"/>
  <c r="H55" i="44"/>
  <c r="H57" i="44"/>
  <c r="H59" i="44"/>
  <c r="H60" i="44"/>
  <c r="H62" i="44"/>
  <c r="H66" i="44"/>
  <c r="H68" i="44"/>
  <c r="H69" i="44"/>
  <c r="H70" i="44"/>
  <c r="H71" i="44"/>
  <c r="H73" i="44"/>
  <c r="H75" i="44"/>
  <c r="H76" i="44"/>
  <c r="H77" i="44"/>
  <c r="H78" i="44"/>
  <c r="H79" i="44"/>
  <c r="H80" i="44"/>
  <c r="H81" i="44"/>
  <c r="H83" i="44"/>
  <c r="H85" i="44"/>
  <c r="H87" i="44"/>
  <c r="H88" i="44"/>
  <c r="H89" i="44"/>
  <c r="H4" i="44"/>
  <c r="H90" i="44" l="1"/>
  <c r="E90" i="44"/>
  <c r="F79" i="43"/>
  <c r="H15" i="43" l="1"/>
  <c r="H55" i="43"/>
  <c r="H60" i="43"/>
  <c r="H37" i="43"/>
  <c r="H18" i="43"/>
  <c r="H20" i="43"/>
  <c r="H43" i="43"/>
  <c r="H72" i="43"/>
  <c r="E79" i="43"/>
  <c r="H78" i="43"/>
  <c r="H66" i="43"/>
  <c r="H54" i="43"/>
  <c r="H77" i="43"/>
  <c r="H64" i="43"/>
  <c r="H11" i="43"/>
  <c r="H68" i="43"/>
  <c r="H30" i="43"/>
  <c r="H47" i="43"/>
  <c r="H45" i="43"/>
  <c r="H49" i="43"/>
  <c r="H74" i="43"/>
  <c r="H33" i="43"/>
  <c r="H70" i="43"/>
  <c r="H25" i="43"/>
  <c r="H22" i="43"/>
  <c r="H5" i="43"/>
  <c r="H6" i="43"/>
  <c r="H7" i="43"/>
  <c r="H8" i="43"/>
  <c r="H9" i="43"/>
  <c r="H10" i="43"/>
  <c r="H12" i="43"/>
  <c r="H13" i="43"/>
  <c r="H14" i="43"/>
  <c r="H16" i="43"/>
  <c r="H17" i="43"/>
  <c r="H19" i="43"/>
  <c r="H21" i="43"/>
  <c r="H23" i="43"/>
  <c r="H24" i="43"/>
  <c r="H26" i="43"/>
  <c r="H27" i="43"/>
  <c r="H28" i="43"/>
  <c r="H29" i="43"/>
  <c r="H31" i="43"/>
  <c r="H32" i="43"/>
  <c r="H34" i="43"/>
  <c r="H35" i="43"/>
  <c r="H36" i="43"/>
  <c r="H38" i="43"/>
  <c r="H39" i="43"/>
  <c r="H40" i="43"/>
  <c r="H41" i="43"/>
  <c r="H42" i="43"/>
  <c r="H44" i="43"/>
  <c r="H46" i="43"/>
  <c r="H48" i="43"/>
  <c r="H50" i="43"/>
  <c r="H51" i="43"/>
  <c r="H52" i="43"/>
  <c r="H53" i="43"/>
  <c r="H56" i="43"/>
  <c r="H57" i="43"/>
  <c r="H58" i="43"/>
  <c r="H59" i="43"/>
  <c r="H61" i="43"/>
  <c r="H62" i="43"/>
  <c r="H63" i="43"/>
  <c r="H65" i="43"/>
  <c r="H67" i="43"/>
  <c r="H69" i="43"/>
  <c r="H71" i="43"/>
  <c r="H73" i="43"/>
  <c r="H75" i="43"/>
  <c r="H76" i="43"/>
  <c r="H4" i="43"/>
  <c r="H79" i="43" l="1"/>
  <c r="F82" i="42"/>
  <c r="H76" i="42" l="1"/>
  <c r="H78" i="42"/>
  <c r="H68" i="42"/>
  <c r="E82" i="42"/>
  <c r="H81" i="42"/>
  <c r="H80" i="42"/>
  <c r="H79" i="42"/>
  <c r="H65" i="42"/>
  <c r="H71" i="42"/>
  <c r="H72" i="42"/>
  <c r="H74" i="42"/>
  <c r="H59" i="42"/>
  <c r="H39" i="42"/>
  <c r="H58" i="42"/>
  <c r="H17" i="42"/>
  <c r="H20" i="42"/>
  <c r="H29" i="42"/>
  <c r="H55" i="42"/>
  <c r="H57" i="42"/>
  <c r="H32" i="42"/>
  <c r="H13" i="42"/>
  <c r="H8" i="42"/>
  <c r="H53" i="42"/>
  <c r="H49" i="42"/>
  <c r="H47" i="42"/>
  <c r="H51" i="42"/>
  <c r="H24" i="42"/>
  <c r="H12" i="42"/>
  <c r="H5" i="42"/>
  <c r="H6" i="42"/>
  <c r="H7" i="42"/>
  <c r="H9" i="42"/>
  <c r="H10" i="42"/>
  <c r="H11" i="42"/>
  <c r="H14" i="42"/>
  <c r="H15" i="42"/>
  <c r="H16" i="42"/>
  <c r="H18" i="42"/>
  <c r="H19" i="42"/>
  <c r="H21" i="42"/>
  <c r="H22" i="42"/>
  <c r="H23" i="42"/>
  <c r="H25" i="42"/>
  <c r="H26" i="42"/>
  <c r="H27" i="42"/>
  <c r="H28" i="42"/>
  <c r="H30" i="42"/>
  <c r="H31" i="42"/>
  <c r="H33" i="42"/>
  <c r="H34" i="42"/>
  <c r="H35" i="42"/>
  <c r="H36" i="42"/>
  <c r="H37" i="42"/>
  <c r="H38" i="42"/>
  <c r="H40" i="42"/>
  <c r="H41" i="42"/>
  <c r="H42" i="42"/>
  <c r="H43" i="42"/>
  <c r="H44" i="42"/>
  <c r="H45" i="42"/>
  <c r="H46" i="42"/>
  <c r="H48" i="42"/>
  <c r="H50" i="42"/>
  <c r="H52" i="42"/>
  <c r="H54" i="42"/>
  <c r="H56" i="42"/>
  <c r="H60" i="42"/>
  <c r="H61" i="42"/>
  <c r="H62" i="42"/>
  <c r="H63" i="42"/>
  <c r="H64" i="42"/>
  <c r="H66" i="42"/>
  <c r="H67" i="42"/>
  <c r="H69" i="42"/>
  <c r="H70" i="42"/>
  <c r="H73" i="42"/>
  <c r="H75" i="42"/>
  <c r="H77" i="42"/>
  <c r="H4" i="42"/>
  <c r="H82" i="42" l="1"/>
  <c r="F69" i="41"/>
  <c r="H6" i="41" l="1"/>
  <c r="H7" i="41"/>
  <c r="H8" i="41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5" i="41"/>
  <c r="E68" i="41"/>
  <c r="H4" i="41"/>
  <c r="H68" i="41" l="1"/>
  <c r="F60" i="40"/>
  <c r="K51" i="40"/>
  <c r="E60" i="40" l="1"/>
  <c r="H59" i="40"/>
  <c r="H51" i="40"/>
  <c r="H45" i="40"/>
  <c r="H21" i="40"/>
  <c r="H5" i="40"/>
  <c r="H6" i="40"/>
  <c r="H7" i="40"/>
  <c r="H8" i="40"/>
  <c r="H9" i="40"/>
  <c r="H10" i="40"/>
  <c r="H11" i="40"/>
  <c r="H12" i="40"/>
  <c r="H13" i="40"/>
  <c r="H14" i="40"/>
  <c r="H15" i="40"/>
  <c r="H16" i="40"/>
  <c r="H17" i="40"/>
  <c r="H18" i="40"/>
  <c r="H19" i="40"/>
  <c r="H20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6" i="40"/>
  <c r="H47" i="40"/>
  <c r="H48" i="40"/>
  <c r="H49" i="40"/>
  <c r="H50" i="40"/>
  <c r="H52" i="40"/>
  <c r="H53" i="40"/>
  <c r="H54" i="40"/>
  <c r="H55" i="40"/>
  <c r="H56" i="40"/>
  <c r="H57" i="40"/>
  <c r="H58" i="40"/>
  <c r="H4" i="40"/>
  <c r="H60" i="40" l="1"/>
  <c r="F85" i="39"/>
  <c r="E85" i="39" l="1"/>
  <c r="H84" i="39"/>
  <c r="H83" i="39"/>
  <c r="H81" i="39"/>
  <c r="H77" i="39"/>
  <c r="H75" i="39"/>
  <c r="H66" i="39"/>
  <c r="H61" i="39"/>
  <c r="H56" i="39"/>
  <c r="H50" i="39"/>
  <c r="H46" i="39"/>
  <c r="H43" i="39"/>
  <c r="H33" i="39"/>
  <c r="H23" i="39"/>
  <c r="H20" i="39"/>
  <c r="H17" i="39"/>
  <c r="H13" i="39"/>
  <c r="H11" i="39"/>
  <c r="H5" i="39"/>
  <c r="H6" i="39"/>
  <c r="H7" i="39"/>
  <c r="H8" i="39"/>
  <c r="H9" i="39"/>
  <c r="H10" i="39"/>
  <c r="H12" i="39"/>
  <c r="H14" i="39"/>
  <c r="H15" i="39"/>
  <c r="H16" i="39"/>
  <c r="H18" i="39"/>
  <c r="H19" i="39"/>
  <c r="H21" i="39"/>
  <c r="H22" i="39"/>
  <c r="H24" i="39"/>
  <c r="H25" i="39"/>
  <c r="H26" i="39"/>
  <c r="H27" i="39"/>
  <c r="H28" i="39"/>
  <c r="H29" i="39"/>
  <c r="H30" i="39"/>
  <c r="H31" i="39"/>
  <c r="H32" i="39"/>
  <c r="H34" i="39"/>
  <c r="H35" i="39"/>
  <c r="H36" i="39"/>
  <c r="H37" i="39"/>
  <c r="H38" i="39"/>
  <c r="H39" i="39"/>
  <c r="H40" i="39"/>
  <c r="H41" i="39"/>
  <c r="H42" i="39"/>
  <c r="H44" i="39"/>
  <c r="H45" i="39"/>
  <c r="H47" i="39"/>
  <c r="H48" i="39"/>
  <c r="H49" i="39"/>
  <c r="H51" i="39"/>
  <c r="H52" i="39"/>
  <c r="H53" i="39"/>
  <c r="H54" i="39"/>
  <c r="H55" i="39"/>
  <c r="H57" i="39"/>
  <c r="H58" i="39"/>
  <c r="H59" i="39"/>
  <c r="H60" i="39"/>
  <c r="H62" i="39"/>
  <c r="H63" i="39"/>
  <c r="H64" i="39"/>
  <c r="H65" i="39"/>
  <c r="H67" i="39"/>
  <c r="H68" i="39"/>
  <c r="H69" i="39"/>
  <c r="H70" i="39"/>
  <c r="H71" i="39"/>
  <c r="H72" i="39"/>
  <c r="H73" i="39"/>
  <c r="H74" i="39"/>
  <c r="H76" i="39"/>
  <c r="H78" i="39"/>
  <c r="H79" i="39"/>
  <c r="H80" i="39"/>
  <c r="H82" i="39"/>
  <c r="H4" i="39"/>
  <c r="H85" i="39" l="1"/>
  <c r="F105" i="38"/>
  <c r="E105" i="38" l="1"/>
  <c r="H104" i="38"/>
  <c r="H103" i="38"/>
  <c r="H101" i="38"/>
  <c r="H97" i="38"/>
  <c r="H82" i="38"/>
  <c r="H75" i="38"/>
  <c r="H74" i="38"/>
  <c r="H70" i="38"/>
  <c r="H68" i="38"/>
  <c r="H62" i="38"/>
  <c r="H56" i="38"/>
  <c r="H51" i="38"/>
  <c r="H48" i="38"/>
  <c r="H41" i="38"/>
  <c r="H38" i="38"/>
  <c r="H35" i="38"/>
  <c r="H33" i="38"/>
  <c r="H31" i="38"/>
  <c r="H28" i="38"/>
  <c r="H26" i="38"/>
  <c r="H23" i="38"/>
  <c r="H20" i="38"/>
  <c r="H17" i="38"/>
  <c r="H13" i="38"/>
  <c r="H8" i="38"/>
  <c r="H5" i="38"/>
  <c r="H6" i="38"/>
  <c r="H7" i="38"/>
  <c r="H9" i="38"/>
  <c r="H10" i="38"/>
  <c r="H11" i="38"/>
  <c r="H12" i="38"/>
  <c r="H14" i="38"/>
  <c r="H15" i="38"/>
  <c r="H16" i="38"/>
  <c r="H18" i="38"/>
  <c r="H19" i="38"/>
  <c r="H21" i="38"/>
  <c r="H22" i="38"/>
  <c r="H24" i="38"/>
  <c r="H25" i="38"/>
  <c r="H27" i="38"/>
  <c r="H29" i="38"/>
  <c r="H30" i="38"/>
  <c r="H32" i="38"/>
  <c r="H34" i="38"/>
  <c r="H36" i="38"/>
  <c r="H37" i="38"/>
  <c r="H39" i="38"/>
  <c r="H40" i="38"/>
  <c r="H42" i="38"/>
  <c r="H43" i="38"/>
  <c r="H44" i="38"/>
  <c r="H45" i="38"/>
  <c r="H46" i="38"/>
  <c r="H47" i="38"/>
  <c r="H49" i="38"/>
  <c r="H50" i="38"/>
  <c r="H52" i="38"/>
  <c r="H53" i="38"/>
  <c r="H54" i="38"/>
  <c r="H55" i="38"/>
  <c r="H57" i="38"/>
  <c r="H58" i="38"/>
  <c r="H59" i="38"/>
  <c r="H60" i="38"/>
  <c r="H61" i="38"/>
  <c r="H63" i="38"/>
  <c r="H64" i="38"/>
  <c r="H65" i="38"/>
  <c r="H66" i="38"/>
  <c r="H67" i="38"/>
  <c r="H69" i="38"/>
  <c r="H71" i="38"/>
  <c r="H72" i="38"/>
  <c r="H73" i="38"/>
  <c r="H76" i="38"/>
  <c r="H77" i="38"/>
  <c r="H78" i="38"/>
  <c r="H79" i="38"/>
  <c r="H80" i="38"/>
  <c r="H81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8" i="38"/>
  <c r="H99" i="38"/>
  <c r="H100" i="38"/>
  <c r="H102" i="38"/>
  <c r="H4" i="38"/>
  <c r="H105" i="38" l="1"/>
  <c r="F112" i="37"/>
  <c r="E112" i="37" l="1"/>
  <c r="H111" i="37"/>
  <c r="H110" i="37"/>
  <c r="H106" i="37"/>
  <c r="H103" i="37"/>
  <c r="H98" i="37"/>
  <c r="H96" i="37"/>
  <c r="H95" i="37"/>
  <c r="H91" i="37"/>
  <c r="H89" i="37"/>
  <c r="H86" i="37"/>
  <c r="H82" i="37"/>
  <c r="H79" i="37"/>
  <c r="H78" i="37"/>
  <c r="H75" i="37"/>
  <c r="H70" i="37"/>
  <c r="H68" i="37"/>
  <c r="H64" i="37"/>
  <c r="H59" i="37"/>
  <c r="H56" i="37"/>
  <c r="H51" i="37"/>
  <c r="H47" i="37"/>
  <c r="H43" i="37"/>
  <c r="H37" i="37"/>
  <c r="H36" i="37"/>
  <c r="H34" i="37"/>
  <c r="H32" i="37"/>
  <c r="H30" i="37"/>
  <c r="H28" i="37"/>
  <c r="H26" i="37"/>
  <c r="H23" i="37"/>
  <c r="H19" i="37"/>
  <c r="H16" i="37"/>
  <c r="H11" i="37"/>
  <c r="H6" i="37"/>
  <c r="H7" i="37"/>
  <c r="H8" i="37"/>
  <c r="H9" i="37"/>
  <c r="H10" i="37"/>
  <c r="H12" i="37"/>
  <c r="H13" i="37"/>
  <c r="H5" i="37" l="1"/>
  <c r="H14" i="37"/>
  <c r="H15" i="37"/>
  <c r="H17" i="37"/>
  <c r="H18" i="37"/>
  <c r="H20" i="37"/>
  <c r="H21" i="37"/>
  <c r="H22" i="37"/>
  <c r="H24" i="37"/>
  <c r="H25" i="37"/>
  <c r="H27" i="37"/>
  <c r="H29" i="37"/>
  <c r="H31" i="37"/>
  <c r="H33" i="37"/>
  <c r="H35" i="37"/>
  <c r="H38" i="37"/>
  <c r="H39" i="37"/>
  <c r="H40" i="37"/>
  <c r="H41" i="37"/>
  <c r="H42" i="37"/>
  <c r="H44" i="37"/>
  <c r="H45" i="37"/>
  <c r="H46" i="37"/>
  <c r="H48" i="37"/>
  <c r="H49" i="37"/>
  <c r="H50" i="37"/>
  <c r="H52" i="37"/>
  <c r="H53" i="37"/>
  <c r="H54" i="37"/>
  <c r="H55" i="37"/>
  <c r="H57" i="37"/>
  <c r="H58" i="37"/>
  <c r="H60" i="37"/>
  <c r="H61" i="37"/>
  <c r="H62" i="37"/>
  <c r="H63" i="37"/>
  <c r="H65" i="37"/>
  <c r="H66" i="37"/>
  <c r="H67" i="37"/>
  <c r="H69" i="37"/>
  <c r="H71" i="37"/>
  <c r="H72" i="37"/>
  <c r="H73" i="37"/>
  <c r="H74" i="37"/>
  <c r="H76" i="37"/>
  <c r="H77" i="37"/>
  <c r="H80" i="37"/>
  <c r="H81" i="37"/>
  <c r="H83" i="37"/>
  <c r="H84" i="37"/>
  <c r="H85" i="37"/>
  <c r="H87" i="37"/>
  <c r="H88" i="37"/>
  <c r="H90" i="37"/>
  <c r="H92" i="37"/>
  <c r="H93" i="37"/>
  <c r="H94" i="37"/>
  <c r="H97" i="37"/>
  <c r="H99" i="37"/>
  <c r="H100" i="37"/>
  <c r="H101" i="37"/>
  <c r="H102" i="37"/>
  <c r="H104" i="37"/>
  <c r="H105" i="37"/>
  <c r="H107" i="37"/>
  <c r="H108" i="37"/>
  <c r="H109" i="37"/>
  <c r="H4" i="37"/>
  <c r="H112" i="37" l="1"/>
  <c r="F111" i="36"/>
  <c r="E111" i="36" l="1"/>
  <c r="H110" i="36"/>
  <c r="H109" i="36"/>
  <c r="H107" i="36"/>
  <c r="H105" i="36"/>
  <c r="H103" i="36"/>
  <c r="H98" i="36"/>
  <c r="H95" i="36"/>
  <c r="H89" i="36"/>
  <c r="H81" i="36"/>
  <c r="H76" i="36"/>
  <c r="H74" i="36"/>
  <c r="H67" i="36"/>
  <c r="H63" i="36"/>
  <c r="H55" i="36"/>
  <c r="H45" i="36"/>
  <c r="H41" i="36"/>
  <c r="H38" i="36"/>
  <c r="H33" i="36"/>
  <c r="H31" i="36"/>
  <c r="H29" i="36"/>
  <c r="H27" i="36"/>
  <c r="H25" i="36"/>
  <c r="H22" i="36"/>
  <c r="H16" i="36"/>
  <c r="H10" i="36"/>
  <c r="H5" i="36" l="1"/>
  <c r="H6" i="36"/>
  <c r="H7" i="36"/>
  <c r="H8" i="36"/>
  <c r="H9" i="36"/>
  <c r="H11" i="36"/>
  <c r="H12" i="36"/>
  <c r="H13" i="36"/>
  <c r="H14" i="36"/>
  <c r="H15" i="36"/>
  <c r="H17" i="36"/>
  <c r="H18" i="36"/>
  <c r="H19" i="36"/>
  <c r="H20" i="36"/>
  <c r="H21" i="36"/>
  <c r="H23" i="36"/>
  <c r="H24" i="36"/>
  <c r="H26" i="36"/>
  <c r="H28" i="36"/>
  <c r="H30" i="36"/>
  <c r="H32" i="36"/>
  <c r="H34" i="36"/>
  <c r="H35" i="36"/>
  <c r="H36" i="36"/>
  <c r="H37" i="36"/>
  <c r="H39" i="36"/>
  <c r="H40" i="36"/>
  <c r="H42" i="36"/>
  <c r="H43" i="36"/>
  <c r="H44" i="36"/>
  <c r="H46" i="36"/>
  <c r="H47" i="36"/>
  <c r="H48" i="36"/>
  <c r="H49" i="36"/>
  <c r="H50" i="36"/>
  <c r="H51" i="36"/>
  <c r="H52" i="36"/>
  <c r="H53" i="36"/>
  <c r="H54" i="36"/>
  <c r="H56" i="36"/>
  <c r="H57" i="36"/>
  <c r="H58" i="36"/>
  <c r="H59" i="36"/>
  <c r="H60" i="36"/>
  <c r="H61" i="36"/>
  <c r="H62" i="36"/>
  <c r="H64" i="36"/>
  <c r="H65" i="36"/>
  <c r="H66" i="36"/>
  <c r="H68" i="36"/>
  <c r="H69" i="36"/>
  <c r="H70" i="36"/>
  <c r="H71" i="36"/>
  <c r="H72" i="36"/>
  <c r="H73" i="36"/>
  <c r="H75" i="36"/>
  <c r="H77" i="36"/>
  <c r="H78" i="36"/>
  <c r="H79" i="36"/>
  <c r="H80" i="36"/>
  <c r="H82" i="36"/>
  <c r="H83" i="36"/>
  <c r="H84" i="36"/>
  <c r="H85" i="36"/>
  <c r="H86" i="36"/>
  <c r="H87" i="36"/>
  <c r="H88" i="36"/>
  <c r="H90" i="36"/>
  <c r="H91" i="36"/>
  <c r="H92" i="36"/>
  <c r="H93" i="36"/>
  <c r="H94" i="36"/>
  <c r="H96" i="36"/>
  <c r="H97" i="36"/>
  <c r="H99" i="36"/>
  <c r="H100" i="36"/>
  <c r="H101" i="36"/>
  <c r="H102" i="36"/>
  <c r="H104" i="36"/>
  <c r="H106" i="36"/>
  <c r="H108" i="36"/>
  <c r="H4" i="36"/>
  <c r="H111" i="36" l="1"/>
  <c r="F115" i="35"/>
  <c r="E115" i="35" l="1"/>
  <c r="H114" i="35"/>
  <c r="H113" i="35"/>
  <c r="H111" i="35"/>
  <c r="H109" i="35"/>
  <c r="H104" i="35"/>
  <c r="H101" i="35"/>
  <c r="H99" i="35"/>
  <c r="H92" i="35"/>
  <c r="H83" i="35"/>
  <c r="H82" i="35"/>
  <c r="H81" i="35"/>
  <c r="H79" i="35"/>
  <c r="H77" i="35"/>
  <c r="H72" i="35"/>
  <c r="H70" i="35"/>
  <c r="H67" i="35"/>
  <c r="H61" i="35"/>
  <c r="H58" i="35"/>
  <c r="H47" i="35"/>
  <c r="H44" i="35"/>
  <c r="H39" i="35"/>
  <c r="H36" i="35"/>
  <c r="H34" i="35"/>
  <c r="H32" i="35"/>
  <c r="H30" i="35"/>
  <c r="H28" i="35"/>
  <c r="H25" i="35"/>
  <c r="H21" i="35"/>
  <c r="H17" i="35"/>
  <c r="H14" i="35"/>
  <c r="H10" i="35"/>
  <c r="H6" i="35"/>
  <c r="H7" i="35"/>
  <c r="H8" i="35"/>
  <c r="H9" i="35"/>
  <c r="H11" i="35"/>
  <c r="H5" i="35"/>
  <c r="H12" i="35"/>
  <c r="H13" i="35"/>
  <c r="H15" i="35"/>
  <c r="H16" i="35"/>
  <c r="H18" i="35"/>
  <c r="H19" i="35"/>
  <c r="H20" i="35"/>
  <c r="H22" i="35"/>
  <c r="H23" i="35"/>
  <c r="H24" i="35"/>
  <c r="H26" i="35"/>
  <c r="H27" i="35"/>
  <c r="H29" i="35"/>
  <c r="H31" i="35"/>
  <c r="H33" i="35"/>
  <c r="H35" i="35"/>
  <c r="H37" i="35"/>
  <c r="H38" i="35"/>
  <c r="H40" i="35"/>
  <c r="H41" i="35"/>
  <c r="H42" i="35"/>
  <c r="H43" i="35"/>
  <c r="H45" i="35"/>
  <c r="H46" i="35"/>
  <c r="H48" i="35"/>
  <c r="H49" i="35"/>
  <c r="H50" i="35"/>
  <c r="H51" i="35"/>
  <c r="H52" i="35"/>
  <c r="H53" i="35"/>
  <c r="H54" i="35"/>
  <c r="H55" i="35"/>
  <c r="H56" i="35"/>
  <c r="H57" i="35"/>
  <c r="H59" i="35"/>
  <c r="H60" i="35"/>
  <c r="H62" i="35"/>
  <c r="H63" i="35"/>
  <c r="H64" i="35"/>
  <c r="H65" i="35"/>
  <c r="H66" i="35"/>
  <c r="H68" i="35"/>
  <c r="H69" i="35"/>
  <c r="H71" i="35"/>
  <c r="H73" i="35"/>
  <c r="H74" i="35"/>
  <c r="H75" i="35"/>
  <c r="H76" i="35"/>
  <c r="H78" i="35"/>
  <c r="H80" i="35"/>
  <c r="H84" i="35"/>
  <c r="H85" i="35"/>
  <c r="H86" i="35"/>
  <c r="H87" i="35"/>
  <c r="H88" i="35"/>
  <c r="H89" i="35"/>
  <c r="H90" i="35"/>
  <c r="H91" i="35"/>
  <c r="H93" i="35"/>
  <c r="H94" i="35"/>
  <c r="H95" i="35"/>
  <c r="H96" i="35"/>
  <c r="H97" i="35"/>
  <c r="H98" i="35"/>
  <c r="H100" i="35"/>
  <c r="H102" i="35"/>
  <c r="H103" i="35"/>
  <c r="H105" i="35"/>
  <c r="H106" i="35"/>
  <c r="H107" i="35"/>
  <c r="H108" i="35"/>
  <c r="H110" i="35"/>
  <c r="H112" i="35"/>
  <c r="H4" i="35"/>
  <c r="H115" i="35" l="1"/>
  <c r="F125" i="34"/>
  <c r="H124" i="34" l="1"/>
  <c r="H121" i="34"/>
  <c r="H122" i="34"/>
  <c r="H123" i="34"/>
  <c r="H119" i="34"/>
  <c r="H114" i="34"/>
  <c r="H111" i="34"/>
  <c r="H102" i="34"/>
  <c r="H103" i="34"/>
  <c r="H96" i="34"/>
  <c r="H92" i="34"/>
  <c r="H85" i="34"/>
  <c r="H83" i="34"/>
  <c r="H80" i="34"/>
  <c r="H74" i="34"/>
  <c r="H67" i="34"/>
  <c r="H72" i="34"/>
  <c r="H63" i="34"/>
  <c r="H57" i="34"/>
  <c r="H54" i="34"/>
  <c r="H51" i="34"/>
  <c r="H46" i="34"/>
  <c r="H41" i="34"/>
  <c r="H38" i="34"/>
  <c r="H35" i="34"/>
  <c r="H33" i="34"/>
  <c r="H30" i="34"/>
  <c r="H28" i="34"/>
  <c r="H25" i="34"/>
  <c r="H17" i="34"/>
  <c r="H15" i="34"/>
  <c r="H12" i="34"/>
  <c r="H6" i="34"/>
  <c r="H7" i="34"/>
  <c r="H8" i="34"/>
  <c r="H9" i="34"/>
  <c r="H5" i="34"/>
  <c r="H10" i="34"/>
  <c r="H11" i="34"/>
  <c r="H13" i="34"/>
  <c r="H14" i="34"/>
  <c r="H16" i="34"/>
  <c r="H18" i="34"/>
  <c r="H19" i="34"/>
  <c r="H20" i="34"/>
  <c r="H21" i="34"/>
  <c r="H22" i="34"/>
  <c r="H23" i="34"/>
  <c r="H24" i="34"/>
  <c r="H26" i="34"/>
  <c r="H27" i="34"/>
  <c r="H29" i="34"/>
  <c r="H31" i="34"/>
  <c r="H32" i="34"/>
  <c r="H34" i="34"/>
  <c r="H36" i="34"/>
  <c r="H37" i="34"/>
  <c r="H39" i="34"/>
  <c r="H40" i="34"/>
  <c r="H42" i="34"/>
  <c r="H43" i="34"/>
  <c r="H44" i="34"/>
  <c r="H45" i="34"/>
  <c r="H47" i="34"/>
  <c r="H48" i="34"/>
  <c r="H49" i="34"/>
  <c r="H50" i="34"/>
  <c r="H52" i="34"/>
  <c r="H53" i="34"/>
  <c r="H55" i="34"/>
  <c r="H56" i="34"/>
  <c r="H58" i="34"/>
  <c r="H59" i="34"/>
  <c r="H60" i="34"/>
  <c r="H61" i="34"/>
  <c r="H62" i="34"/>
  <c r="H64" i="34"/>
  <c r="H65" i="34"/>
  <c r="H66" i="34"/>
  <c r="H68" i="34"/>
  <c r="H69" i="34"/>
  <c r="H70" i="34"/>
  <c r="H71" i="34"/>
  <c r="H73" i="34"/>
  <c r="H75" i="34"/>
  <c r="H76" i="34"/>
  <c r="H77" i="34"/>
  <c r="H78" i="34"/>
  <c r="H79" i="34"/>
  <c r="H81" i="34"/>
  <c r="H82" i="34"/>
  <c r="H84" i="34"/>
  <c r="H86" i="34"/>
  <c r="H87" i="34"/>
  <c r="H88" i="34"/>
  <c r="H89" i="34"/>
  <c r="H90" i="34"/>
  <c r="H91" i="34"/>
  <c r="H93" i="34"/>
  <c r="H94" i="34"/>
  <c r="H95" i="34"/>
  <c r="H97" i="34"/>
  <c r="H98" i="34"/>
  <c r="H99" i="34"/>
  <c r="H100" i="34"/>
  <c r="H101" i="34"/>
  <c r="H104" i="34"/>
  <c r="H105" i="34"/>
  <c r="H106" i="34"/>
  <c r="H107" i="34"/>
  <c r="H108" i="34"/>
  <c r="H109" i="34"/>
  <c r="H110" i="34"/>
  <c r="H112" i="34"/>
  <c r="H113" i="34"/>
  <c r="H115" i="34"/>
  <c r="H116" i="34"/>
  <c r="H117" i="34"/>
  <c r="H118" i="34"/>
  <c r="H120" i="34"/>
  <c r="H4" i="34"/>
  <c r="E125" i="34" l="1"/>
  <c r="I118" i="33"/>
  <c r="F153" i="33"/>
  <c r="I53" i="33"/>
  <c r="I7" i="33"/>
  <c r="E153" i="33" l="1"/>
  <c r="H152" i="33"/>
  <c r="H151" i="33"/>
  <c r="H148" i="33"/>
  <c r="H145" i="33"/>
  <c r="H143" i="33"/>
  <c r="H140" i="33"/>
  <c r="H137" i="33"/>
  <c r="H129" i="33"/>
  <c r="H122" i="33"/>
  <c r="H117" i="33"/>
  <c r="H112" i="33"/>
  <c r="H108" i="33"/>
  <c r="H93" i="33"/>
  <c r="H88" i="33"/>
  <c r="H81" i="33"/>
  <c r="H77" i="33"/>
  <c r="H71" i="33"/>
  <c r="H65" i="33"/>
  <c r="H58" i="33"/>
  <c r="H52" i="33"/>
  <c r="H51" i="33"/>
  <c r="H49" i="33"/>
  <c r="H45" i="33"/>
  <c r="H42" i="33"/>
  <c r="H38" i="33"/>
  <c r="H36" i="33"/>
  <c r="H32" i="33"/>
  <c r="H29" i="33"/>
  <c r="H24" i="33"/>
  <c r="H18" i="33"/>
  <c r="H12" i="33"/>
  <c r="H5" i="33"/>
  <c r="H6" i="33"/>
  <c r="H7" i="33"/>
  <c r="H8" i="33"/>
  <c r="H9" i="33"/>
  <c r="H10" i="33"/>
  <c r="H11" i="33"/>
  <c r="H13" i="33"/>
  <c r="H14" i="33"/>
  <c r="H15" i="33"/>
  <c r="H16" i="33"/>
  <c r="H17" i="33"/>
  <c r="H19" i="33"/>
  <c r="H20" i="33"/>
  <c r="H21" i="33"/>
  <c r="H22" i="33"/>
  <c r="H23" i="33"/>
  <c r="H25" i="33"/>
  <c r="H26" i="33"/>
  <c r="H27" i="33"/>
  <c r="H28" i="33"/>
  <c r="H30" i="33"/>
  <c r="H31" i="33"/>
  <c r="H33" i="33"/>
  <c r="H34" i="33"/>
  <c r="H35" i="33"/>
  <c r="H37" i="33"/>
  <c r="H39" i="33"/>
  <c r="H40" i="33"/>
  <c r="H41" i="33"/>
  <c r="H43" i="33"/>
  <c r="H44" i="33"/>
  <c r="H46" i="33"/>
  <c r="H47" i="33"/>
  <c r="H48" i="33"/>
  <c r="H50" i="33"/>
  <c r="H53" i="33"/>
  <c r="H54" i="33"/>
  <c r="H55" i="33"/>
  <c r="H56" i="33"/>
  <c r="H57" i="33"/>
  <c r="H59" i="33"/>
  <c r="H60" i="33"/>
  <c r="H61" i="33"/>
  <c r="H62" i="33"/>
  <c r="H63" i="33"/>
  <c r="H64" i="33"/>
  <c r="H66" i="33"/>
  <c r="H67" i="33"/>
  <c r="H68" i="33"/>
  <c r="H69" i="33"/>
  <c r="H70" i="33"/>
  <c r="H72" i="33"/>
  <c r="H73" i="33"/>
  <c r="H74" i="33"/>
  <c r="H75" i="33"/>
  <c r="H76" i="33"/>
  <c r="H78" i="33"/>
  <c r="H79" i="33"/>
  <c r="H80" i="33"/>
  <c r="H82" i="33"/>
  <c r="H83" i="33"/>
  <c r="H84" i="33"/>
  <c r="H85" i="33"/>
  <c r="H86" i="33"/>
  <c r="H87" i="33"/>
  <c r="H89" i="33"/>
  <c r="H90" i="33"/>
  <c r="H91" i="33"/>
  <c r="H92" i="33"/>
  <c r="H94" i="33"/>
  <c r="H95" i="33"/>
  <c r="H96" i="33"/>
  <c r="H97" i="33"/>
  <c r="H98" i="33"/>
  <c r="H99" i="33"/>
  <c r="H100" i="33"/>
  <c r="H101" i="33"/>
  <c r="H102" i="33"/>
  <c r="H103" i="33"/>
  <c r="H104" i="33"/>
  <c r="H105" i="33"/>
  <c r="H106" i="33"/>
  <c r="H107" i="33"/>
  <c r="H109" i="33"/>
  <c r="H110" i="33"/>
  <c r="H111" i="33"/>
  <c r="H113" i="33"/>
  <c r="H114" i="33"/>
  <c r="H115" i="33"/>
  <c r="H116" i="33"/>
  <c r="H118" i="33"/>
  <c r="H119" i="33"/>
  <c r="H120" i="33"/>
  <c r="H121" i="33"/>
  <c r="H123" i="33"/>
  <c r="H124" i="33"/>
  <c r="H125" i="33"/>
  <c r="H126" i="33"/>
  <c r="H127" i="33"/>
  <c r="H128" i="33"/>
  <c r="H130" i="33"/>
  <c r="H131" i="33"/>
  <c r="H132" i="33"/>
  <c r="H133" i="33"/>
  <c r="H134" i="33"/>
  <c r="H135" i="33"/>
  <c r="H136" i="33"/>
  <c r="H138" i="33"/>
  <c r="H139" i="33"/>
  <c r="H141" i="33"/>
  <c r="H142" i="33"/>
  <c r="H144" i="33"/>
  <c r="H146" i="33"/>
  <c r="H147" i="33"/>
  <c r="H149" i="33"/>
  <c r="H150" i="33"/>
  <c r="H4" i="33"/>
  <c r="H153" i="33" l="1"/>
  <c r="F140" i="32"/>
  <c r="H110" i="32" l="1"/>
  <c r="H111" i="32"/>
  <c r="H112" i="32"/>
  <c r="H113" i="32"/>
  <c r="H114" i="32"/>
  <c r="H115" i="32"/>
  <c r="H116" i="32"/>
  <c r="H117" i="32"/>
  <c r="H118" i="32"/>
  <c r="H119" i="32"/>
  <c r="E140" i="32"/>
  <c r="H139" i="32"/>
  <c r="H138" i="32"/>
  <c r="H137" i="32"/>
  <c r="H136" i="32"/>
  <c r="H135" i="32"/>
  <c r="H134" i="32"/>
  <c r="H133" i="32"/>
  <c r="H132" i="32"/>
  <c r="H131" i="32"/>
  <c r="H130" i="32"/>
  <c r="H128" i="32"/>
  <c r="H124" i="32"/>
  <c r="H122" i="32"/>
  <c r="H121" i="32"/>
  <c r="H109" i="32"/>
  <c r="H105" i="32"/>
  <c r="H104" i="32"/>
  <c r="H103" i="32"/>
  <c r="H102" i="32"/>
  <c r="H101" i="32"/>
  <c r="H100" i="32"/>
  <c r="H99" i="32"/>
  <c r="H98" i="32"/>
  <c r="H96" i="32"/>
  <c r="H94" i="32"/>
  <c r="H88" i="32"/>
  <c r="H85" i="32"/>
  <c r="H83" i="32"/>
  <c r="H82" i="32"/>
  <c r="H80" i="32"/>
  <c r="H77" i="32"/>
  <c r="H76" i="32"/>
  <c r="H74" i="32"/>
  <c r="H73" i="32"/>
  <c r="H69" i="32"/>
  <c r="H68" i="32"/>
  <c r="H65" i="32"/>
  <c r="H62" i="32"/>
  <c r="H61" i="32"/>
  <c r="H57" i="32"/>
  <c r="H55" i="32"/>
  <c r="H52" i="32"/>
  <c r="H50" i="32"/>
  <c r="H48" i="32"/>
  <c r="H47" i="32"/>
  <c r="H45" i="32"/>
  <c r="H44" i="32"/>
  <c r="H42" i="32"/>
  <c r="H41" i="32"/>
  <c r="H39" i="32"/>
  <c r="H37" i="32"/>
  <c r="H36" i="32"/>
  <c r="H33" i="32"/>
  <c r="H32" i="32"/>
  <c r="H30" i="32"/>
  <c r="H29" i="32"/>
  <c r="H25" i="32"/>
  <c r="H24" i="32"/>
  <c r="H18" i="32"/>
  <c r="H17" i="32"/>
  <c r="H15" i="32"/>
  <c r="H13" i="32"/>
  <c r="H12" i="32"/>
  <c r="H5" i="32"/>
  <c r="H6" i="32"/>
  <c r="H7" i="32"/>
  <c r="H8" i="32"/>
  <c r="H9" i="32"/>
  <c r="H10" i="32"/>
  <c r="H11" i="32"/>
  <c r="H14" i="32"/>
  <c r="H16" i="32"/>
  <c r="H19" i="32"/>
  <c r="H20" i="32"/>
  <c r="H21" i="32"/>
  <c r="H22" i="32"/>
  <c r="H23" i="32"/>
  <c r="H26" i="32"/>
  <c r="H27" i="32"/>
  <c r="H28" i="32"/>
  <c r="H31" i="32"/>
  <c r="H34" i="32"/>
  <c r="H35" i="32"/>
  <c r="H38" i="32"/>
  <c r="H40" i="32"/>
  <c r="H43" i="32"/>
  <c r="H46" i="32"/>
  <c r="H49" i="32"/>
  <c r="H51" i="32"/>
  <c r="H53" i="32"/>
  <c r="H54" i="32"/>
  <c r="H56" i="32"/>
  <c r="H58" i="32"/>
  <c r="H59" i="32"/>
  <c r="H60" i="32"/>
  <c r="H63" i="32"/>
  <c r="H64" i="32"/>
  <c r="H66" i="32"/>
  <c r="H67" i="32"/>
  <c r="H70" i="32"/>
  <c r="H71" i="32"/>
  <c r="H72" i="32"/>
  <c r="H75" i="32"/>
  <c r="H78" i="32"/>
  <c r="H79" i="32"/>
  <c r="H81" i="32"/>
  <c r="H84" i="32"/>
  <c r="H86" i="32"/>
  <c r="H87" i="32"/>
  <c r="H89" i="32"/>
  <c r="H90" i="32"/>
  <c r="H91" i="32"/>
  <c r="H92" i="32"/>
  <c r="H93" i="32"/>
  <c r="H95" i="32"/>
  <c r="H97" i="32"/>
  <c r="H106" i="32"/>
  <c r="H107" i="32"/>
  <c r="H108" i="32"/>
  <c r="H120" i="32"/>
  <c r="H123" i="32"/>
  <c r="H125" i="32"/>
  <c r="H126" i="32"/>
  <c r="H127" i="32"/>
  <c r="H129" i="32"/>
  <c r="H4" i="32"/>
  <c r="H140" i="32" l="1"/>
  <c r="F106" i="31"/>
  <c r="H92" i="31" l="1"/>
  <c r="H79" i="31"/>
  <c r="H40" i="31"/>
  <c r="H38" i="31"/>
  <c r="H36" i="31"/>
  <c r="H34" i="31"/>
  <c r="H32" i="31"/>
  <c r="H30" i="31"/>
  <c r="H27" i="31"/>
  <c r="H21" i="31"/>
  <c r="H15" i="31"/>
  <c r="H11" i="31"/>
  <c r="H5" i="31"/>
  <c r="H6" i="31"/>
  <c r="H7" i="31"/>
  <c r="H8" i="31"/>
  <c r="H9" i="31"/>
  <c r="H10" i="31"/>
  <c r="H12" i="31"/>
  <c r="H13" i="31"/>
  <c r="H14" i="31"/>
  <c r="H16" i="31"/>
  <c r="H17" i="31"/>
  <c r="H18" i="31"/>
  <c r="H19" i="31"/>
  <c r="H20" i="31"/>
  <c r="H22" i="31"/>
  <c r="H23" i="31"/>
  <c r="H24" i="31"/>
  <c r="H25" i="31"/>
  <c r="H26" i="31"/>
  <c r="H28" i="31"/>
  <c r="H29" i="31"/>
  <c r="H31" i="31"/>
  <c r="H33" i="31"/>
  <c r="H35" i="31"/>
  <c r="H37" i="31"/>
  <c r="H39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3" i="31"/>
  <c r="H94" i="31"/>
  <c r="H95" i="31"/>
  <c r="H96" i="31"/>
  <c r="H97" i="31"/>
  <c r="H98" i="31"/>
  <c r="H99" i="31"/>
  <c r="H100" i="31"/>
  <c r="H101" i="31"/>
  <c r="H102" i="31"/>
  <c r="H103" i="31"/>
  <c r="H104" i="31"/>
  <c r="H105" i="31"/>
  <c r="H4" i="31"/>
  <c r="H106" i="31" l="1"/>
  <c r="E106" i="31"/>
  <c r="F119" i="30"/>
  <c r="H5" i="30"/>
  <c r="H6" i="30"/>
  <c r="H7" i="30"/>
  <c r="H8" i="30"/>
  <c r="H9" i="30"/>
  <c r="H10" i="30"/>
  <c r="H11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H103" i="30"/>
  <c r="H104" i="30"/>
  <c r="H105" i="30"/>
  <c r="H106" i="30"/>
  <c r="H107" i="30"/>
  <c r="H108" i="30"/>
  <c r="H109" i="30"/>
  <c r="H110" i="30"/>
  <c r="H111" i="30"/>
  <c r="H112" i="30"/>
  <c r="H113" i="30"/>
  <c r="H114" i="30"/>
  <c r="H115" i="30"/>
  <c r="H116" i="30"/>
  <c r="H117" i="30"/>
  <c r="H118" i="30"/>
  <c r="H4" i="30"/>
  <c r="H119" i="30" l="1"/>
  <c r="E119" i="30"/>
  <c r="E90" i="29" l="1"/>
  <c r="F122" i="28"/>
  <c r="E122" i="28" l="1"/>
  <c r="H121" i="28"/>
  <c r="H120" i="28"/>
  <c r="H119" i="28"/>
  <c r="H117" i="28"/>
  <c r="H115" i="28"/>
  <c r="H113" i="28"/>
  <c r="H110" i="28"/>
  <c r="H107" i="28"/>
  <c r="H104" i="28"/>
  <c r="H95" i="28"/>
  <c r="H93" i="28"/>
  <c r="H88" i="28"/>
  <c r="H85" i="28"/>
  <c r="H83" i="28"/>
  <c r="H79" i="28"/>
  <c r="H74" i="28"/>
  <c r="H72" i="28"/>
  <c r="H70" i="28"/>
  <c r="H68" i="28"/>
  <c r="H66" i="28"/>
  <c r="H55" i="28"/>
  <c r="H52" i="28"/>
  <c r="H47" i="28"/>
  <c r="H44" i="28"/>
  <c r="H40" i="28"/>
  <c r="H76" i="28"/>
  <c r="H36" i="28"/>
  <c r="H29" i="28"/>
  <c r="H26" i="28"/>
  <c r="H24" i="28"/>
  <c r="H21" i="28"/>
  <c r="H14" i="28"/>
  <c r="H11" i="28"/>
  <c r="H5" i="28"/>
  <c r="H6" i="28"/>
  <c r="H7" i="28"/>
  <c r="H8" i="28"/>
  <c r="H9" i="28"/>
  <c r="H10" i="28"/>
  <c r="H12" i="28"/>
  <c r="H13" i="28"/>
  <c r="H15" i="28"/>
  <c r="H16" i="28"/>
  <c r="H17" i="28"/>
  <c r="H18" i="28"/>
  <c r="H19" i="28"/>
  <c r="H20" i="28"/>
  <c r="H22" i="28"/>
  <c r="H23" i="28"/>
  <c r="H25" i="28"/>
  <c r="H27" i="28"/>
  <c r="H28" i="28"/>
  <c r="H30" i="28"/>
  <c r="H31" i="28"/>
  <c r="H32" i="28"/>
  <c r="H33" i="28"/>
  <c r="H34" i="28"/>
  <c r="H35" i="28"/>
  <c r="H37" i="28"/>
  <c r="H38" i="28"/>
  <c r="H39" i="28"/>
  <c r="H41" i="28"/>
  <c r="H42" i="28"/>
  <c r="H43" i="28"/>
  <c r="H45" i="28"/>
  <c r="H46" i="28"/>
  <c r="H48" i="28"/>
  <c r="H49" i="28"/>
  <c r="H50" i="28"/>
  <c r="H51" i="28"/>
  <c r="H53" i="28"/>
  <c r="H54" i="28"/>
  <c r="H56" i="28"/>
  <c r="H57" i="28"/>
  <c r="H58" i="28"/>
  <c r="H59" i="28"/>
  <c r="H60" i="28"/>
  <c r="H61" i="28"/>
  <c r="H62" i="28"/>
  <c r="H63" i="28"/>
  <c r="H64" i="28"/>
  <c r="H65" i="28"/>
  <c r="H67" i="28"/>
  <c r="H69" i="28"/>
  <c r="H71" i="28"/>
  <c r="H73" i="28"/>
  <c r="H75" i="28"/>
  <c r="H77" i="28"/>
  <c r="H78" i="28"/>
  <c r="H80" i="28"/>
  <c r="H81" i="28"/>
  <c r="H82" i="28"/>
  <c r="H84" i="28"/>
  <c r="H86" i="28"/>
  <c r="H87" i="28"/>
  <c r="H89" i="28"/>
  <c r="H90" i="28"/>
  <c r="H91" i="28"/>
  <c r="H92" i="28"/>
  <c r="H94" i="28"/>
  <c r="H96" i="28"/>
  <c r="H97" i="28"/>
  <c r="H98" i="28"/>
  <c r="H99" i="28"/>
  <c r="H100" i="28"/>
  <c r="H101" i="28"/>
  <c r="H102" i="28"/>
  <c r="H103" i="28"/>
  <c r="H105" i="28"/>
  <c r="H106" i="28"/>
  <c r="H108" i="28"/>
  <c r="H109" i="28"/>
  <c r="H111" i="28"/>
  <c r="H112" i="28"/>
  <c r="H114" i="28"/>
  <c r="H116" i="28"/>
  <c r="H118" i="28"/>
  <c r="H4" i="28"/>
  <c r="H122" i="28" l="1"/>
  <c r="F115" i="27"/>
  <c r="E115" i="27" l="1"/>
  <c r="H114" i="27"/>
  <c r="H110" i="27"/>
  <c r="H108" i="27"/>
  <c r="H104" i="27"/>
  <c r="H102" i="27"/>
  <c r="H90" i="27"/>
  <c r="H82" i="27"/>
  <c r="H81" i="27"/>
  <c r="H80" i="27"/>
  <c r="H78" i="27"/>
  <c r="H74" i="27"/>
  <c r="H70" i="27"/>
  <c r="H68" i="27"/>
  <c r="H66" i="27"/>
  <c r="H64" i="27"/>
  <c r="H58" i="27"/>
  <c r="H54" i="27"/>
  <c r="H52" i="27"/>
  <c r="H49" i="27"/>
  <c r="H42" i="27"/>
  <c r="H39" i="27"/>
  <c r="H32" i="27"/>
  <c r="H28" i="27"/>
  <c r="H25" i="27"/>
  <c r="H23" i="27"/>
  <c r="H20" i="27"/>
  <c r="H11" i="27"/>
  <c r="H5" i="27"/>
  <c r="H6" i="27"/>
  <c r="H7" i="27"/>
  <c r="H8" i="27"/>
  <c r="H9" i="27"/>
  <c r="H10" i="27"/>
  <c r="H12" i="27"/>
  <c r="H13" i="27"/>
  <c r="H14" i="27"/>
  <c r="H15" i="27"/>
  <c r="H16" i="27"/>
  <c r="H17" i="27"/>
  <c r="H18" i="27"/>
  <c r="H19" i="27"/>
  <c r="H21" i="27"/>
  <c r="H22" i="27"/>
  <c r="H24" i="27"/>
  <c r="H26" i="27"/>
  <c r="H27" i="27"/>
  <c r="H29" i="27"/>
  <c r="H30" i="27"/>
  <c r="H31" i="27"/>
  <c r="H33" i="27"/>
  <c r="H34" i="27"/>
  <c r="H35" i="27"/>
  <c r="H36" i="27"/>
  <c r="H37" i="27"/>
  <c r="H38" i="27"/>
  <c r="H40" i="27"/>
  <c r="H41" i="27"/>
  <c r="H43" i="27"/>
  <c r="H44" i="27"/>
  <c r="H45" i="27"/>
  <c r="H46" i="27"/>
  <c r="H47" i="27"/>
  <c r="H48" i="27"/>
  <c r="H50" i="27"/>
  <c r="H51" i="27"/>
  <c r="H53" i="27"/>
  <c r="H55" i="27"/>
  <c r="H56" i="27"/>
  <c r="H57" i="27"/>
  <c r="H59" i="27"/>
  <c r="H60" i="27"/>
  <c r="H61" i="27"/>
  <c r="H62" i="27"/>
  <c r="H63" i="27"/>
  <c r="H65" i="27"/>
  <c r="H67" i="27"/>
  <c r="H69" i="27"/>
  <c r="H71" i="27"/>
  <c r="H72" i="27"/>
  <c r="H73" i="27"/>
  <c r="H75" i="27"/>
  <c r="H76" i="27"/>
  <c r="H77" i="27"/>
  <c r="H79" i="27"/>
  <c r="H83" i="27"/>
  <c r="H84" i="27"/>
  <c r="H85" i="27"/>
  <c r="H86" i="27"/>
  <c r="H87" i="27"/>
  <c r="H88" i="27"/>
  <c r="H89" i="27"/>
  <c r="H91" i="27"/>
  <c r="H92" i="27"/>
  <c r="H93" i="27"/>
  <c r="H94" i="27"/>
  <c r="H95" i="27"/>
  <c r="H96" i="27"/>
  <c r="H97" i="27"/>
  <c r="H98" i="27"/>
  <c r="H99" i="27"/>
  <c r="H100" i="27"/>
  <c r="H101" i="27"/>
  <c r="H103" i="27"/>
  <c r="H105" i="27"/>
  <c r="H106" i="27"/>
  <c r="H107" i="27"/>
  <c r="H109" i="27"/>
  <c r="H111" i="27"/>
  <c r="H112" i="27"/>
  <c r="H113" i="27"/>
  <c r="H4" i="27"/>
  <c r="H115" i="27" l="1"/>
  <c r="F113" i="26"/>
  <c r="H104" i="26"/>
  <c r="E113" i="26" l="1"/>
  <c r="H112" i="26"/>
  <c r="H111" i="26"/>
  <c r="H110" i="26"/>
  <c r="H109" i="26"/>
  <c r="H107" i="26"/>
  <c r="H101" i="26"/>
  <c r="H96" i="26"/>
  <c r="H91" i="26"/>
  <c r="H87" i="26"/>
  <c r="H84" i="26"/>
  <c r="H74" i="26"/>
  <c r="H73" i="26"/>
  <c r="H72" i="26"/>
  <c r="H71" i="26"/>
  <c r="H69" i="26"/>
  <c r="H67" i="26"/>
  <c r="H65" i="26"/>
  <c r="H63" i="26"/>
  <c r="H61" i="26"/>
  <c r="H57" i="26"/>
  <c r="H53" i="26"/>
  <c r="H49" i="26"/>
  <c r="H47" i="26"/>
  <c r="H43" i="26"/>
  <c r="H39" i="26"/>
  <c r="H35" i="26"/>
  <c r="H32" i="26"/>
  <c r="H29" i="26"/>
  <c r="H26" i="26"/>
  <c r="H27" i="26"/>
  <c r="H24" i="26"/>
  <c r="H21" i="26"/>
  <c r="H17" i="26"/>
  <c r="H16" i="26"/>
  <c r="H13" i="26"/>
  <c r="H5" i="26"/>
  <c r="H6" i="26"/>
  <c r="H7" i="26"/>
  <c r="H8" i="26"/>
  <c r="H9" i="26"/>
  <c r="H10" i="26"/>
  <c r="H11" i="26"/>
  <c r="H12" i="26"/>
  <c r="H14" i="26"/>
  <c r="H15" i="26"/>
  <c r="H18" i="26"/>
  <c r="H19" i="26"/>
  <c r="H20" i="26"/>
  <c r="H22" i="26"/>
  <c r="H23" i="26"/>
  <c r="H25" i="26"/>
  <c r="H28" i="26"/>
  <c r="H30" i="26"/>
  <c r="H31" i="26"/>
  <c r="H33" i="26"/>
  <c r="H34" i="26"/>
  <c r="H36" i="26"/>
  <c r="H37" i="26"/>
  <c r="H38" i="26"/>
  <c r="H40" i="26"/>
  <c r="H41" i="26"/>
  <c r="H42" i="26"/>
  <c r="H44" i="26"/>
  <c r="H45" i="26"/>
  <c r="H46" i="26"/>
  <c r="H48" i="26"/>
  <c r="H50" i="26"/>
  <c r="H51" i="26"/>
  <c r="H52" i="26"/>
  <c r="H54" i="26"/>
  <c r="H55" i="26"/>
  <c r="H56" i="26"/>
  <c r="H58" i="26"/>
  <c r="H59" i="26"/>
  <c r="H60" i="26"/>
  <c r="H62" i="26"/>
  <c r="H64" i="26"/>
  <c r="H66" i="26"/>
  <c r="H68" i="26"/>
  <c r="H70" i="26"/>
  <c r="H75" i="26"/>
  <c r="H76" i="26"/>
  <c r="H77" i="26"/>
  <c r="H78" i="26"/>
  <c r="H79" i="26"/>
  <c r="H80" i="26"/>
  <c r="H81" i="26"/>
  <c r="H82" i="26"/>
  <c r="H83" i="26"/>
  <c r="H85" i="26"/>
  <c r="H86" i="26"/>
  <c r="H88" i="26"/>
  <c r="H89" i="26"/>
  <c r="H90" i="26"/>
  <c r="H92" i="26"/>
  <c r="H93" i="26"/>
  <c r="H94" i="26"/>
  <c r="H95" i="26"/>
  <c r="H97" i="26"/>
  <c r="H98" i="26"/>
  <c r="H99" i="26"/>
  <c r="H100" i="26"/>
  <c r="H102" i="26"/>
  <c r="H103" i="26"/>
  <c r="H105" i="26"/>
  <c r="H106" i="26"/>
  <c r="H108" i="26"/>
  <c r="H4" i="26"/>
  <c r="H113" i="26" l="1"/>
  <c r="F108" i="25"/>
  <c r="E108" i="25"/>
  <c r="H107" i="25"/>
  <c r="H106" i="25"/>
  <c r="H102" i="25"/>
  <c r="H99" i="25"/>
  <c r="H97" i="25"/>
  <c r="H95" i="25"/>
  <c r="H89" i="25"/>
  <c r="H87" i="25"/>
  <c r="H84" i="25"/>
  <c r="H77" i="25"/>
  <c r="H73" i="25"/>
  <c r="H72" i="25"/>
  <c r="H69" i="25"/>
  <c r="H67" i="25"/>
  <c r="H65" i="25"/>
  <c r="H63" i="25"/>
  <c r="H52" i="25"/>
  <c r="H42" i="25"/>
  <c r="H38" i="25"/>
  <c r="H32" i="25"/>
  <c r="H28" i="25"/>
  <c r="H25" i="25"/>
  <c r="H23" i="25"/>
  <c r="H20" i="25"/>
  <c r="H15" i="25"/>
  <c r="H12" i="25"/>
  <c r="H5" i="25"/>
  <c r="H6" i="25"/>
  <c r="H7" i="25"/>
  <c r="H8" i="25"/>
  <c r="H9" i="25"/>
  <c r="H10" i="25"/>
  <c r="H11" i="25"/>
  <c r="H13" i="25"/>
  <c r="H14" i="25"/>
  <c r="H16" i="25"/>
  <c r="H17" i="25"/>
  <c r="H18" i="25"/>
  <c r="H19" i="25"/>
  <c r="H21" i="25"/>
  <c r="H22" i="25"/>
  <c r="H24" i="25"/>
  <c r="H26" i="25"/>
  <c r="H27" i="25"/>
  <c r="H29" i="25"/>
  <c r="H30" i="25"/>
  <c r="H31" i="25"/>
  <c r="H33" i="25"/>
  <c r="H34" i="25"/>
  <c r="H35" i="25"/>
  <c r="H36" i="25"/>
  <c r="H37" i="25"/>
  <c r="H39" i="25"/>
  <c r="H40" i="25"/>
  <c r="H41" i="25"/>
  <c r="H43" i="25"/>
  <c r="H44" i="25"/>
  <c r="H45" i="25"/>
  <c r="H46" i="25"/>
  <c r="H47" i="25"/>
  <c r="H48" i="25"/>
  <c r="H49" i="25"/>
  <c r="H50" i="25"/>
  <c r="H51" i="25"/>
  <c r="H53" i="25"/>
  <c r="H54" i="25"/>
  <c r="H55" i="25"/>
  <c r="H56" i="25"/>
  <c r="H57" i="25"/>
  <c r="H58" i="25"/>
  <c r="H59" i="25"/>
  <c r="H60" i="25"/>
  <c r="H61" i="25"/>
  <c r="H62" i="25"/>
  <c r="H64" i="25"/>
  <c r="H66" i="25"/>
  <c r="H68" i="25"/>
  <c r="H70" i="25"/>
  <c r="H71" i="25"/>
  <c r="H74" i="25"/>
  <c r="H75" i="25"/>
  <c r="H76" i="25"/>
  <c r="H78" i="25"/>
  <c r="H79" i="25"/>
  <c r="H80" i="25"/>
  <c r="H81" i="25"/>
  <c r="H82" i="25"/>
  <c r="H83" i="25"/>
  <c r="H85" i="25"/>
  <c r="H86" i="25"/>
  <c r="H88" i="25"/>
  <c r="H90" i="25"/>
  <c r="H91" i="25"/>
  <c r="H92" i="25"/>
  <c r="H93" i="25"/>
  <c r="H94" i="25"/>
  <c r="H96" i="25"/>
  <c r="H98" i="25"/>
  <c r="H100" i="25"/>
  <c r="H101" i="25"/>
  <c r="H103" i="25"/>
  <c r="H104" i="25"/>
  <c r="H105" i="25"/>
  <c r="H4" i="25"/>
  <c r="H108" i="25" l="1"/>
  <c r="F152" i="23"/>
  <c r="H34" i="24"/>
  <c r="H35" i="24"/>
  <c r="H36" i="24"/>
  <c r="E151" i="24" l="1"/>
  <c r="H150" i="24"/>
  <c r="H149" i="24"/>
  <c r="H147" i="24"/>
  <c r="H145" i="24"/>
  <c r="H142" i="24"/>
  <c r="H137" i="24"/>
  <c r="H135" i="24"/>
  <c r="H122" i="24"/>
  <c r="H119" i="24"/>
  <c r="H99" i="24"/>
  <c r="H96" i="24"/>
  <c r="H94" i="24"/>
  <c r="H91" i="24"/>
  <c r="H87" i="24"/>
  <c r="H82" i="24"/>
  <c r="H79" i="24"/>
  <c r="H76" i="24"/>
  <c r="H68" i="24"/>
  <c r="H54" i="24"/>
  <c r="H50" i="24"/>
  <c r="H37" i="24"/>
  <c r="H33" i="24"/>
  <c r="H30" i="24"/>
  <c r="H25" i="24"/>
  <c r="H14" i="24"/>
  <c r="H5" i="24"/>
  <c r="H6" i="24"/>
  <c r="H7" i="24"/>
  <c r="H8" i="24"/>
  <c r="H9" i="24"/>
  <c r="H10" i="24"/>
  <c r="H11" i="24"/>
  <c r="H12" i="24"/>
  <c r="H13" i="24"/>
  <c r="H15" i="24"/>
  <c r="H16" i="24"/>
  <c r="H17" i="24"/>
  <c r="H18" i="24"/>
  <c r="H19" i="24"/>
  <c r="H20" i="24"/>
  <c r="H21" i="24"/>
  <c r="H22" i="24"/>
  <c r="H23" i="24"/>
  <c r="H24" i="24"/>
  <c r="H26" i="24"/>
  <c r="H27" i="24"/>
  <c r="H28" i="24"/>
  <c r="H29" i="24"/>
  <c r="H31" i="24"/>
  <c r="H32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1" i="24"/>
  <c r="H52" i="24"/>
  <c r="H53" i="24"/>
  <c r="H55" i="24"/>
  <c r="H56" i="24"/>
  <c r="H57" i="24"/>
  <c r="H58" i="24"/>
  <c r="H59" i="24"/>
  <c r="H60" i="24"/>
  <c r="H61" i="24"/>
  <c r="H62" i="24"/>
  <c r="H63" i="24"/>
  <c r="H64" i="24"/>
  <c r="H65" i="24"/>
  <c r="H66" i="24"/>
  <c r="H67" i="24"/>
  <c r="H69" i="24"/>
  <c r="H70" i="24"/>
  <c r="H71" i="24"/>
  <c r="H72" i="24"/>
  <c r="H73" i="24"/>
  <c r="H74" i="24"/>
  <c r="H75" i="24"/>
  <c r="H77" i="24"/>
  <c r="H78" i="24"/>
  <c r="H80" i="24"/>
  <c r="H81" i="24"/>
  <c r="H83" i="24"/>
  <c r="H84" i="24"/>
  <c r="H85" i="24"/>
  <c r="H86" i="24"/>
  <c r="H88" i="24"/>
  <c r="H89" i="24"/>
  <c r="H90" i="24"/>
  <c r="H92" i="24"/>
  <c r="H93" i="24"/>
  <c r="H95" i="24"/>
  <c r="H97" i="24"/>
  <c r="H98" i="24"/>
  <c r="H100" i="24"/>
  <c r="H101" i="24"/>
  <c r="H102" i="24"/>
  <c r="H103" i="24"/>
  <c r="H104" i="24"/>
  <c r="H105" i="24"/>
  <c r="H106" i="24"/>
  <c r="H107" i="24"/>
  <c r="H108" i="24"/>
  <c r="H109" i="24"/>
  <c r="H110" i="24"/>
  <c r="H111" i="24"/>
  <c r="H112" i="24"/>
  <c r="H113" i="24"/>
  <c r="H114" i="24"/>
  <c r="H115" i="24"/>
  <c r="H116" i="24"/>
  <c r="H117" i="24"/>
  <c r="H118" i="24"/>
  <c r="H120" i="24"/>
  <c r="H121" i="24"/>
  <c r="H123" i="24"/>
  <c r="H124" i="24"/>
  <c r="H125" i="24"/>
  <c r="H126" i="24"/>
  <c r="H127" i="24"/>
  <c r="H128" i="24"/>
  <c r="H129" i="24"/>
  <c r="H130" i="24"/>
  <c r="H131" i="24"/>
  <c r="H132" i="24"/>
  <c r="H133" i="24"/>
  <c r="H134" i="24"/>
  <c r="H136" i="24"/>
  <c r="H138" i="24"/>
  <c r="H139" i="24"/>
  <c r="H140" i="24"/>
  <c r="H141" i="24"/>
  <c r="H143" i="24"/>
  <c r="H144" i="24"/>
  <c r="H146" i="24"/>
  <c r="H148" i="24"/>
  <c r="H4" i="24"/>
  <c r="H151" i="24" l="1"/>
  <c r="F151" i="24"/>
  <c r="E152" i="23" l="1"/>
  <c r="H151" i="23"/>
  <c r="H150" i="23"/>
  <c r="H149" i="23"/>
  <c r="H148" i="23"/>
  <c r="H147" i="23"/>
  <c r="H145" i="23"/>
  <c r="H144" i="23"/>
  <c r="H142" i="23"/>
  <c r="H140" i="23"/>
  <c r="H137" i="23"/>
  <c r="H135" i="23"/>
  <c r="H134" i="23"/>
  <c r="H132" i="23"/>
  <c r="H130" i="23"/>
  <c r="H129" i="23"/>
  <c r="H123" i="23"/>
  <c r="H122" i="23"/>
  <c r="H116" i="23"/>
  <c r="H115" i="23"/>
  <c r="H111" i="23"/>
  <c r="H110" i="23"/>
  <c r="H109" i="23"/>
  <c r="H108" i="23"/>
  <c r="H107" i="23"/>
  <c r="H106" i="23"/>
  <c r="H105" i="23"/>
  <c r="H104" i="23"/>
  <c r="H103" i="23"/>
  <c r="H101" i="23"/>
  <c r="H99" i="23"/>
  <c r="H98" i="23"/>
  <c r="H95" i="23"/>
  <c r="H92" i="23"/>
  <c r="H91" i="23"/>
  <c r="H89" i="23"/>
  <c r="H88" i="23"/>
  <c r="H85" i="23"/>
  <c r="H80" i="23"/>
  <c r="H76" i="23"/>
  <c r="H75" i="23"/>
  <c r="H69" i="23"/>
  <c r="H68" i="23"/>
  <c r="H66" i="23"/>
  <c r="H65" i="23"/>
  <c r="H59" i="23"/>
  <c r="H56" i="23"/>
  <c r="H53" i="23"/>
  <c r="H52" i="23"/>
  <c r="H46" i="23"/>
  <c r="H43" i="23"/>
  <c r="H39" i="23"/>
  <c r="H38" i="23"/>
  <c r="H35" i="23"/>
  <c r="H34" i="23"/>
  <c r="H32" i="23"/>
  <c r="H31" i="23"/>
  <c r="H27" i="23"/>
  <c r="H26" i="23"/>
  <c r="H22" i="23"/>
  <c r="H21" i="23"/>
  <c r="H18" i="23"/>
  <c r="H15" i="23"/>
  <c r="H14" i="23"/>
  <c r="H9" i="23"/>
  <c r="H8" i="23"/>
  <c r="H5" i="23"/>
  <c r="H6" i="23"/>
  <c r="H7" i="23"/>
  <c r="H10" i="23"/>
  <c r="H11" i="23"/>
  <c r="H12" i="23"/>
  <c r="H13" i="23"/>
  <c r="H16" i="23"/>
  <c r="H17" i="23"/>
  <c r="H19" i="23"/>
  <c r="H20" i="23"/>
  <c r="H23" i="23"/>
  <c r="H24" i="23"/>
  <c r="H25" i="23"/>
  <c r="H28" i="23"/>
  <c r="H29" i="23"/>
  <c r="H30" i="23"/>
  <c r="H33" i="23"/>
  <c r="H36" i="23"/>
  <c r="H37" i="23"/>
  <c r="H40" i="23"/>
  <c r="H41" i="23"/>
  <c r="H42" i="23"/>
  <c r="H44" i="23"/>
  <c r="H45" i="23"/>
  <c r="H47" i="23"/>
  <c r="H48" i="23"/>
  <c r="H49" i="23"/>
  <c r="H50" i="23"/>
  <c r="H51" i="23"/>
  <c r="H54" i="23"/>
  <c r="H55" i="23"/>
  <c r="H57" i="23"/>
  <c r="H58" i="23"/>
  <c r="H60" i="23"/>
  <c r="H61" i="23"/>
  <c r="H62" i="23"/>
  <c r="H63" i="23"/>
  <c r="H64" i="23"/>
  <c r="H67" i="23"/>
  <c r="H70" i="23"/>
  <c r="H71" i="23"/>
  <c r="H72" i="23"/>
  <c r="H73" i="23"/>
  <c r="H74" i="23"/>
  <c r="H77" i="23"/>
  <c r="H78" i="23"/>
  <c r="H79" i="23"/>
  <c r="H81" i="23"/>
  <c r="H82" i="23"/>
  <c r="H83" i="23"/>
  <c r="H84" i="23"/>
  <c r="H86" i="23"/>
  <c r="H87" i="23"/>
  <c r="H90" i="23"/>
  <c r="H93" i="23"/>
  <c r="H94" i="23"/>
  <c r="H96" i="23"/>
  <c r="H97" i="23"/>
  <c r="H100" i="23"/>
  <c r="H102" i="23"/>
  <c r="H112" i="23"/>
  <c r="H113" i="23"/>
  <c r="H114" i="23"/>
  <c r="H117" i="23"/>
  <c r="H118" i="23"/>
  <c r="H119" i="23"/>
  <c r="H120" i="23"/>
  <c r="H121" i="23"/>
  <c r="H124" i="23"/>
  <c r="H125" i="23"/>
  <c r="H126" i="23"/>
  <c r="H127" i="23"/>
  <c r="H128" i="23"/>
  <c r="H131" i="23"/>
  <c r="H133" i="23"/>
  <c r="H136" i="23"/>
  <c r="H138" i="23"/>
  <c r="H139" i="23"/>
  <c r="H141" i="23"/>
  <c r="H143" i="23"/>
  <c r="H146" i="23"/>
  <c r="H4" i="23"/>
  <c r="H152" i="23" l="1"/>
  <c r="E116" i="22"/>
  <c r="H115" i="22"/>
  <c r="H114" i="22"/>
  <c r="H113" i="22"/>
  <c r="H108" i="22"/>
  <c r="H103" i="22"/>
  <c r="H100" i="22"/>
  <c r="H97" i="22"/>
  <c r="H88" i="22"/>
  <c r="H87" i="22"/>
  <c r="H86" i="22"/>
  <c r="H85" i="22"/>
  <c r="H83" i="22"/>
  <c r="H82" i="22"/>
  <c r="H76" i="22"/>
  <c r="H79" i="22"/>
  <c r="H112" i="22"/>
  <c r="H74" i="22"/>
  <c r="H70" i="22"/>
  <c r="H68" i="22"/>
  <c r="H66" i="22"/>
  <c r="H61" i="22"/>
  <c r="H57" i="22"/>
  <c r="H55" i="22"/>
  <c r="H53" i="22"/>
  <c r="H47" i="22"/>
  <c r="H44" i="22"/>
  <c r="H42" i="22"/>
  <c r="H36" i="22" l="1"/>
  <c r="H34" i="22" l="1"/>
  <c r="H31" i="22"/>
  <c r="H27" i="22" l="1"/>
  <c r="H25" i="22"/>
  <c r="H21" i="22"/>
  <c r="H17" i="22"/>
  <c r="H6" i="22"/>
  <c r="H7" i="22"/>
  <c r="H8" i="22"/>
  <c r="H9" i="22"/>
  <c r="H10" i="22"/>
  <c r="H11" i="22"/>
  <c r="H12" i="22"/>
  <c r="H13" i="22"/>
  <c r="H14" i="22"/>
  <c r="H15" i="22"/>
  <c r="H16" i="22"/>
  <c r="H18" i="22"/>
  <c r="H19" i="22"/>
  <c r="H20" i="22"/>
  <c r="H22" i="22"/>
  <c r="H23" i="22"/>
  <c r="H24" i="22"/>
  <c r="H26" i="22"/>
  <c r="H28" i="22"/>
  <c r="H29" i="22"/>
  <c r="H30" i="22"/>
  <c r="H32" i="22"/>
  <c r="H33" i="22"/>
  <c r="H35" i="22"/>
  <c r="H37" i="22"/>
  <c r="H38" i="22"/>
  <c r="H39" i="22"/>
  <c r="H40" i="22"/>
  <c r="H41" i="22"/>
  <c r="H43" i="22"/>
  <c r="H45" i="22"/>
  <c r="H46" i="22"/>
  <c r="H48" i="22"/>
  <c r="H49" i="22"/>
  <c r="H50" i="22"/>
  <c r="H51" i="22"/>
  <c r="H52" i="22"/>
  <c r="H54" i="22"/>
  <c r="H56" i="22"/>
  <c r="H58" i="22"/>
  <c r="H59" i="22"/>
  <c r="H60" i="22"/>
  <c r="H62" i="22"/>
  <c r="H63" i="22"/>
  <c r="H64" i="22"/>
  <c r="H65" i="22"/>
  <c r="H67" i="22"/>
  <c r="H69" i="22"/>
  <c r="H71" i="22"/>
  <c r="H72" i="22"/>
  <c r="H73" i="22"/>
  <c r="H111" i="22"/>
  <c r="H75" i="22"/>
  <c r="H77" i="22"/>
  <c r="H78" i="22"/>
  <c r="H80" i="22"/>
  <c r="H81" i="22"/>
  <c r="H84" i="22"/>
  <c r="H89" i="22"/>
  <c r="H90" i="22"/>
  <c r="H91" i="22"/>
  <c r="H92" i="22"/>
  <c r="H93" i="22"/>
  <c r="H94" i="22"/>
  <c r="H95" i="22"/>
  <c r="H96" i="22"/>
  <c r="H98" i="22"/>
  <c r="H99" i="22"/>
  <c r="H101" i="22"/>
  <c r="H102" i="22"/>
  <c r="H104" i="22"/>
  <c r="H105" i="22"/>
  <c r="H106" i="22"/>
  <c r="H107" i="22"/>
  <c r="H109" i="22"/>
  <c r="H110" i="22"/>
  <c r="H5" i="22"/>
  <c r="H4" i="22"/>
  <c r="H116" i="22" l="1"/>
  <c r="F116" i="22"/>
  <c r="F110" i="21"/>
  <c r="E110" i="21" l="1"/>
  <c r="H109" i="21"/>
  <c r="H108" i="21"/>
  <c r="H107" i="21"/>
  <c r="H100" i="21"/>
  <c r="H97" i="21"/>
  <c r="H95" i="21"/>
  <c r="H92" i="21"/>
  <c r="H91" i="21"/>
  <c r="H87" i="21"/>
  <c r="H84" i="21"/>
  <c r="H83" i="21"/>
  <c r="H82" i="21"/>
  <c r="H81" i="21"/>
  <c r="H76" i="21"/>
  <c r="H74" i="21"/>
  <c r="H65" i="21"/>
  <c r="H58" i="21"/>
  <c r="H51" i="21"/>
  <c r="H45" i="21"/>
  <c r="H42" i="21"/>
  <c r="H40" i="21"/>
  <c r="H29" i="21"/>
  <c r="H26" i="21"/>
  <c r="H24" i="21"/>
  <c r="H21" i="21"/>
  <c r="H17" i="21"/>
  <c r="H14" i="21"/>
  <c r="H12" i="21"/>
  <c r="H6" i="21"/>
  <c r="H7" i="21"/>
  <c r="H8" i="21"/>
  <c r="H9" i="21"/>
  <c r="H10" i="21"/>
  <c r="H11" i="21"/>
  <c r="H5" i="21"/>
  <c r="H13" i="21"/>
  <c r="H15" i="21"/>
  <c r="H16" i="21"/>
  <c r="H18" i="21"/>
  <c r="H19" i="21"/>
  <c r="H20" i="21"/>
  <c r="H22" i="21"/>
  <c r="H23" i="21"/>
  <c r="H25" i="21"/>
  <c r="H27" i="21"/>
  <c r="H28" i="21"/>
  <c r="H30" i="21"/>
  <c r="H31" i="21"/>
  <c r="H32" i="21"/>
  <c r="H33" i="21"/>
  <c r="H34" i="21"/>
  <c r="H35" i="21"/>
  <c r="H36" i="21"/>
  <c r="H37" i="21"/>
  <c r="H38" i="21"/>
  <c r="H39" i="21"/>
  <c r="H41" i="21"/>
  <c r="H43" i="21"/>
  <c r="H44" i="21"/>
  <c r="H46" i="21"/>
  <c r="H47" i="21"/>
  <c r="H48" i="21"/>
  <c r="H49" i="21"/>
  <c r="H50" i="21"/>
  <c r="H52" i="21"/>
  <c r="H53" i="21"/>
  <c r="H54" i="21"/>
  <c r="H55" i="21"/>
  <c r="H56" i="21"/>
  <c r="H57" i="21"/>
  <c r="H59" i="21"/>
  <c r="H60" i="21"/>
  <c r="H61" i="21"/>
  <c r="H62" i="21"/>
  <c r="H63" i="21"/>
  <c r="H64" i="21"/>
  <c r="H66" i="21"/>
  <c r="H67" i="21"/>
  <c r="H68" i="21"/>
  <c r="H69" i="21"/>
  <c r="H70" i="21"/>
  <c r="H71" i="21"/>
  <c r="H72" i="21"/>
  <c r="H73" i="21"/>
  <c r="H75" i="21"/>
  <c r="H77" i="21"/>
  <c r="H78" i="21"/>
  <c r="H79" i="21"/>
  <c r="H80" i="21"/>
  <c r="H85" i="21"/>
  <c r="H86" i="21"/>
  <c r="H88" i="21"/>
  <c r="H89" i="21"/>
  <c r="H90" i="21"/>
  <c r="H93" i="21"/>
  <c r="H94" i="21"/>
  <c r="H96" i="21"/>
  <c r="H98" i="21"/>
  <c r="H99" i="21"/>
  <c r="H101" i="21"/>
  <c r="H102" i="21"/>
  <c r="H103" i="21"/>
  <c r="H104" i="21"/>
  <c r="H105" i="21"/>
  <c r="H106" i="21"/>
  <c r="H4" i="21"/>
  <c r="H110" i="21" l="1"/>
  <c r="F120" i="20"/>
  <c r="E120" i="20" l="1"/>
  <c r="H119" i="20"/>
  <c r="H118" i="20"/>
  <c r="H117" i="20"/>
  <c r="H116" i="20"/>
  <c r="H114" i="20"/>
  <c r="H110" i="20"/>
  <c r="H99" i="20"/>
  <c r="H94" i="20"/>
  <c r="H91" i="20"/>
  <c r="H89" i="20"/>
  <c r="H88" i="20"/>
  <c r="H82" i="20"/>
  <c r="H78" i="20"/>
  <c r="H76" i="20"/>
  <c r="H71" i="20"/>
  <c r="H69" i="20"/>
  <c r="H63" i="20"/>
  <c r="H59" i="20"/>
  <c r="H57" i="20"/>
  <c r="H55" i="20"/>
  <c r="H48" i="20"/>
  <c r="H44" i="20"/>
  <c r="H35" i="20"/>
  <c r="H31" i="20"/>
  <c r="H28" i="20"/>
  <c r="H26" i="20"/>
  <c r="H22" i="20"/>
  <c r="H18" i="20"/>
  <c r="H13" i="20"/>
  <c r="H6" i="20"/>
  <c r="H7" i="20"/>
  <c r="H8" i="20"/>
  <c r="H9" i="20"/>
  <c r="H10" i="20"/>
  <c r="H11" i="20"/>
  <c r="H12" i="20"/>
  <c r="H14" i="20"/>
  <c r="H15" i="20"/>
  <c r="H16" i="20"/>
  <c r="H17" i="20"/>
  <c r="H19" i="20"/>
  <c r="H20" i="20"/>
  <c r="H21" i="20"/>
  <c r="H23" i="20"/>
  <c r="H24" i="20"/>
  <c r="H25" i="20"/>
  <c r="H27" i="20"/>
  <c r="H29" i="20"/>
  <c r="H30" i="20"/>
  <c r="H32" i="20"/>
  <c r="H33" i="20"/>
  <c r="H34" i="20"/>
  <c r="H36" i="20"/>
  <c r="H37" i="20"/>
  <c r="H38" i="20"/>
  <c r="H39" i="20"/>
  <c r="H40" i="20"/>
  <c r="H41" i="20"/>
  <c r="H42" i="20"/>
  <c r="H43" i="20"/>
  <c r="H45" i="20"/>
  <c r="H46" i="20"/>
  <c r="H47" i="20"/>
  <c r="H49" i="20"/>
  <c r="H50" i="20"/>
  <c r="H51" i="20"/>
  <c r="H52" i="20"/>
  <c r="H53" i="20"/>
  <c r="H54" i="20"/>
  <c r="H56" i="20"/>
  <c r="H58" i="20"/>
  <c r="H60" i="20"/>
  <c r="H61" i="20"/>
  <c r="H62" i="20"/>
  <c r="H64" i="20"/>
  <c r="H65" i="20"/>
  <c r="H66" i="20"/>
  <c r="H67" i="20"/>
  <c r="H68" i="20"/>
  <c r="H70" i="20"/>
  <c r="H72" i="20"/>
  <c r="H73" i="20"/>
  <c r="H74" i="20"/>
  <c r="H75" i="20"/>
  <c r="H77" i="20"/>
  <c r="H79" i="20"/>
  <c r="H80" i="20"/>
  <c r="H81" i="20"/>
  <c r="H83" i="20"/>
  <c r="H84" i="20"/>
  <c r="H85" i="20"/>
  <c r="H86" i="20"/>
  <c r="H87" i="20"/>
  <c r="H90" i="20"/>
  <c r="H92" i="20"/>
  <c r="H93" i="20"/>
  <c r="H95" i="20"/>
  <c r="H96" i="20"/>
  <c r="H97" i="20"/>
  <c r="H98" i="20"/>
  <c r="H100" i="20"/>
  <c r="H101" i="20"/>
  <c r="H102" i="20"/>
  <c r="H103" i="20"/>
  <c r="H104" i="20"/>
  <c r="H105" i="20"/>
  <c r="H106" i="20"/>
  <c r="H107" i="20"/>
  <c r="H108" i="20"/>
  <c r="H109" i="20"/>
  <c r="H111" i="20"/>
  <c r="H112" i="20"/>
  <c r="H113" i="20"/>
  <c r="H115" i="20"/>
  <c r="H5" i="20"/>
  <c r="H120" i="20" l="1"/>
  <c r="F115" i="19"/>
  <c r="E115" i="19" l="1"/>
  <c r="H114" i="19"/>
  <c r="H113" i="19"/>
  <c r="H112" i="19"/>
  <c r="H111" i="19"/>
  <c r="H110" i="19"/>
  <c r="H103" i="19"/>
  <c r="H100" i="19"/>
  <c r="H96" i="19"/>
  <c r="H88" i="19"/>
  <c r="H87" i="19"/>
  <c r="H86" i="19"/>
  <c r="H85" i="19"/>
  <c r="H84" i="19"/>
  <c r="H77" i="19"/>
  <c r="H73" i="19"/>
  <c r="H71" i="19"/>
  <c r="H69" i="19"/>
  <c r="H67" i="19"/>
  <c r="H63" i="19"/>
  <c r="H55" i="19"/>
  <c r="H49" i="19"/>
  <c r="H46" i="19"/>
  <c r="H40" i="19"/>
  <c r="H36" i="19"/>
  <c r="H32" i="19"/>
  <c r="H29" i="19"/>
  <c r="H27" i="19"/>
  <c r="H23" i="19"/>
  <c r="H19" i="19"/>
  <c r="H16" i="19"/>
  <c r="H14" i="19"/>
  <c r="H6" i="19"/>
  <c r="H7" i="19"/>
  <c r="H8" i="19"/>
  <c r="H9" i="19"/>
  <c r="H10" i="19"/>
  <c r="H11" i="19"/>
  <c r="H12" i="19"/>
  <c r="H13" i="19"/>
  <c r="H15" i="19"/>
  <c r="H17" i="19"/>
  <c r="H18" i="19"/>
  <c r="H20" i="19"/>
  <c r="H21" i="19"/>
  <c r="H22" i="19"/>
  <c r="H24" i="19"/>
  <c r="H25" i="19"/>
  <c r="H26" i="19"/>
  <c r="H28" i="19"/>
  <c r="H30" i="19"/>
  <c r="H31" i="19"/>
  <c r="H33" i="19"/>
  <c r="H34" i="19"/>
  <c r="H35" i="19"/>
  <c r="H37" i="19"/>
  <c r="H38" i="19"/>
  <c r="H39" i="19"/>
  <c r="H41" i="19"/>
  <c r="H42" i="19"/>
  <c r="H43" i="19"/>
  <c r="H44" i="19"/>
  <c r="H45" i="19"/>
  <c r="H47" i="19"/>
  <c r="H48" i="19"/>
  <c r="H50" i="19"/>
  <c r="H51" i="19"/>
  <c r="H52" i="19"/>
  <c r="H53" i="19"/>
  <c r="H54" i="19"/>
  <c r="H56" i="19"/>
  <c r="H57" i="19"/>
  <c r="H58" i="19"/>
  <c r="H59" i="19"/>
  <c r="H60" i="19"/>
  <c r="H61" i="19"/>
  <c r="H62" i="19"/>
  <c r="H64" i="19"/>
  <c r="H65" i="19"/>
  <c r="H66" i="19"/>
  <c r="H68" i="19"/>
  <c r="H70" i="19"/>
  <c r="H72" i="19"/>
  <c r="H74" i="19"/>
  <c r="H75" i="19"/>
  <c r="H76" i="19"/>
  <c r="H78" i="19"/>
  <c r="H79" i="19"/>
  <c r="H80" i="19"/>
  <c r="H81" i="19"/>
  <c r="H82" i="19"/>
  <c r="H83" i="19"/>
  <c r="H89" i="19"/>
  <c r="H90" i="19"/>
  <c r="H91" i="19"/>
  <c r="H92" i="19"/>
  <c r="H93" i="19"/>
  <c r="H94" i="19"/>
  <c r="H95" i="19"/>
  <c r="H97" i="19"/>
  <c r="H98" i="19"/>
  <c r="H99" i="19"/>
  <c r="H101" i="19"/>
  <c r="H102" i="19"/>
  <c r="H104" i="19"/>
  <c r="H105" i="19"/>
  <c r="H106" i="19"/>
  <c r="H107" i="19"/>
  <c r="H108" i="19"/>
  <c r="H109" i="19"/>
  <c r="H5" i="19"/>
  <c r="H115" i="19" l="1"/>
  <c r="F114" i="18"/>
  <c r="E114" i="18" l="1"/>
  <c r="H113" i="18"/>
  <c r="H112" i="18"/>
  <c r="H111" i="18"/>
  <c r="H108" i="18"/>
  <c r="H101" i="18"/>
  <c r="H96" i="18"/>
  <c r="H92" i="18"/>
  <c r="H84" i="18"/>
  <c r="H83" i="18"/>
  <c r="H81" i="18"/>
  <c r="H77" i="18"/>
  <c r="H70" i="18"/>
  <c r="H75" i="18"/>
  <c r="H63" i="18"/>
  <c r="H58" i="18"/>
  <c r="H54" i="18"/>
  <c r="H48" i="18"/>
  <c r="H46" i="18"/>
  <c r="H44" i="18"/>
  <c r="H38" i="18"/>
  <c r="H32" i="18"/>
  <c r="H29" i="18"/>
  <c r="H27" i="18"/>
  <c r="H23" i="18"/>
  <c r="H19" i="18"/>
  <c r="H15" i="18"/>
  <c r="H6" i="18" l="1"/>
  <c r="H7" i="18"/>
  <c r="H8" i="18"/>
  <c r="H9" i="18"/>
  <c r="H10" i="18"/>
  <c r="H11" i="18"/>
  <c r="H12" i="18"/>
  <c r="H13" i="18"/>
  <c r="H14" i="18"/>
  <c r="H16" i="18"/>
  <c r="H17" i="18"/>
  <c r="H18" i="18"/>
  <c r="H20" i="18"/>
  <c r="H21" i="18"/>
  <c r="H22" i="18"/>
  <c r="H24" i="18"/>
  <c r="H25" i="18"/>
  <c r="H26" i="18"/>
  <c r="H28" i="18"/>
  <c r="H30" i="18"/>
  <c r="H31" i="18"/>
  <c r="H33" i="18"/>
  <c r="H34" i="18"/>
  <c r="H35" i="18"/>
  <c r="H36" i="18"/>
  <c r="H37" i="18"/>
  <c r="H39" i="18"/>
  <c r="H40" i="18"/>
  <c r="H41" i="18"/>
  <c r="H42" i="18"/>
  <c r="H43" i="18"/>
  <c r="H45" i="18"/>
  <c r="H47" i="18"/>
  <c r="H49" i="18"/>
  <c r="H50" i="18"/>
  <c r="H51" i="18"/>
  <c r="H52" i="18"/>
  <c r="H53" i="18"/>
  <c r="H55" i="18"/>
  <c r="H56" i="18"/>
  <c r="H57" i="18"/>
  <c r="H59" i="18"/>
  <c r="H60" i="18"/>
  <c r="H61" i="18"/>
  <c r="H62" i="18"/>
  <c r="H64" i="18"/>
  <c r="H65" i="18"/>
  <c r="H66" i="18"/>
  <c r="H67" i="18"/>
  <c r="H68" i="18"/>
  <c r="H69" i="18"/>
  <c r="H71" i="18"/>
  <c r="H72" i="18"/>
  <c r="H73" i="18"/>
  <c r="H74" i="18"/>
  <c r="H76" i="18"/>
  <c r="H78" i="18"/>
  <c r="H79" i="18"/>
  <c r="H80" i="18"/>
  <c r="H82" i="18"/>
  <c r="H85" i="18"/>
  <c r="H86" i="18"/>
  <c r="H87" i="18"/>
  <c r="H88" i="18"/>
  <c r="H89" i="18"/>
  <c r="H90" i="18"/>
  <c r="H91" i="18"/>
  <c r="H93" i="18"/>
  <c r="H94" i="18"/>
  <c r="H95" i="18"/>
  <c r="H97" i="18"/>
  <c r="H98" i="18"/>
  <c r="H99" i="18"/>
  <c r="H100" i="18"/>
  <c r="H102" i="18"/>
  <c r="H103" i="18"/>
  <c r="H104" i="18"/>
  <c r="H105" i="18"/>
  <c r="H106" i="18"/>
  <c r="H107" i="18"/>
  <c r="H109" i="18"/>
  <c r="H110" i="18"/>
  <c r="H5" i="18"/>
  <c r="H114" i="18" l="1"/>
  <c r="H114" i="17"/>
  <c r="H109" i="17"/>
  <c r="H107" i="17"/>
  <c r="H102" i="17"/>
  <c r="H97" i="17"/>
  <c r="H94" i="17"/>
  <c r="H85" i="17"/>
  <c r="H84" i="17"/>
  <c r="H81" i="17"/>
  <c r="H75" i="17"/>
  <c r="H73" i="17"/>
  <c r="H71" i="17"/>
  <c r="H64" i="17"/>
  <c r="H62" i="17"/>
  <c r="H57" i="17"/>
  <c r="H54" i="17"/>
  <c r="H52" i="17"/>
  <c r="H46" i="17"/>
  <c r="H43" i="17"/>
  <c r="H38" i="17"/>
  <c r="H35" i="17"/>
  <c r="H31" i="17"/>
  <c r="H28" i="17"/>
  <c r="H26" i="17"/>
  <c r="H22" i="17"/>
  <c r="H18" i="17"/>
  <c r="H14" i="17"/>
  <c r="H13" i="17"/>
  <c r="H8" i="17"/>
  <c r="H9" i="17"/>
  <c r="H10" i="17"/>
  <c r="H11" i="17"/>
  <c r="H12" i="17"/>
  <c r="H15" i="17"/>
  <c r="H16" i="17"/>
  <c r="H17" i="17"/>
  <c r="H19" i="17"/>
  <c r="H20" i="17"/>
  <c r="H6" i="17"/>
  <c r="H7" i="17"/>
  <c r="H21" i="17"/>
  <c r="H23" i="17"/>
  <c r="H24" i="17"/>
  <c r="H25" i="17"/>
  <c r="H27" i="17"/>
  <c r="H29" i="17"/>
  <c r="H30" i="17"/>
  <c r="H32" i="17"/>
  <c r="H33" i="17"/>
  <c r="H34" i="17"/>
  <c r="H36" i="17"/>
  <c r="H37" i="17"/>
  <c r="H39" i="17"/>
  <c r="H40" i="17"/>
  <c r="H41" i="17"/>
  <c r="H42" i="17"/>
  <c r="H44" i="17"/>
  <c r="H45" i="17"/>
  <c r="H47" i="17"/>
  <c r="H48" i="17"/>
  <c r="H49" i="17"/>
  <c r="H50" i="17"/>
  <c r="H51" i="17"/>
  <c r="H53" i="17"/>
  <c r="H55" i="17"/>
  <c r="H56" i="17"/>
  <c r="H58" i="17"/>
  <c r="H59" i="17"/>
  <c r="H60" i="17"/>
  <c r="H61" i="17"/>
  <c r="H63" i="17"/>
  <c r="H65" i="17"/>
  <c r="H66" i="17"/>
  <c r="H67" i="17"/>
  <c r="H68" i="17"/>
  <c r="H69" i="17"/>
  <c r="H70" i="17"/>
  <c r="H72" i="17"/>
  <c r="H74" i="17"/>
  <c r="H76" i="17"/>
  <c r="H77" i="17"/>
  <c r="H78" i="17"/>
  <c r="H79" i="17"/>
  <c r="H80" i="17"/>
  <c r="H82" i="17"/>
  <c r="H83" i="17"/>
  <c r="H86" i="17"/>
  <c r="H87" i="17"/>
  <c r="H88" i="17"/>
  <c r="H89" i="17"/>
  <c r="H90" i="17"/>
  <c r="H91" i="17"/>
  <c r="H92" i="17"/>
  <c r="H93" i="17"/>
  <c r="H95" i="17"/>
  <c r="H96" i="17"/>
  <c r="H98" i="17"/>
  <c r="H99" i="17"/>
  <c r="H100" i="17"/>
  <c r="H101" i="17"/>
  <c r="H103" i="17"/>
  <c r="H104" i="17"/>
  <c r="H105" i="17"/>
  <c r="H106" i="17"/>
  <c r="H108" i="17"/>
  <c r="H110" i="17"/>
  <c r="H111" i="17"/>
  <c r="H112" i="17"/>
  <c r="H113" i="17"/>
  <c r="H5" i="17"/>
  <c r="E115" i="17" l="1"/>
  <c r="F115" i="17"/>
  <c r="H115" i="17"/>
  <c r="F117" i="16"/>
  <c r="E117" i="16" l="1"/>
  <c r="H116" i="16"/>
  <c r="H115" i="16"/>
  <c r="H113" i="16"/>
  <c r="H109" i="16"/>
  <c r="H105" i="16"/>
  <c r="H101" i="16"/>
  <c r="H96" i="16"/>
  <c r="H93" i="16"/>
  <c r="H88" i="16"/>
  <c r="H84" i="16"/>
  <c r="H83" i="16"/>
  <c r="H82" i="16"/>
  <c r="H81" i="16"/>
  <c r="H80" i="16"/>
  <c r="H76" i="16"/>
  <c r="H74" i="16"/>
  <c r="H72" i="16"/>
  <c r="H70" i="16"/>
  <c r="H66" i="16"/>
  <c r="H62" i="16"/>
  <c r="H58" i="16"/>
  <c r="H56" i="16"/>
  <c r="H53" i="16"/>
  <c r="H51" i="16"/>
  <c r="H41" i="16"/>
  <c r="H32" i="16"/>
  <c r="H29" i="16"/>
  <c r="H26" i="16"/>
  <c r="H24" i="16"/>
  <c r="H21" i="16"/>
  <c r="H17" i="16"/>
  <c r="H14" i="16"/>
  <c r="H13" i="16"/>
  <c r="H7" i="16"/>
  <c r="H8" i="16"/>
  <c r="H9" i="16"/>
  <c r="H10" i="16"/>
  <c r="H11" i="16"/>
  <c r="H12" i="16"/>
  <c r="H15" i="16"/>
  <c r="H16" i="16"/>
  <c r="H18" i="16"/>
  <c r="H19" i="16"/>
  <c r="H20" i="16"/>
  <c r="H22" i="16"/>
  <c r="H23" i="16"/>
  <c r="H6" i="16"/>
  <c r="H25" i="16"/>
  <c r="H27" i="16"/>
  <c r="H28" i="16"/>
  <c r="H30" i="16"/>
  <c r="H31" i="16"/>
  <c r="H33" i="16"/>
  <c r="H34" i="16"/>
  <c r="H35" i="16"/>
  <c r="H36" i="16"/>
  <c r="H37" i="16"/>
  <c r="H38" i="16"/>
  <c r="H39" i="16"/>
  <c r="H40" i="16"/>
  <c r="H42" i="16"/>
  <c r="H43" i="16"/>
  <c r="H44" i="16"/>
  <c r="H45" i="16"/>
  <c r="H46" i="16"/>
  <c r="H47" i="16"/>
  <c r="H48" i="16"/>
  <c r="H49" i="16"/>
  <c r="H50" i="16"/>
  <c r="H52" i="16"/>
  <c r="H54" i="16"/>
  <c r="H55" i="16"/>
  <c r="H57" i="16"/>
  <c r="H59" i="16"/>
  <c r="H60" i="16"/>
  <c r="H61" i="16"/>
  <c r="H63" i="16"/>
  <c r="H64" i="16"/>
  <c r="H65" i="16"/>
  <c r="H67" i="16"/>
  <c r="H68" i="16"/>
  <c r="H69" i="16"/>
  <c r="H71" i="16"/>
  <c r="H73" i="16"/>
  <c r="H75" i="16"/>
  <c r="H77" i="16"/>
  <c r="H78" i="16"/>
  <c r="H79" i="16"/>
  <c r="H85" i="16"/>
  <c r="H86" i="16"/>
  <c r="H87" i="16"/>
  <c r="H89" i="16"/>
  <c r="H90" i="16"/>
  <c r="H91" i="16"/>
  <c r="H92" i="16"/>
  <c r="H94" i="16"/>
  <c r="H95" i="16"/>
  <c r="H97" i="16"/>
  <c r="H98" i="16"/>
  <c r="H99" i="16"/>
  <c r="H100" i="16"/>
  <c r="H102" i="16"/>
  <c r="H103" i="16"/>
  <c r="H104" i="16"/>
  <c r="H106" i="16"/>
  <c r="H107" i="16"/>
  <c r="H108" i="16"/>
  <c r="H110" i="16"/>
  <c r="H111" i="16"/>
  <c r="H112" i="16"/>
  <c r="H114" i="16"/>
  <c r="H5" i="16"/>
  <c r="H117" i="16" l="1"/>
  <c r="F114" i="15"/>
  <c r="E114" i="15" l="1"/>
  <c r="H113" i="15"/>
  <c r="H112" i="15"/>
  <c r="H111" i="15"/>
  <c r="H107" i="15"/>
  <c r="H105" i="15"/>
  <c r="H101" i="15"/>
  <c r="H99" i="15"/>
  <c r="H94" i="15"/>
  <c r="H91" i="15"/>
  <c r="H86" i="15"/>
  <c r="H82" i="15"/>
  <c r="H78" i="15"/>
  <c r="H76" i="15"/>
  <c r="H73" i="15"/>
  <c r="H70" i="15"/>
  <c r="H68" i="15"/>
  <c r="H63" i="15"/>
  <c r="H58" i="15"/>
  <c r="H55" i="15"/>
  <c r="H53" i="15"/>
  <c r="H47" i="15"/>
  <c r="H43" i="15"/>
  <c r="H41" i="15"/>
  <c r="H36" i="15"/>
  <c r="H33" i="15"/>
  <c r="H31" i="15"/>
  <c r="H28" i="15"/>
  <c r="H26" i="15"/>
  <c r="H18" i="15"/>
  <c r="H14" i="15"/>
  <c r="H6" i="15"/>
  <c r="H7" i="15"/>
  <c r="H8" i="15"/>
  <c r="H9" i="15"/>
  <c r="H10" i="15"/>
  <c r="H11" i="15"/>
  <c r="H12" i="15"/>
  <c r="H13" i="15"/>
  <c r="H15" i="15"/>
  <c r="H16" i="15"/>
  <c r="H17" i="15"/>
  <c r="H19" i="15"/>
  <c r="H20" i="15"/>
  <c r="H21" i="15"/>
  <c r="H22" i="15"/>
  <c r="H23" i="15"/>
  <c r="H24" i="15"/>
  <c r="H25" i="15"/>
  <c r="H27" i="15"/>
  <c r="H29" i="15"/>
  <c r="H30" i="15"/>
  <c r="H32" i="15"/>
  <c r="H34" i="15"/>
  <c r="H35" i="15"/>
  <c r="H37" i="15"/>
  <c r="H38" i="15"/>
  <c r="H39" i="15"/>
  <c r="H40" i="15"/>
  <c r="H42" i="15"/>
  <c r="H44" i="15"/>
  <c r="H45" i="15"/>
  <c r="H46" i="15"/>
  <c r="H48" i="15"/>
  <c r="H49" i="15"/>
  <c r="H50" i="15"/>
  <c r="H51" i="15"/>
  <c r="H52" i="15"/>
  <c r="H54" i="15"/>
  <c r="H56" i="15"/>
  <c r="H57" i="15"/>
  <c r="H59" i="15"/>
  <c r="H60" i="15"/>
  <c r="H61" i="15"/>
  <c r="H62" i="15"/>
  <c r="H64" i="15"/>
  <c r="H65" i="15"/>
  <c r="H66" i="15"/>
  <c r="H67" i="15"/>
  <c r="H69" i="15"/>
  <c r="H71" i="15"/>
  <c r="H72" i="15"/>
  <c r="H74" i="15"/>
  <c r="H75" i="15"/>
  <c r="H77" i="15"/>
  <c r="H79" i="15"/>
  <c r="H80" i="15"/>
  <c r="H81" i="15"/>
  <c r="H83" i="15"/>
  <c r="H84" i="15"/>
  <c r="H85" i="15"/>
  <c r="H87" i="15"/>
  <c r="H88" i="15"/>
  <c r="H89" i="15"/>
  <c r="H90" i="15"/>
  <c r="H92" i="15"/>
  <c r="H93" i="15"/>
  <c r="H95" i="15"/>
  <c r="H96" i="15"/>
  <c r="H97" i="15"/>
  <c r="H98" i="15"/>
  <c r="H100" i="15"/>
  <c r="H102" i="15"/>
  <c r="H103" i="15"/>
  <c r="H104" i="15"/>
  <c r="H106" i="15"/>
  <c r="H108" i="15"/>
  <c r="H109" i="15"/>
  <c r="H110" i="15"/>
  <c r="H5" i="15"/>
  <c r="H114" i="15" l="1"/>
  <c r="F114" i="14"/>
  <c r="E114" i="14" l="1"/>
  <c r="H113" i="14"/>
  <c r="H112" i="14"/>
  <c r="H110" i="14"/>
  <c r="H108" i="14"/>
  <c r="H105" i="14"/>
  <c r="H101" i="14"/>
  <c r="H97" i="14"/>
  <c r="H93" i="14"/>
  <c r="H90" i="14"/>
  <c r="H84" i="14"/>
  <c r="H81" i="14"/>
  <c r="H80" i="14"/>
  <c r="H79" i="14"/>
  <c r="H78" i="14"/>
  <c r="H77" i="14"/>
  <c r="H72" i="14"/>
  <c r="H70" i="14"/>
  <c r="H64" i="14"/>
  <c r="H60" i="14"/>
  <c r="H53" i="14"/>
  <c r="H51" i="14"/>
  <c r="H45" i="14"/>
  <c r="H41" i="14"/>
  <c r="H36" i="14"/>
  <c r="H32" i="14"/>
  <c r="H29" i="14"/>
  <c r="H27" i="14"/>
  <c r="H23" i="14"/>
  <c r="H18" i="14"/>
  <c r="H14" i="14"/>
  <c r="H9" i="14"/>
  <c r="H6" i="14"/>
  <c r="H7" i="14"/>
  <c r="H8" i="14"/>
  <c r="H10" i="14"/>
  <c r="H11" i="14"/>
  <c r="H12" i="14"/>
  <c r="H13" i="14"/>
  <c r="H15" i="14"/>
  <c r="H16" i="14"/>
  <c r="H17" i="14"/>
  <c r="H19" i="14"/>
  <c r="H20" i="14"/>
  <c r="H21" i="14"/>
  <c r="H22" i="14"/>
  <c r="H24" i="14"/>
  <c r="H25" i="14"/>
  <c r="H26" i="14"/>
  <c r="H28" i="14"/>
  <c r="H30" i="14"/>
  <c r="H31" i="14"/>
  <c r="H33" i="14"/>
  <c r="H34" i="14"/>
  <c r="H35" i="14"/>
  <c r="H37" i="14"/>
  <c r="H38" i="14"/>
  <c r="H39" i="14"/>
  <c r="H40" i="14"/>
  <c r="H42" i="14"/>
  <c r="H43" i="14"/>
  <c r="H44" i="14"/>
  <c r="H46" i="14"/>
  <c r="H47" i="14"/>
  <c r="H48" i="14"/>
  <c r="H49" i="14"/>
  <c r="H50" i="14"/>
  <c r="H52" i="14"/>
  <c r="H54" i="14"/>
  <c r="H55" i="14"/>
  <c r="H56" i="14"/>
  <c r="H57" i="14"/>
  <c r="H58" i="14"/>
  <c r="H59" i="14"/>
  <c r="H61" i="14"/>
  <c r="H62" i="14"/>
  <c r="H63" i="14"/>
  <c r="H65" i="14"/>
  <c r="H66" i="14"/>
  <c r="H67" i="14"/>
  <c r="H68" i="14"/>
  <c r="H69" i="14"/>
  <c r="H71" i="14"/>
  <c r="H73" i="14"/>
  <c r="H74" i="14"/>
  <c r="H75" i="14"/>
  <c r="H76" i="14"/>
  <c r="H82" i="14"/>
  <c r="H83" i="14"/>
  <c r="H85" i="14"/>
  <c r="H86" i="14"/>
  <c r="H87" i="14"/>
  <c r="H88" i="14"/>
  <c r="H89" i="14"/>
  <c r="H91" i="14"/>
  <c r="H92" i="14"/>
  <c r="H94" i="14"/>
  <c r="H95" i="14"/>
  <c r="H96" i="14"/>
  <c r="H98" i="14"/>
  <c r="H99" i="14"/>
  <c r="H100" i="14"/>
  <c r="H102" i="14"/>
  <c r="H103" i="14"/>
  <c r="H104" i="14"/>
  <c r="H106" i="14"/>
  <c r="H107" i="14"/>
  <c r="H109" i="14"/>
  <c r="H111" i="14"/>
  <c r="H5" i="14"/>
  <c r="H114" i="14" l="1"/>
  <c r="F106" i="13"/>
  <c r="E106" i="13" l="1"/>
  <c r="H105" i="13"/>
  <c r="H104" i="13"/>
  <c r="H102" i="13"/>
  <c r="H99" i="13"/>
  <c r="H93" i="13"/>
  <c r="H84" i="13"/>
  <c r="H76" i="13"/>
  <c r="H75" i="13"/>
  <c r="H74" i="13"/>
  <c r="H73" i="13"/>
  <c r="H72" i="13"/>
  <c r="H71" i="13"/>
  <c r="H70" i="13"/>
  <c r="H66" i="13"/>
  <c r="H64" i="13"/>
  <c r="H62" i="13"/>
  <c r="H60" i="13"/>
  <c r="H54" i="13"/>
  <c r="H51" i="13"/>
  <c r="H49" i="13"/>
  <c r="H44" i="13"/>
  <c r="H40" i="13"/>
  <c r="H30" i="13"/>
  <c r="H28" i="13"/>
  <c r="H26" i="13"/>
  <c r="H22" i="13"/>
  <c r="H17" i="13"/>
  <c r="H13" i="13"/>
  <c r="H9" i="13"/>
  <c r="H6" i="13"/>
  <c r="H7" i="13"/>
  <c r="H8" i="13"/>
  <c r="H10" i="13"/>
  <c r="H11" i="13"/>
  <c r="H12" i="13"/>
  <c r="H14" i="13"/>
  <c r="H15" i="13"/>
  <c r="H16" i="13"/>
  <c r="H18" i="13"/>
  <c r="H19" i="13"/>
  <c r="H20" i="13"/>
  <c r="H21" i="13"/>
  <c r="H23" i="13"/>
  <c r="H24" i="13"/>
  <c r="H25" i="13"/>
  <c r="H27" i="13"/>
  <c r="H29" i="13"/>
  <c r="H31" i="13"/>
  <c r="H32" i="13"/>
  <c r="H33" i="13"/>
  <c r="H34" i="13"/>
  <c r="H35" i="13"/>
  <c r="H36" i="13"/>
  <c r="H37" i="13"/>
  <c r="H38" i="13"/>
  <c r="H39" i="13"/>
  <c r="H41" i="13"/>
  <c r="H42" i="13"/>
  <c r="H43" i="13"/>
  <c r="H45" i="13"/>
  <c r="H46" i="13"/>
  <c r="H47" i="13"/>
  <c r="H48" i="13"/>
  <c r="H50" i="13"/>
  <c r="H52" i="13"/>
  <c r="H53" i="13"/>
  <c r="H55" i="13"/>
  <c r="H56" i="13"/>
  <c r="H57" i="13"/>
  <c r="H58" i="13"/>
  <c r="H59" i="13"/>
  <c r="H61" i="13"/>
  <c r="H63" i="13"/>
  <c r="H65" i="13"/>
  <c r="H67" i="13"/>
  <c r="H68" i="13"/>
  <c r="H69" i="13"/>
  <c r="H77" i="13"/>
  <c r="H78" i="13"/>
  <c r="H79" i="13"/>
  <c r="H80" i="13"/>
  <c r="H81" i="13"/>
  <c r="H82" i="13"/>
  <c r="H83" i="13"/>
  <c r="H85" i="13"/>
  <c r="H86" i="13"/>
  <c r="H87" i="13"/>
  <c r="H88" i="13"/>
  <c r="H89" i="13"/>
  <c r="H90" i="13"/>
  <c r="H91" i="13"/>
  <c r="H92" i="13"/>
  <c r="H94" i="13"/>
  <c r="H95" i="13"/>
  <c r="H96" i="13"/>
  <c r="H97" i="13"/>
  <c r="H98" i="13"/>
  <c r="H100" i="13"/>
  <c r="H101" i="13"/>
  <c r="H103" i="13"/>
  <c r="H5" i="13"/>
  <c r="H106" i="13" l="1"/>
  <c r="F108" i="12"/>
  <c r="E108" i="12" l="1"/>
  <c r="H107" i="12"/>
  <c r="H106" i="12"/>
  <c r="H104" i="12"/>
  <c r="H102" i="12"/>
  <c r="H99" i="12"/>
  <c r="H89" i="12"/>
  <c r="H84" i="12"/>
  <c r="H81" i="12"/>
  <c r="H76" i="12"/>
  <c r="H72" i="12"/>
  <c r="H71" i="12"/>
  <c r="H70" i="12"/>
  <c r="H69" i="12"/>
  <c r="H68" i="12"/>
  <c r="H64" i="12"/>
  <c r="H56" i="12"/>
  <c r="H53" i="12"/>
  <c r="H51" i="12"/>
  <c r="H42" i="12"/>
  <c r="H35" i="12"/>
  <c r="H32" i="12"/>
  <c r="H29" i="12"/>
  <c r="H27" i="12"/>
  <c r="H18" i="12"/>
  <c r="H12" i="12"/>
  <c r="H7" i="12"/>
  <c r="H8" i="12"/>
  <c r="H9" i="12"/>
  <c r="H10" i="12"/>
  <c r="H11" i="12"/>
  <c r="H13" i="12"/>
  <c r="H14" i="12"/>
  <c r="H15" i="12"/>
  <c r="H16" i="12"/>
  <c r="H17" i="12"/>
  <c r="H19" i="12"/>
  <c r="H20" i="12"/>
  <c r="H21" i="12"/>
  <c r="H22" i="12"/>
  <c r="H23" i="12"/>
  <c r="H24" i="12"/>
  <c r="H25" i="12"/>
  <c r="H26" i="12"/>
  <c r="H28" i="12"/>
  <c r="H6" i="12"/>
  <c r="H30" i="12"/>
  <c r="H31" i="12"/>
  <c r="H33" i="12"/>
  <c r="H34" i="12"/>
  <c r="H36" i="12"/>
  <c r="H37" i="12"/>
  <c r="H38" i="12"/>
  <c r="H39" i="12"/>
  <c r="H40" i="12"/>
  <c r="H41" i="12"/>
  <c r="H43" i="12"/>
  <c r="H44" i="12"/>
  <c r="H45" i="12"/>
  <c r="H46" i="12"/>
  <c r="H47" i="12"/>
  <c r="H48" i="12"/>
  <c r="H49" i="12"/>
  <c r="H50" i="12"/>
  <c r="H52" i="12"/>
  <c r="H54" i="12"/>
  <c r="H55" i="12"/>
  <c r="H57" i="12"/>
  <c r="H58" i="12"/>
  <c r="H59" i="12"/>
  <c r="H60" i="12"/>
  <c r="H61" i="12"/>
  <c r="H62" i="12"/>
  <c r="H63" i="12"/>
  <c r="H65" i="12"/>
  <c r="H66" i="12"/>
  <c r="H67" i="12"/>
  <c r="H73" i="12"/>
  <c r="H74" i="12"/>
  <c r="H75" i="12"/>
  <c r="H77" i="12"/>
  <c r="H78" i="12"/>
  <c r="H79" i="12"/>
  <c r="H80" i="12"/>
  <c r="H82" i="12"/>
  <c r="H83" i="12"/>
  <c r="H85" i="12"/>
  <c r="H86" i="12"/>
  <c r="H87" i="12"/>
  <c r="H88" i="12"/>
  <c r="H90" i="12"/>
  <c r="H91" i="12"/>
  <c r="H92" i="12"/>
  <c r="H93" i="12"/>
  <c r="H94" i="12"/>
  <c r="H95" i="12"/>
  <c r="H96" i="12"/>
  <c r="H97" i="12"/>
  <c r="H98" i="12"/>
  <c r="H100" i="12"/>
  <c r="H101" i="12"/>
  <c r="H103" i="12"/>
  <c r="H105" i="12"/>
  <c r="H5" i="12"/>
  <c r="H108" i="12" l="1"/>
  <c r="F105" i="11"/>
  <c r="E105" i="11" l="1"/>
  <c r="H104" i="11"/>
  <c r="H101" i="11"/>
  <c r="H99" i="11"/>
  <c r="H97" i="11"/>
  <c r="H95" i="11"/>
  <c r="H93" i="11"/>
  <c r="H89" i="11"/>
  <c r="H87" i="11"/>
  <c r="H85" i="11"/>
  <c r="H82" i="11"/>
  <c r="H79" i="11"/>
  <c r="H73" i="11"/>
  <c r="H69" i="11"/>
  <c r="H67" i="11"/>
  <c r="H64" i="11"/>
  <c r="H60" i="11"/>
  <c r="H55" i="11"/>
  <c r="H53" i="11"/>
  <c r="H50" i="11"/>
  <c r="H46" i="11"/>
  <c r="H44" i="11"/>
  <c r="H42" i="11"/>
  <c r="H38" i="11"/>
  <c r="H33" i="11"/>
  <c r="H30" i="11"/>
  <c r="H28" i="11"/>
  <c r="H24" i="11"/>
  <c r="H18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9" i="11"/>
  <c r="H20" i="11"/>
  <c r="H21" i="11"/>
  <c r="H22" i="11"/>
  <c r="H23" i="11"/>
  <c r="H25" i="11"/>
  <c r="H26" i="11"/>
  <c r="H27" i="11"/>
  <c r="H29" i="11"/>
  <c r="H31" i="11"/>
  <c r="H32" i="11"/>
  <c r="H34" i="11"/>
  <c r="H35" i="11"/>
  <c r="H36" i="11"/>
  <c r="H37" i="11"/>
  <c r="H39" i="11"/>
  <c r="H40" i="11"/>
  <c r="H41" i="11"/>
  <c r="H43" i="11"/>
  <c r="H45" i="11"/>
  <c r="H47" i="11"/>
  <c r="H48" i="11"/>
  <c r="H49" i="11"/>
  <c r="H51" i="11"/>
  <c r="H52" i="11"/>
  <c r="H54" i="11"/>
  <c r="H56" i="11"/>
  <c r="H57" i="11"/>
  <c r="H58" i="11"/>
  <c r="H59" i="11"/>
  <c r="H61" i="11"/>
  <c r="H62" i="11"/>
  <c r="H63" i="11"/>
  <c r="H65" i="11"/>
  <c r="H66" i="11"/>
  <c r="H68" i="11"/>
  <c r="H70" i="11"/>
  <c r="H71" i="11"/>
  <c r="H72" i="11"/>
  <c r="H74" i="11"/>
  <c r="H75" i="11"/>
  <c r="H76" i="11"/>
  <c r="H77" i="11"/>
  <c r="H78" i="11"/>
  <c r="H80" i="11"/>
  <c r="H81" i="11"/>
  <c r="H83" i="11"/>
  <c r="H84" i="11"/>
  <c r="H86" i="11"/>
  <c r="H88" i="11"/>
  <c r="H90" i="11"/>
  <c r="H91" i="11"/>
  <c r="H92" i="11"/>
  <c r="H94" i="11"/>
  <c r="H96" i="11"/>
  <c r="H98" i="11"/>
  <c r="H100" i="11"/>
  <c r="H102" i="11"/>
  <c r="H103" i="11"/>
  <c r="H5" i="11"/>
  <c r="H105" i="11" l="1"/>
  <c r="F105" i="10"/>
  <c r="E105" i="10" l="1"/>
  <c r="H104" i="10"/>
  <c r="H103" i="10"/>
  <c r="H102" i="10"/>
  <c r="H101" i="10"/>
  <c r="H100" i="10"/>
  <c r="H97" i="10"/>
  <c r="H91" i="10"/>
  <c r="H89" i="10"/>
  <c r="H83" i="10"/>
  <c r="H78" i="10"/>
  <c r="H73" i="10"/>
  <c r="H72" i="10"/>
  <c r="H70" i="10"/>
  <c r="H68" i="10"/>
  <c r="H63" i="10"/>
  <c r="H57" i="10"/>
  <c r="H54" i="10"/>
  <c r="H52" i="10"/>
  <c r="H50" i="10"/>
  <c r="H46" i="10" l="1"/>
  <c r="H43" i="10"/>
  <c r="H39" i="10"/>
  <c r="H33" i="10"/>
  <c r="H30" i="10"/>
  <c r="H28" i="10"/>
  <c r="H25" i="10"/>
  <c r="H19" i="10"/>
  <c r="H13" i="10"/>
  <c r="H6" i="10"/>
  <c r="H7" i="10"/>
  <c r="H8" i="10"/>
  <c r="H9" i="10"/>
  <c r="H10" i="10"/>
  <c r="H11" i="10"/>
  <c r="H12" i="10"/>
  <c r="H14" i="10"/>
  <c r="H15" i="10"/>
  <c r="H16" i="10"/>
  <c r="H17" i="10"/>
  <c r="H18" i="10"/>
  <c r="H20" i="10"/>
  <c r="H21" i="10"/>
  <c r="H22" i="10"/>
  <c r="H23" i="10"/>
  <c r="H24" i="10"/>
  <c r="H26" i="10"/>
  <c r="H27" i="10"/>
  <c r="H29" i="10"/>
  <c r="H31" i="10"/>
  <c r="H32" i="10"/>
  <c r="H34" i="10"/>
  <c r="H35" i="10"/>
  <c r="H36" i="10"/>
  <c r="H37" i="10"/>
  <c r="H38" i="10"/>
  <c r="H40" i="10"/>
  <c r="H41" i="10"/>
  <c r="H42" i="10"/>
  <c r="H44" i="10"/>
  <c r="H45" i="10"/>
  <c r="H47" i="10"/>
  <c r="H48" i="10"/>
  <c r="H49" i="10"/>
  <c r="H51" i="10"/>
  <c r="H53" i="10"/>
  <c r="H55" i="10"/>
  <c r="H56" i="10"/>
  <c r="H58" i="10"/>
  <c r="H59" i="10"/>
  <c r="H60" i="10"/>
  <c r="H61" i="10"/>
  <c r="H62" i="10"/>
  <c r="H64" i="10"/>
  <c r="H65" i="10"/>
  <c r="H66" i="10"/>
  <c r="H67" i="10"/>
  <c r="H69" i="10"/>
  <c r="H71" i="10"/>
  <c r="H74" i="10"/>
  <c r="H75" i="10"/>
  <c r="H76" i="10"/>
  <c r="H77" i="10"/>
  <c r="H79" i="10"/>
  <c r="H80" i="10"/>
  <c r="H81" i="10"/>
  <c r="H82" i="10"/>
  <c r="H84" i="10"/>
  <c r="H85" i="10"/>
  <c r="H86" i="10"/>
  <c r="H87" i="10"/>
  <c r="H88" i="10"/>
  <c r="H90" i="10"/>
  <c r="H92" i="10"/>
  <c r="H93" i="10"/>
  <c r="H94" i="10"/>
  <c r="H95" i="10"/>
  <c r="H96" i="10"/>
  <c r="H98" i="10"/>
  <c r="H99" i="10"/>
  <c r="H5" i="10"/>
  <c r="H105" i="10" l="1"/>
  <c r="F102" i="9"/>
  <c r="E102" i="9" l="1"/>
  <c r="H101" i="9"/>
  <c r="H100" i="9"/>
  <c r="H99" i="9"/>
  <c r="H94" i="9"/>
  <c r="H88" i="9"/>
  <c r="H86" i="9"/>
  <c r="H84" i="9"/>
  <c r="H81" i="9"/>
  <c r="H76" i="9"/>
  <c r="H72" i="9"/>
  <c r="H71" i="9"/>
  <c r="H70" i="9"/>
  <c r="H69" i="9"/>
  <c r="H63" i="9"/>
  <c r="H56" i="9"/>
  <c r="H54" i="9"/>
  <c r="H52" i="9"/>
  <c r="H36" i="9"/>
  <c r="H32" i="9"/>
  <c r="H29" i="9"/>
  <c r="H27" i="9"/>
  <c r="H24" i="9"/>
  <c r="H19" i="9"/>
  <c r="H15" i="9"/>
  <c r="H12" i="9"/>
  <c r="H6" i="9"/>
  <c r="H7" i="9"/>
  <c r="H8" i="9"/>
  <c r="H9" i="9"/>
  <c r="H10" i="9"/>
  <c r="H11" i="9"/>
  <c r="H13" i="9"/>
  <c r="H14" i="9"/>
  <c r="H16" i="9"/>
  <c r="H17" i="9"/>
  <c r="H18" i="9"/>
  <c r="H20" i="9"/>
  <c r="H21" i="9"/>
  <c r="H22" i="9"/>
  <c r="H23" i="9"/>
  <c r="H25" i="9"/>
  <c r="H26" i="9"/>
  <c r="H28" i="9"/>
  <c r="H30" i="9"/>
  <c r="H31" i="9"/>
  <c r="H33" i="9"/>
  <c r="H34" i="9"/>
  <c r="H35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3" i="9"/>
  <c r="H55" i="9"/>
  <c r="H57" i="9"/>
  <c r="H58" i="9"/>
  <c r="H59" i="9"/>
  <c r="H60" i="9"/>
  <c r="H61" i="9"/>
  <c r="H62" i="9"/>
  <c r="H64" i="9"/>
  <c r="H65" i="9"/>
  <c r="H66" i="9"/>
  <c r="H67" i="9"/>
  <c r="H68" i="9"/>
  <c r="H73" i="9"/>
  <c r="H74" i="9"/>
  <c r="H75" i="9"/>
  <c r="H77" i="9"/>
  <c r="H78" i="9"/>
  <c r="H79" i="9"/>
  <c r="H80" i="9"/>
  <c r="H82" i="9"/>
  <c r="H83" i="9"/>
  <c r="H85" i="9"/>
  <c r="H87" i="9"/>
  <c r="H89" i="9"/>
  <c r="H90" i="9"/>
  <c r="H91" i="9"/>
  <c r="H92" i="9"/>
  <c r="H93" i="9"/>
  <c r="H95" i="9"/>
  <c r="H96" i="9"/>
  <c r="H97" i="9"/>
  <c r="H98" i="9"/>
  <c r="H5" i="9"/>
  <c r="H102" i="9" l="1"/>
  <c r="F106" i="8"/>
  <c r="H104" i="8" l="1"/>
  <c r="H100" i="8"/>
  <c r="H95" i="8"/>
  <c r="H92" i="8"/>
  <c r="H87" i="8"/>
  <c r="H84" i="8"/>
  <c r="H75" i="8"/>
  <c r="H74" i="8"/>
  <c r="H72" i="8"/>
  <c r="H71" i="8"/>
  <c r="H69" i="8"/>
  <c r="H65" i="8"/>
  <c r="H59" i="8"/>
  <c r="H55" i="8"/>
  <c r="H53" i="8"/>
  <c r="H51" i="8"/>
  <c r="H46" i="8"/>
  <c r="H44" i="8"/>
  <c r="H42" i="8"/>
  <c r="H38" i="8"/>
  <c r="H35" i="8"/>
  <c r="H32" i="8"/>
  <c r="H29" i="8"/>
  <c r="H27" i="8"/>
  <c r="H24" i="8"/>
  <c r="H19" i="8"/>
  <c r="H9" i="8"/>
  <c r="H6" i="8"/>
  <c r="H7" i="8"/>
  <c r="H8" i="8"/>
  <c r="H10" i="8"/>
  <c r="H11" i="8"/>
  <c r="H12" i="8"/>
  <c r="H13" i="8"/>
  <c r="H14" i="8"/>
  <c r="H15" i="8"/>
  <c r="H16" i="8"/>
  <c r="H17" i="8"/>
  <c r="H18" i="8"/>
  <c r="H20" i="8"/>
  <c r="H21" i="8"/>
  <c r="H22" i="8"/>
  <c r="H23" i="8"/>
  <c r="H25" i="8"/>
  <c r="H26" i="8"/>
  <c r="H28" i="8"/>
  <c r="H30" i="8"/>
  <c r="H31" i="8"/>
  <c r="H33" i="8"/>
  <c r="H34" i="8"/>
  <c r="H36" i="8"/>
  <c r="H37" i="8"/>
  <c r="H39" i="8"/>
  <c r="H40" i="8"/>
  <c r="H41" i="8"/>
  <c r="H43" i="8"/>
  <c r="H45" i="8"/>
  <c r="H47" i="8"/>
  <c r="H48" i="8"/>
  <c r="H49" i="8"/>
  <c r="H50" i="8"/>
  <c r="H52" i="8"/>
  <c r="H54" i="8"/>
  <c r="H56" i="8"/>
  <c r="H57" i="8"/>
  <c r="H58" i="8"/>
  <c r="H60" i="8"/>
  <c r="H61" i="8"/>
  <c r="H62" i="8"/>
  <c r="H63" i="8"/>
  <c r="H64" i="8"/>
  <c r="H66" i="8"/>
  <c r="H67" i="8"/>
  <c r="H68" i="8"/>
  <c r="H70" i="8"/>
  <c r="H73" i="8"/>
  <c r="H76" i="8"/>
  <c r="H77" i="8"/>
  <c r="H78" i="8"/>
  <c r="H79" i="8"/>
  <c r="H80" i="8"/>
  <c r="H81" i="8"/>
  <c r="H82" i="8"/>
  <c r="H83" i="8"/>
  <c r="H85" i="8"/>
  <c r="H86" i="8"/>
  <c r="H88" i="8"/>
  <c r="H89" i="8"/>
  <c r="H90" i="8"/>
  <c r="H91" i="8"/>
  <c r="H93" i="8"/>
  <c r="H94" i="8"/>
  <c r="H96" i="8"/>
  <c r="H97" i="8"/>
  <c r="H98" i="8"/>
  <c r="H99" i="8"/>
  <c r="H101" i="8"/>
  <c r="H102" i="8"/>
  <c r="H103" i="8"/>
  <c r="H105" i="8"/>
  <c r="H5" i="8"/>
  <c r="H106" i="8" l="1"/>
  <c r="E106" i="8"/>
  <c r="F111" i="7"/>
  <c r="E111" i="7" l="1"/>
  <c r="H110" i="7"/>
  <c r="H109" i="7"/>
  <c r="H105" i="7"/>
  <c r="H102" i="7"/>
  <c r="H98" i="7"/>
  <c r="H95" i="7"/>
  <c r="H87" i="7"/>
  <c r="H82" i="7"/>
  <c r="H78" i="7"/>
  <c r="H76" i="7"/>
  <c r="H74" i="7"/>
  <c r="H70" i="7"/>
  <c r="H67" i="7"/>
  <c r="H65" i="7"/>
  <c r="H62" i="7"/>
  <c r="H57" i="7"/>
  <c r="H55" i="7"/>
  <c r="H53" i="7"/>
  <c r="H37" i="7"/>
  <c r="H35" i="7"/>
  <c r="H28" i="7"/>
  <c r="H26" i="7"/>
  <c r="H23" i="7"/>
  <c r="H18" i="7"/>
  <c r="H12" i="7"/>
  <c r="H6" i="7"/>
  <c r="H7" i="7"/>
  <c r="H8" i="7"/>
  <c r="H9" i="7"/>
  <c r="H10" i="7"/>
  <c r="H11" i="7"/>
  <c r="H13" i="7"/>
  <c r="H14" i="7"/>
  <c r="H15" i="7"/>
  <c r="H16" i="7"/>
  <c r="H17" i="7"/>
  <c r="H19" i="7"/>
  <c r="H20" i="7"/>
  <c r="H21" i="7"/>
  <c r="H22" i="7"/>
  <c r="H24" i="7"/>
  <c r="H25" i="7"/>
  <c r="H27" i="7"/>
  <c r="H29" i="7"/>
  <c r="H30" i="7"/>
  <c r="H31" i="7"/>
  <c r="H32" i="7"/>
  <c r="H33" i="7"/>
  <c r="H34" i="7"/>
  <c r="H36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4" i="7"/>
  <c r="H56" i="7"/>
  <c r="H58" i="7"/>
  <c r="H59" i="7"/>
  <c r="H60" i="7"/>
  <c r="H61" i="7"/>
  <c r="H63" i="7"/>
  <c r="H64" i="7"/>
  <c r="H66" i="7"/>
  <c r="H68" i="7"/>
  <c r="H69" i="7"/>
  <c r="H71" i="7"/>
  <c r="H72" i="7"/>
  <c r="H73" i="7"/>
  <c r="H75" i="7"/>
  <c r="H77" i="7"/>
  <c r="H79" i="7"/>
  <c r="H80" i="7"/>
  <c r="H81" i="7"/>
  <c r="H83" i="7"/>
  <c r="H84" i="7"/>
  <c r="H85" i="7"/>
  <c r="H86" i="7"/>
  <c r="H88" i="7"/>
  <c r="H89" i="7"/>
  <c r="H90" i="7"/>
  <c r="H91" i="7"/>
  <c r="H92" i="7"/>
  <c r="H93" i="7"/>
  <c r="H94" i="7"/>
  <c r="H96" i="7"/>
  <c r="H97" i="7"/>
  <c r="H99" i="7"/>
  <c r="H100" i="7"/>
  <c r="H101" i="7"/>
  <c r="H103" i="7"/>
  <c r="H104" i="7"/>
  <c r="H106" i="7"/>
  <c r="H107" i="7"/>
  <c r="H108" i="7"/>
  <c r="H5" i="7"/>
  <c r="H111" i="7" l="1"/>
  <c r="F114" i="6"/>
  <c r="H7" i="6" l="1"/>
  <c r="H8" i="6"/>
  <c r="H9" i="6"/>
  <c r="E114" i="6"/>
  <c r="H113" i="6"/>
  <c r="H112" i="6"/>
  <c r="H111" i="6"/>
  <c r="H110" i="6"/>
  <c r="H108" i="6"/>
  <c r="H105" i="6"/>
  <c r="H103" i="6"/>
  <c r="H100" i="6"/>
  <c r="H98" i="6"/>
  <c r="H93" i="6"/>
  <c r="H90" i="6"/>
  <c r="H84" i="6"/>
  <c r="H80" i="6"/>
  <c r="H79" i="6"/>
  <c r="H77" i="6"/>
  <c r="H75" i="6"/>
  <c r="H72" i="6"/>
  <c r="H68" i="6"/>
  <c r="H66" i="6"/>
  <c r="H64" i="6"/>
  <c r="H61" i="6"/>
  <c r="H59" i="6"/>
  <c r="H53" i="6"/>
  <c r="H50" i="6"/>
  <c r="H48" i="6"/>
  <c r="H42" i="6"/>
  <c r="H37" i="6"/>
  <c r="H30" i="6"/>
  <c r="H28" i="6"/>
  <c r="H25" i="6"/>
  <c r="H20" i="6"/>
  <c r="H13" i="6"/>
  <c r="H6" i="6"/>
  <c r="H10" i="6"/>
  <c r="H11" i="6"/>
  <c r="H12" i="6"/>
  <c r="H14" i="6"/>
  <c r="H15" i="6"/>
  <c r="H16" i="6"/>
  <c r="H17" i="6"/>
  <c r="H18" i="6"/>
  <c r="H19" i="6"/>
  <c r="H21" i="6"/>
  <c r="H22" i="6"/>
  <c r="H23" i="6"/>
  <c r="H24" i="6"/>
  <c r="H26" i="6"/>
  <c r="H27" i="6"/>
  <c r="H29" i="6"/>
  <c r="H31" i="6"/>
  <c r="H32" i="6"/>
  <c r="H33" i="6"/>
  <c r="H34" i="6"/>
  <c r="H35" i="6"/>
  <c r="H36" i="6"/>
  <c r="H38" i="6"/>
  <c r="H39" i="6"/>
  <c r="H40" i="6"/>
  <c r="H41" i="6"/>
  <c r="H43" i="6"/>
  <c r="H44" i="6"/>
  <c r="H45" i="6"/>
  <c r="H46" i="6"/>
  <c r="H47" i="6"/>
  <c r="H49" i="6"/>
  <c r="H51" i="6"/>
  <c r="H52" i="6"/>
  <c r="H54" i="6"/>
  <c r="H55" i="6"/>
  <c r="H56" i="6"/>
  <c r="H57" i="6"/>
  <c r="H58" i="6"/>
  <c r="H60" i="6"/>
  <c r="H62" i="6"/>
  <c r="H63" i="6"/>
  <c r="H65" i="6"/>
  <c r="H67" i="6"/>
  <c r="H69" i="6"/>
  <c r="H70" i="6"/>
  <c r="H71" i="6"/>
  <c r="H73" i="6"/>
  <c r="H74" i="6"/>
  <c r="H76" i="6"/>
  <c r="H78" i="6"/>
  <c r="H81" i="6"/>
  <c r="H82" i="6"/>
  <c r="H83" i="6"/>
  <c r="H85" i="6"/>
  <c r="H86" i="6"/>
  <c r="H87" i="6"/>
  <c r="H88" i="6"/>
  <c r="H89" i="6"/>
  <c r="H91" i="6"/>
  <c r="H92" i="6"/>
  <c r="H94" i="6"/>
  <c r="H95" i="6"/>
  <c r="H96" i="6"/>
  <c r="H97" i="6"/>
  <c r="H99" i="6"/>
  <c r="H101" i="6"/>
  <c r="H102" i="6"/>
  <c r="H104" i="6"/>
  <c r="H106" i="6"/>
  <c r="H107" i="6"/>
  <c r="H109" i="6"/>
  <c r="H5" i="6"/>
  <c r="H114" i="6" l="1"/>
  <c r="F114" i="5"/>
  <c r="E114" i="5" l="1"/>
  <c r="H113" i="5"/>
  <c r="H112" i="5"/>
  <c r="H111" i="5"/>
  <c r="H105" i="5"/>
  <c r="H103" i="5"/>
  <c r="H101" i="5"/>
  <c r="H94" i="5"/>
  <c r="H85" i="5"/>
  <c r="H84" i="5"/>
  <c r="H83" i="5"/>
  <c r="H79" i="5"/>
  <c r="H77" i="5"/>
  <c r="H74" i="5"/>
  <c r="H72" i="5"/>
  <c r="H70" i="5"/>
  <c r="H67" i="5"/>
  <c r="H64" i="5"/>
  <c r="H57" i="5"/>
  <c r="H52" i="5"/>
  <c r="H47" i="5"/>
  <c r="H41" i="5"/>
  <c r="H38" i="5"/>
  <c r="H62" i="5"/>
  <c r="H31" i="5"/>
  <c r="H29" i="5"/>
  <c r="H26" i="5"/>
  <c r="H21" i="5"/>
  <c r="H17" i="5"/>
  <c r="H6" i="5"/>
  <c r="H7" i="5"/>
  <c r="H8" i="5"/>
  <c r="H9" i="5"/>
  <c r="H10" i="5"/>
  <c r="H11" i="5"/>
  <c r="H12" i="5"/>
  <c r="H13" i="5"/>
  <c r="H14" i="5"/>
  <c r="H15" i="5"/>
  <c r="H16" i="5"/>
  <c r="H18" i="5"/>
  <c r="H19" i="5"/>
  <c r="H20" i="5"/>
  <c r="H22" i="5"/>
  <c r="H23" i="5"/>
  <c r="H24" i="5"/>
  <c r="H25" i="5"/>
  <c r="H27" i="5"/>
  <c r="H28" i="5"/>
  <c r="H30" i="5"/>
  <c r="H32" i="5"/>
  <c r="H33" i="5"/>
  <c r="H34" i="5"/>
  <c r="H35" i="5"/>
  <c r="H36" i="5"/>
  <c r="H37" i="5"/>
  <c r="H39" i="5"/>
  <c r="H40" i="5"/>
  <c r="H42" i="5"/>
  <c r="H43" i="5"/>
  <c r="H44" i="5"/>
  <c r="H45" i="5"/>
  <c r="H46" i="5"/>
  <c r="H48" i="5"/>
  <c r="H49" i="5"/>
  <c r="H50" i="5"/>
  <c r="H51" i="5"/>
  <c r="H53" i="5"/>
  <c r="H54" i="5"/>
  <c r="H55" i="5"/>
  <c r="H56" i="5"/>
  <c r="H58" i="5"/>
  <c r="H59" i="5"/>
  <c r="H60" i="5"/>
  <c r="H61" i="5"/>
  <c r="H63" i="5"/>
  <c r="H65" i="5"/>
  <c r="H66" i="5"/>
  <c r="H68" i="5"/>
  <c r="H69" i="5"/>
  <c r="H71" i="5"/>
  <c r="H73" i="5"/>
  <c r="H75" i="5"/>
  <c r="H76" i="5"/>
  <c r="H78" i="5"/>
  <c r="H80" i="5"/>
  <c r="H81" i="5"/>
  <c r="H82" i="5"/>
  <c r="H86" i="5"/>
  <c r="H87" i="5"/>
  <c r="H88" i="5"/>
  <c r="H89" i="5"/>
  <c r="H90" i="5"/>
  <c r="H91" i="5"/>
  <c r="H92" i="5"/>
  <c r="H93" i="5"/>
  <c r="H95" i="5"/>
  <c r="H96" i="5"/>
  <c r="H97" i="5"/>
  <c r="H98" i="5"/>
  <c r="H99" i="5"/>
  <c r="H100" i="5"/>
  <c r="H102" i="5"/>
  <c r="H104" i="5"/>
  <c r="H106" i="5"/>
  <c r="H107" i="5"/>
  <c r="H108" i="5"/>
  <c r="H109" i="5"/>
  <c r="H110" i="5"/>
  <c r="H5" i="5"/>
  <c r="H114" i="5" l="1"/>
  <c r="F120" i="4"/>
  <c r="H117" i="4" l="1"/>
  <c r="H114" i="4"/>
  <c r="H107" i="4"/>
  <c r="H100" i="4"/>
  <c r="H90" i="4"/>
  <c r="H86" i="4"/>
  <c r="H83" i="4"/>
  <c r="H80" i="4"/>
  <c r="H74" i="4"/>
  <c r="H72" i="4"/>
  <c r="H69" i="4"/>
  <c r="H65" i="4"/>
  <c r="H63" i="4"/>
  <c r="H58" i="4"/>
  <c r="H55" i="4"/>
  <c r="H53" i="4"/>
  <c r="H49" i="4"/>
  <c r="H42" i="4"/>
  <c r="H39" i="4"/>
  <c r="H33" i="4"/>
  <c r="H28" i="4"/>
  <c r="H23" i="4"/>
  <c r="H15" i="4"/>
  <c r="H9" i="4"/>
  <c r="H6" i="4"/>
  <c r="H7" i="4"/>
  <c r="H8" i="4"/>
  <c r="H10" i="4"/>
  <c r="H11" i="4"/>
  <c r="H12" i="4"/>
  <c r="H13" i="4"/>
  <c r="H14" i="4"/>
  <c r="H16" i="4"/>
  <c r="H17" i="4"/>
  <c r="H18" i="4"/>
  <c r="H19" i="4"/>
  <c r="H20" i="4"/>
  <c r="H21" i="4"/>
  <c r="H22" i="4"/>
  <c r="H24" i="4"/>
  <c r="H25" i="4"/>
  <c r="H26" i="4"/>
  <c r="H27" i="4"/>
  <c r="H29" i="4"/>
  <c r="H30" i="4"/>
  <c r="H31" i="4"/>
  <c r="H32" i="4"/>
  <c r="H34" i="4"/>
  <c r="H35" i="4"/>
  <c r="H36" i="4"/>
  <c r="H37" i="4"/>
  <c r="H38" i="4"/>
  <c r="H40" i="4"/>
  <c r="H41" i="4"/>
  <c r="H43" i="4"/>
  <c r="H44" i="4"/>
  <c r="H45" i="4"/>
  <c r="H46" i="4"/>
  <c r="H47" i="4"/>
  <c r="H48" i="4"/>
  <c r="H50" i="4"/>
  <c r="H51" i="4"/>
  <c r="H52" i="4"/>
  <c r="H54" i="4"/>
  <c r="H56" i="4"/>
  <c r="H57" i="4"/>
  <c r="H59" i="4"/>
  <c r="H60" i="4"/>
  <c r="H61" i="4"/>
  <c r="H62" i="4"/>
  <c r="H64" i="4"/>
  <c r="H66" i="4"/>
  <c r="H67" i="4"/>
  <c r="H68" i="4"/>
  <c r="H70" i="4"/>
  <c r="H71" i="4"/>
  <c r="H73" i="4"/>
  <c r="H75" i="4"/>
  <c r="H76" i="4"/>
  <c r="H77" i="4"/>
  <c r="H78" i="4"/>
  <c r="H79" i="4"/>
  <c r="H81" i="4"/>
  <c r="H82" i="4"/>
  <c r="H84" i="4"/>
  <c r="H85" i="4"/>
  <c r="H87" i="4"/>
  <c r="H88" i="4"/>
  <c r="H89" i="4"/>
  <c r="H91" i="4"/>
  <c r="H92" i="4"/>
  <c r="H93" i="4"/>
  <c r="H94" i="4"/>
  <c r="H95" i="4"/>
  <c r="H96" i="4"/>
  <c r="H97" i="4"/>
  <c r="H98" i="4"/>
  <c r="H99" i="4"/>
  <c r="H101" i="4"/>
  <c r="H102" i="4"/>
  <c r="H103" i="4"/>
  <c r="H104" i="4"/>
  <c r="H105" i="4"/>
  <c r="H106" i="4"/>
  <c r="H108" i="4"/>
  <c r="H109" i="4"/>
  <c r="H110" i="4"/>
  <c r="H111" i="4"/>
  <c r="H112" i="4"/>
  <c r="H113" i="4"/>
  <c r="H115" i="4"/>
  <c r="H116" i="4"/>
  <c r="H118" i="4"/>
  <c r="H119" i="4"/>
  <c r="H5" i="4"/>
  <c r="H120" i="4" l="1"/>
  <c r="E120" i="4"/>
  <c r="F120" i="3"/>
  <c r="H6" i="3" l="1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5" i="3"/>
  <c r="E120" i="3"/>
  <c r="H120" i="3" l="1"/>
  <c r="F120" i="2"/>
  <c r="E120" i="2" l="1"/>
  <c r="H119" i="2"/>
  <c r="H117" i="2"/>
  <c r="H115" i="2"/>
  <c r="H113" i="2"/>
  <c r="H111" i="2"/>
  <c r="H107" i="2"/>
  <c r="H105" i="2"/>
  <c r="H101" i="2"/>
  <c r="H99" i="2"/>
  <c r="H95" i="2"/>
  <c r="H85" i="2"/>
  <c r="H84" i="2"/>
  <c r="H83" i="2"/>
  <c r="H81" i="2"/>
  <c r="H78" i="2"/>
  <c r="H76" i="2"/>
  <c r="H74" i="2"/>
  <c r="H71" i="2"/>
  <c r="H68" i="2"/>
  <c r="H64" i="2"/>
  <c r="H51" i="2"/>
  <c r="H44" i="2"/>
  <c r="H40" i="2"/>
  <c r="H37" i="2"/>
  <c r="H32" i="2"/>
  <c r="H30" i="2"/>
  <c r="H22" i="2"/>
  <c r="H14" i="2"/>
  <c r="H6" i="2"/>
  <c r="H7" i="2"/>
  <c r="H8" i="2"/>
  <c r="H9" i="2"/>
  <c r="H10" i="2"/>
  <c r="H11" i="2"/>
  <c r="H12" i="2"/>
  <c r="H13" i="2"/>
  <c r="H15" i="2"/>
  <c r="H16" i="2"/>
  <c r="H17" i="2"/>
  <c r="H18" i="2"/>
  <c r="H19" i="2"/>
  <c r="H20" i="2"/>
  <c r="H21" i="2"/>
  <c r="H23" i="2"/>
  <c r="H24" i="2"/>
  <c r="H25" i="2"/>
  <c r="H26" i="2"/>
  <c r="H27" i="2"/>
  <c r="H28" i="2"/>
  <c r="H29" i="2"/>
  <c r="H31" i="2"/>
  <c r="H33" i="2"/>
  <c r="H34" i="2"/>
  <c r="H35" i="2"/>
  <c r="H36" i="2"/>
  <c r="H38" i="2"/>
  <c r="H39" i="2"/>
  <c r="H41" i="2"/>
  <c r="H42" i="2"/>
  <c r="H43" i="2"/>
  <c r="H45" i="2"/>
  <c r="H46" i="2"/>
  <c r="H47" i="2"/>
  <c r="H48" i="2"/>
  <c r="H49" i="2"/>
  <c r="H50" i="2"/>
  <c r="H52" i="2"/>
  <c r="H53" i="2"/>
  <c r="H54" i="2"/>
  <c r="H55" i="2"/>
  <c r="H56" i="2"/>
  <c r="H57" i="2"/>
  <c r="H58" i="2"/>
  <c r="H59" i="2"/>
  <c r="H60" i="2"/>
  <c r="H61" i="2"/>
  <c r="H62" i="2"/>
  <c r="H63" i="2"/>
  <c r="H65" i="2"/>
  <c r="H66" i="2"/>
  <c r="H67" i="2"/>
  <c r="H69" i="2"/>
  <c r="H70" i="2"/>
  <c r="H72" i="2"/>
  <c r="H73" i="2"/>
  <c r="H75" i="2"/>
  <c r="H77" i="2"/>
  <c r="H79" i="2"/>
  <c r="H80" i="2"/>
  <c r="H82" i="2"/>
  <c r="H86" i="2"/>
  <c r="H87" i="2"/>
  <c r="H88" i="2"/>
  <c r="H89" i="2"/>
  <c r="H90" i="2"/>
  <c r="H91" i="2"/>
  <c r="H92" i="2"/>
  <c r="H93" i="2"/>
  <c r="H94" i="2"/>
  <c r="H96" i="2"/>
  <c r="H97" i="2"/>
  <c r="H98" i="2"/>
  <c r="H100" i="2"/>
  <c r="H102" i="2"/>
  <c r="H103" i="2"/>
  <c r="H104" i="2"/>
  <c r="H106" i="2"/>
  <c r="H108" i="2"/>
  <c r="H109" i="2"/>
  <c r="H110" i="2"/>
  <c r="H112" i="2"/>
  <c r="H114" i="2"/>
  <c r="H116" i="2"/>
  <c r="H118" i="2"/>
  <c r="H5" i="2"/>
  <c r="H120" i="2" l="1"/>
  <c r="F114" i="1"/>
  <c r="E114" i="1" l="1"/>
  <c r="H113" i="1"/>
  <c r="H112" i="1"/>
  <c r="H111" i="1"/>
  <c r="H110" i="1"/>
  <c r="H105" i="1"/>
  <c r="H97" i="1"/>
  <c r="H93" i="1"/>
  <c r="H88" i="1"/>
  <c r="H83" i="1"/>
  <c r="H82" i="1"/>
  <c r="H81" i="1"/>
  <c r="H79" i="1"/>
  <c r="H77" i="1"/>
  <c r="H73" i="1"/>
  <c r="H70" i="1"/>
  <c r="H66" i="1"/>
  <c r="H64" i="1"/>
  <c r="H57" i="1"/>
  <c r="H53" i="1"/>
  <c r="H50" i="1"/>
  <c r="H45" i="1" l="1"/>
  <c r="H43" i="1"/>
  <c r="H39" i="1" l="1"/>
  <c r="H35" i="1"/>
  <c r="H31" i="1"/>
  <c r="H29" i="1"/>
  <c r="H30" i="1"/>
  <c r="H26" i="1"/>
  <c r="H22" i="1"/>
  <c r="H18" i="1"/>
  <c r="H14" i="1"/>
  <c r="H6" i="1"/>
  <c r="H7" i="1"/>
  <c r="H8" i="1"/>
  <c r="H9" i="1"/>
  <c r="H10" i="1"/>
  <c r="H11" i="1"/>
  <c r="H12" i="1"/>
  <c r="H13" i="1"/>
  <c r="H15" i="1"/>
  <c r="H16" i="1"/>
  <c r="H17" i="1"/>
  <c r="H19" i="1"/>
  <c r="H20" i="1"/>
  <c r="H21" i="1"/>
  <c r="H23" i="1"/>
  <c r="H24" i="1"/>
  <c r="H25" i="1"/>
  <c r="H27" i="1"/>
  <c r="H28" i="1"/>
  <c r="H32" i="1"/>
  <c r="H33" i="1"/>
  <c r="H34" i="1"/>
  <c r="H36" i="1"/>
  <c r="H37" i="1"/>
  <c r="H38" i="1"/>
  <c r="H40" i="1"/>
  <c r="H41" i="1"/>
  <c r="H42" i="1"/>
  <c r="H44" i="1"/>
  <c r="H46" i="1"/>
  <c r="H47" i="1"/>
  <c r="H48" i="1"/>
  <c r="H49" i="1"/>
  <c r="H51" i="1"/>
  <c r="H52" i="1"/>
  <c r="H54" i="1"/>
  <c r="H55" i="1"/>
  <c r="H56" i="1"/>
  <c r="H58" i="1"/>
  <c r="H59" i="1"/>
  <c r="H60" i="1"/>
  <c r="H61" i="1"/>
  <c r="H62" i="1"/>
  <c r="H63" i="1"/>
  <c r="H65" i="1"/>
  <c r="H67" i="1"/>
  <c r="H68" i="1"/>
  <c r="H69" i="1"/>
  <c r="H71" i="1"/>
  <c r="H72" i="1"/>
  <c r="H74" i="1"/>
  <c r="H75" i="1"/>
  <c r="H76" i="1"/>
  <c r="H78" i="1"/>
  <c r="H80" i="1"/>
  <c r="H84" i="1"/>
  <c r="H85" i="1"/>
  <c r="H86" i="1"/>
  <c r="H87" i="1"/>
  <c r="H89" i="1"/>
  <c r="H90" i="1"/>
  <c r="H91" i="1"/>
  <c r="H92" i="1"/>
  <c r="H94" i="1"/>
  <c r="H95" i="1"/>
  <c r="H96" i="1"/>
  <c r="H98" i="1"/>
  <c r="H99" i="1"/>
  <c r="H100" i="1"/>
  <c r="H101" i="1"/>
  <c r="H102" i="1"/>
  <c r="H103" i="1"/>
  <c r="H104" i="1"/>
  <c r="H106" i="1"/>
  <c r="H107" i="1"/>
  <c r="H108" i="1"/>
  <c r="H109" i="1"/>
  <c r="H5" i="1"/>
</calcChain>
</file>

<file path=xl/sharedStrings.xml><?xml version="1.0" encoding="utf-8"?>
<sst xmlns="http://schemas.openxmlformats.org/spreadsheetml/2006/main" count="12065" uniqueCount="325">
  <si>
    <t>BÖLGE :</t>
  </si>
  <si>
    <t>MERSİN-TARSUS</t>
  </si>
  <si>
    <t>TARİH:</t>
  </si>
  <si>
    <t>ELEMAN :</t>
  </si>
  <si>
    <t>M.ALİ BEY</t>
  </si>
  <si>
    <t>0046</t>
  </si>
  <si>
    <t>S.NO</t>
  </si>
  <si>
    <t>İSİM</t>
  </si>
  <si>
    <t>BÖLGE</t>
  </si>
  <si>
    <t>TARİH</t>
  </si>
  <si>
    <t>TUTAR</t>
  </si>
  <si>
    <t>ALINAN</t>
  </si>
  <si>
    <t>BAKİYE</t>
  </si>
  <si>
    <t xml:space="preserve">NOT </t>
  </si>
  <si>
    <t>M.ALİ DEMİRBAŞ</t>
  </si>
  <si>
    <t>MERSİN</t>
  </si>
  <si>
    <t>BOZUK PARA</t>
  </si>
  <si>
    <t>BOYRAZOĞULLARI</t>
  </si>
  <si>
    <t>MARUFOĞLU</t>
  </si>
  <si>
    <t>ADIYAMAN MARKET</t>
  </si>
  <si>
    <t>YÖRÜKOĞLU MARKET</t>
  </si>
  <si>
    <t>ÜNİMER GIDA</t>
  </si>
  <si>
    <t>TEKİN GIDA</t>
  </si>
  <si>
    <t>3 KARDEŞLER</t>
  </si>
  <si>
    <t>KAYHANLAR MARKET</t>
  </si>
  <si>
    <t>GÜÇLÜ GIDA</t>
  </si>
  <si>
    <t>AVANTAJ AVM</t>
  </si>
  <si>
    <t>ÖZGÜLSOYLAR</t>
  </si>
  <si>
    <t>KALKAN GIDA</t>
  </si>
  <si>
    <t>KOÇER KOZMETİK</t>
  </si>
  <si>
    <t>ARZU MARKET</t>
  </si>
  <si>
    <t>ÜZMEN BAKKAL</t>
  </si>
  <si>
    <t>YALÇIN MARKET</t>
  </si>
  <si>
    <t>ENGİN MARKET</t>
  </si>
  <si>
    <t>EMRE TEMİZLİK</t>
  </si>
  <si>
    <t>BAYRAM MARKET</t>
  </si>
  <si>
    <t>SERVET TUHAFİYE</t>
  </si>
  <si>
    <t>İKİZLER GIDA</t>
  </si>
  <si>
    <t>HAZAL MARKET</t>
  </si>
  <si>
    <t>KARADAŞ PAZARLAMA</t>
  </si>
  <si>
    <t>ŞİMŞEK AMB.</t>
  </si>
  <si>
    <t>LİDER TEMİZLİK</t>
  </si>
  <si>
    <t>SAVAŞ GIDA</t>
  </si>
  <si>
    <t>İNTUR GIDA</t>
  </si>
  <si>
    <t>ÇAVUŞOĞLU ENERJİ</t>
  </si>
  <si>
    <t>HALUK BAYSAL</t>
  </si>
  <si>
    <t>TARSUS</t>
  </si>
  <si>
    <t>GÜL MARKET</t>
  </si>
  <si>
    <t>YENİAY AVM</t>
  </si>
  <si>
    <t>ÖZOKÇU GIDA</t>
  </si>
  <si>
    <t>MEHMET FIRATOĞLU</t>
  </si>
  <si>
    <t>ANADOLU MARKET</t>
  </si>
  <si>
    <t>KARAKURT GIDA</t>
  </si>
  <si>
    <t>GÜLEK MARKET</t>
  </si>
  <si>
    <t>MUHİTTİN YILDIZ</t>
  </si>
  <si>
    <t>SİBEL KARATAYLI</t>
  </si>
  <si>
    <t>KAYALAR GIDA</t>
  </si>
  <si>
    <t>HAMİDE SERT</t>
  </si>
  <si>
    <t>GÜLEÇ MARKET</t>
  </si>
  <si>
    <t>GÜCENMEZ MARKET</t>
  </si>
  <si>
    <t>G.TOPLAM</t>
  </si>
  <si>
    <t>TESLİM EDEN</t>
  </si>
  <si>
    <t>ONAYLAYAN</t>
  </si>
  <si>
    <t>TESLİM ALAN</t>
  </si>
  <si>
    <t>FATMA SAĞLAM</t>
  </si>
  <si>
    <t>ALİ UĞURLUAY</t>
  </si>
  <si>
    <t>KK</t>
  </si>
  <si>
    <t>YEŞİLAY MANDIRA</t>
  </si>
  <si>
    <t>ŞEN GIDA</t>
  </si>
  <si>
    <t>RAMAZAN FIRATOĞLU</t>
  </si>
  <si>
    <t>BULVAR PETROL</t>
  </si>
  <si>
    <t>DEMİRER MARKET</t>
  </si>
  <si>
    <t>KK 700</t>
  </si>
  <si>
    <t>KK 600</t>
  </si>
  <si>
    <t>KK 500</t>
  </si>
  <si>
    <t>KK 4100</t>
  </si>
  <si>
    <t>KK 450</t>
  </si>
  <si>
    <t>0047</t>
  </si>
  <si>
    <t>YÜCESIR MARKET</t>
  </si>
  <si>
    <t>YASİN TOPTAN</t>
  </si>
  <si>
    <t>KARAKURT MARKET</t>
  </si>
  <si>
    <t>KK 3483</t>
  </si>
  <si>
    <t>KK 3950</t>
  </si>
  <si>
    <t>KK 490</t>
  </si>
  <si>
    <t>KK 1000</t>
  </si>
  <si>
    <t>KK 5000</t>
  </si>
  <si>
    <t>0048</t>
  </si>
  <si>
    <t>ÜZMEN MARKET</t>
  </si>
  <si>
    <t>AYKANAT GIDA</t>
  </si>
  <si>
    <t>KK 1012</t>
  </si>
  <si>
    <t>KK 405,40</t>
  </si>
  <si>
    <t>KK 1290</t>
  </si>
  <si>
    <t>0049</t>
  </si>
  <si>
    <t>YENER GIDA</t>
  </si>
  <si>
    <t>KK 650</t>
  </si>
  <si>
    <t>EFT</t>
  </si>
  <si>
    <t>KK 12500</t>
  </si>
  <si>
    <t>0050</t>
  </si>
  <si>
    <t>KK 1750</t>
  </si>
  <si>
    <t>KK 6000</t>
  </si>
  <si>
    <t>KK 855</t>
  </si>
  <si>
    <t>KK 6500</t>
  </si>
  <si>
    <t>0051</t>
  </si>
  <si>
    <t>YÜCESIR GIDA</t>
  </si>
  <si>
    <t>KAYALAR MARKET</t>
  </si>
  <si>
    <t>ÖMÜR KOLONYALARI</t>
  </si>
  <si>
    <t>DEMİRER GIDA</t>
  </si>
  <si>
    <t>KK 800</t>
  </si>
  <si>
    <t>KK 845</t>
  </si>
  <si>
    <t>KK 7425</t>
  </si>
  <si>
    <t>KK 999</t>
  </si>
  <si>
    <t>0052</t>
  </si>
  <si>
    <t>KK 1250</t>
  </si>
  <si>
    <t>KK 657,72</t>
  </si>
  <si>
    <t>KK 5320</t>
  </si>
  <si>
    <t>0053</t>
  </si>
  <si>
    <t>KK 970</t>
  </si>
  <si>
    <t>KK 593</t>
  </si>
  <si>
    <t>KK 1180</t>
  </si>
  <si>
    <t>KK 4000</t>
  </si>
  <si>
    <t>0054</t>
  </si>
  <si>
    <t>KARDELEN AVANTAJ</t>
  </si>
  <si>
    <t>KK 196</t>
  </si>
  <si>
    <t>KK 4634</t>
  </si>
  <si>
    <t>KK 764</t>
  </si>
  <si>
    <t>OZAN GIDA</t>
  </si>
  <si>
    <t>BULVAR PETROL ÜRÜN.</t>
  </si>
  <si>
    <t>HAMİDE SERT(SAKALLI)</t>
  </si>
  <si>
    <t>KK 2024</t>
  </si>
  <si>
    <t>KK 524</t>
  </si>
  <si>
    <t>KK 149</t>
  </si>
  <si>
    <t>KK 300</t>
  </si>
  <si>
    <t>KK 250</t>
  </si>
  <si>
    <t>KK 932,50</t>
  </si>
  <si>
    <t>KK 1252</t>
  </si>
  <si>
    <t>0055</t>
  </si>
  <si>
    <t>KK 11739</t>
  </si>
  <si>
    <t>KK 4220</t>
  </si>
  <si>
    <t>0056</t>
  </si>
  <si>
    <t>KARADAŞLAR TİCARET</t>
  </si>
  <si>
    <t>KK 345</t>
  </si>
  <si>
    <t>KK 390</t>
  </si>
  <si>
    <t>KK 5400</t>
  </si>
  <si>
    <t>KK 1137</t>
  </si>
  <si>
    <t>KK 750</t>
  </si>
  <si>
    <t>0057</t>
  </si>
  <si>
    <t>KK 5500</t>
  </si>
  <si>
    <t>0058</t>
  </si>
  <si>
    <t>SERVET MARKET</t>
  </si>
  <si>
    <t>KK 538</t>
  </si>
  <si>
    <t>KK 536,50</t>
  </si>
  <si>
    <t>KK 590.70</t>
  </si>
  <si>
    <t>KK 1370</t>
  </si>
  <si>
    <t>KK 1575</t>
  </si>
  <si>
    <t>0059</t>
  </si>
  <si>
    <t>KK 2140,50</t>
  </si>
  <si>
    <t>KK 674</t>
  </si>
  <si>
    <t>KK 5600</t>
  </si>
  <si>
    <t>0060</t>
  </si>
  <si>
    <t>KK 350</t>
  </si>
  <si>
    <t>0061</t>
  </si>
  <si>
    <t>KK 604,50</t>
  </si>
  <si>
    <t>KK 454,50</t>
  </si>
  <si>
    <t>KK 597,50</t>
  </si>
  <si>
    <t>KK 2273</t>
  </si>
  <si>
    <t>KK 1185,32</t>
  </si>
  <si>
    <t>KK 1623</t>
  </si>
  <si>
    <t>0062</t>
  </si>
  <si>
    <t>OSMANOĞLU MARKET</t>
  </si>
  <si>
    <t>ŞİMŞEK AMBALAJ</t>
  </si>
  <si>
    <t>KK 1200</t>
  </si>
  <si>
    <t>KK 422</t>
  </si>
  <si>
    <t>KK 475</t>
  </si>
  <si>
    <t>KK 400</t>
  </si>
  <si>
    <t>KK 4015</t>
  </si>
  <si>
    <t>0063</t>
  </si>
  <si>
    <t>HAMİDE SERT (SAKALLI)</t>
  </si>
  <si>
    <t>KK 652</t>
  </si>
  <si>
    <t>KK 343,50</t>
  </si>
  <si>
    <t>KK 195</t>
  </si>
  <si>
    <t>0064</t>
  </si>
  <si>
    <t>BOYRAZOĞLU GIDA</t>
  </si>
  <si>
    <t>ÖZDEMİR MARKET</t>
  </si>
  <si>
    <t>KK 408</t>
  </si>
  <si>
    <t>KK 540</t>
  </si>
  <si>
    <t>KK 818</t>
  </si>
  <si>
    <t>0065</t>
  </si>
  <si>
    <t>BAHAR TCARET</t>
  </si>
  <si>
    <t>KK 8750</t>
  </si>
  <si>
    <t>0066</t>
  </si>
  <si>
    <t>İKİZLER MARKET</t>
  </si>
  <si>
    <t>SAKALLI (HAMİDE SERT)</t>
  </si>
  <si>
    <t>KK 636,50</t>
  </si>
  <si>
    <t>KK 243</t>
  </si>
  <si>
    <t>KK 708,9</t>
  </si>
  <si>
    <t>KK 1275</t>
  </si>
  <si>
    <t>0067</t>
  </si>
  <si>
    <t>KK 4500</t>
  </si>
  <si>
    <t>ANADOLU GIDA</t>
  </si>
  <si>
    <t>KK 2031,50</t>
  </si>
  <si>
    <t>KK 1700</t>
  </si>
  <si>
    <t>KK 200</t>
  </si>
  <si>
    <t>KK 900</t>
  </si>
  <si>
    <t>KK 8870</t>
  </si>
  <si>
    <t>0068</t>
  </si>
  <si>
    <t>KK 693</t>
  </si>
  <si>
    <t>KK 296</t>
  </si>
  <si>
    <t>KK 249</t>
  </si>
  <si>
    <t>KK 330</t>
  </si>
  <si>
    <t>KK 1598</t>
  </si>
  <si>
    <t>EFT-VAKIFBANK</t>
  </si>
  <si>
    <t>0069</t>
  </si>
  <si>
    <t>KARADAŞLAR GIDA</t>
  </si>
  <si>
    <t>BULVAR MARKET</t>
  </si>
  <si>
    <t>KK 1860</t>
  </si>
  <si>
    <t>KK 610</t>
  </si>
  <si>
    <t>KK 7290</t>
  </si>
  <si>
    <t>KK 660</t>
  </si>
  <si>
    <t>0070</t>
  </si>
  <si>
    <t>KK 434,35</t>
  </si>
  <si>
    <t>KK 347</t>
  </si>
  <si>
    <t>KK 825</t>
  </si>
  <si>
    <t>KK 590</t>
  </si>
  <si>
    <t>0071</t>
  </si>
  <si>
    <t>OZAN  GIDA</t>
  </si>
  <si>
    <t>İNTUR</t>
  </si>
  <si>
    <t>HAZAN GIDA</t>
  </si>
  <si>
    <t>SERVET TOPTAN</t>
  </si>
  <si>
    <t>3 MAR MARKET</t>
  </si>
  <si>
    <t>KK 2000</t>
  </si>
  <si>
    <t>KK 6715</t>
  </si>
  <si>
    <t>HAZAL GIDA</t>
  </si>
  <si>
    <t>ÇAVUŞOĞLU ENERJİ YEMEK.</t>
  </si>
  <si>
    <t>KK 2300</t>
  </si>
  <si>
    <t>KK 879</t>
  </si>
  <si>
    <t>KK 5545</t>
  </si>
  <si>
    <t>KK 1988</t>
  </si>
  <si>
    <t>SAKALLI GIDA</t>
  </si>
  <si>
    <t>KK 980</t>
  </si>
  <si>
    <t>KK 1715</t>
  </si>
  <si>
    <t>KK 1777</t>
  </si>
  <si>
    <t>0075</t>
  </si>
  <si>
    <t>BAHAR TİCARET</t>
  </si>
  <si>
    <t>KK 459</t>
  </si>
  <si>
    <t>KK 1480</t>
  </si>
  <si>
    <t>KK 1650</t>
  </si>
  <si>
    <t>KK 2208</t>
  </si>
  <si>
    <t>KK 810</t>
  </si>
  <si>
    <t>KK 1785</t>
  </si>
  <si>
    <t>KK 867</t>
  </si>
  <si>
    <t>KK 4750</t>
  </si>
  <si>
    <t>KK 7300</t>
  </si>
  <si>
    <t>KK 799</t>
  </si>
  <si>
    <t>KK 1422</t>
  </si>
  <si>
    <t>KK 754</t>
  </si>
  <si>
    <t>KK 255</t>
  </si>
  <si>
    <t>0076</t>
  </si>
  <si>
    <t>KK 465,50</t>
  </si>
  <si>
    <t>KK 2900</t>
  </si>
  <si>
    <t>KK 10000</t>
  </si>
  <si>
    <t xml:space="preserve">İPTAL EDİLDİ </t>
  </si>
  <si>
    <t>0077</t>
  </si>
  <si>
    <t>KK 1170</t>
  </si>
  <si>
    <t>KK 415</t>
  </si>
  <si>
    <t>KK 1942</t>
  </si>
  <si>
    <t>KK 608</t>
  </si>
  <si>
    <t>KK 8500</t>
  </si>
  <si>
    <t>KK 850</t>
  </si>
  <si>
    <t>KK 612</t>
  </si>
  <si>
    <t>0078</t>
  </si>
  <si>
    <t>KK 720</t>
  </si>
  <si>
    <t>KK 551,50</t>
  </si>
  <si>
    <t>KK 655</t>
  </si>
  <si>
    <t>İADE MAL</t>
  </si>
  <si>
    <t>0079</t>
  </si>
  <si>
    <t>KK 585,50</t>
  </si>
  <si>
    <t>KK 416,60</t>
  </si>
  <si>
    <t>0080</t>
  </si>
  <si>
    <t>KK 6800</t>
  </si>
  <si>
    <t>0081</t>
  </si>
  <si>
    <t>İNTUR MARKET</t>
  </si>
  <si>
    <t>GÜÇLÜ AVM</t>
  </si>
  <si>
    <t>MEHMET FIRATOĞLIU</t>
  </si>
  <si>
    <t xml:space="preserve">KK </t>
  </si>
  <si>
    <t>0082</t>
  </si>
  <si>
    <t>ÇAVUŞOĞU LTD.ŞTİ.</t>
  </si>
  <si>
    <t>AYKANAT SÜPERMARKET</t>
  </si>
  <si>
    <t>KK 786,50</t>
  </si>
  <si>
    <t>KK 7000</t>
  </si>
  <si>
    <t>0083</t>
  </si>
  <si>
    <t>ÖZDEMİR MARKET(BİRCAN)</t>
  </si>
  <si>
    <t>TEKİN SÜPERMARKET</t>
  </si>
  <si>
    <t>KK 1085</t>
  </si>
  <si>
    <t>KK 455</t>
  </si>
  <si>
    <t>0084</t>
  </si>
  <si>
    <t>M.ALİ DEMİR</t>
  </si>
  <si>
    <t>BOZKU PARA</t>
  </si>
  <si>
    <t>GÜL</t>
  </si>
  <si>
    <t>0085</t>
  </si>
  <si>
    <t>3.000.00 EFT</t>
  </si>
  <si>
    <t>1.150.00 EFT</t>
  </si>
  <si>
    <t>10.760.00 EFT</t>
  </si>
  <si>
    <t>3 KARDEŞLER (3 MAR)</t>
  </si>
  <si>
    <t>AYKANAT SÜPER MARKET</t>
  </si>
  <si>
    <t>KK 830</t>
  </si>
  <si>
    <t>0086</t>
  </si>
  <si>
    <t>OZAN MARKET</t>
  </si>
  <si>
    <t>ARZU MARKET/SERPİL KAYA</t>
  </si>
  <si>
    <t>KK 416</t>
  </si>
  <si>
    <t>0087</t>
  </si>
  <si>
    <t>ÖZOKÇU TİC.</t>
  </si>
  <si>
    <t>KK 3595</t>
  </si>
  <si>
    <t>KK 20500</t>
  </si>
  <si>
    <t>0088</t>
  </si>
  <si>
    <t>İNTUR GIDA / DEMİRTAŞ</t>
  </si>
  <si>
    <t>KAZANLI GROSS SÜPER MARKET</t>
  </si>
  <si>
    <t>ÖZMEN BAKKALİYESİ</t>
  </si>
  <si>
    <t>0089</t>
  </si>
  <si>
    <t>0090</t>
  </si>
  <si>
    <t>kk</t>
  </si>
  <si>
    <t>KAZANLI GROSS SÜPERMARKET</t>
  </si>
  <si>
    <t>SAKALLI MARKET(HAMİDER SERT)</t>
  </si>
  <si>
    <t>KK 3296</t>
  </si>
  <si>
    <t>0091</t>
  </si>
  <si>
    <t>1.500.00TL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</si>
</sst>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₺_-;\-* #,##0.00\ _₺_-;_-* &quot;-&quot;??\ _₺_-;_-@_-"/>
    <numFmt numFmtId="164" formatCode="_-* #,##0.00\ _T_L_-;\-* #,##0.00\ _T_L_-;_-* &quot;-&quot;??\ _T_L_-;_-@_-"/>
    <numFmt numFmtId="165" formatCode="_-* #,##0.000\ _₺_-;\-* #,##0.000\ _₺_-;_-* &quot;-&quot;??\ _₺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162"/>
      <scheme val="minor"/>
    </font>
    <font>
      <i/>
      <sz val="11"/>
      <color rgb="FFFF00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i/>
      <sz val="8"/>
      <color rgb="FFFF0000"/>
      <name val="Calibri"/>
      <family val="2"/>
      <charset val="162"/>
      <scheme val="minor"/>
    </font>
    <font>
      <b/>
      <sz val="8"/>
      <color rgb="FFFF0000"/>
      <name val="Calibri"/>
      <family val="2"/>
      <charset val="162"/>
      <scheme val="minor"/>
    </font>
    <font>
      <b/>
      <sz val="8"/>
      <name val="Calibri"/>
      <family val="2"/>
      <charset val="162"/>
      <scheme val="minor"/>
    </font>
    <font>
      <b/>
      <sz val="11"/>
      <color rgb="FFFF0000"/>
      <name val="Cambria"/>
      <family val="1"/>
      <charset val="162"/>
      <scheme val="major"/>
    </font>
    <font>
      <i/>
      <sz val="11"/>
      <color rgb="FFFF0000"/>
      <name val="Cambria"/>
      <family val="1"/>
      <charset val="162"/>
      <scheme val="major"/>
    </font>
    <font>
      <b/>
      <sz val="11"/>
      <name val="Cambria"/>
      <family val="1"/>
      <charset val="162"/>
      <scheme val="major"/>
    </font>
    <font>
      <i/>
      <sz val="8"/>
      <color rgb="FFFF0000"/>
      <name val="Cambria"/>
      <family val="1"/>
      <charset val="162"/>
      <scheme val="major"/>
    </font>
    <font>
      <b/>
      <sz val="8"/>
      <color rgb="FFFF0000"/>
      <name val="Cambria"/>
      <family val="1"/>
      <charset val="162"/>
      <scheme val="major"/>
    </font>
    <font>
      <b/>
      <sz val="8"/>
      <name val="Cambria"/>
      <family val="1"/>
      <charset val="162"/>
      <scheme val="major"/>
    </font>
    <font>
      <sz val="11"/>
      <name val="Cambria"/>
      <family val="1"/>
      <charset val="162"/>
      <scheme val="major"/>
    </font>
    <font>
      <i/>
      <sz val="10"/>
      <color rgb="FFFF0000"/>
      <name val="Cambria"/>
      <family val="1"/>
      <charset val="162"/>
      <scheme val="major"/>
    </font>
    <font>
      <b/>
      <sz val="10"/>
      <color rgb="FFFF0000"/>
      <name val="Cambria"/>
      <family val="1"/>
      <charset val="162"/>
      <scheme val="major"/>
    </font>
    <font>
      <b/>
      <sz val="10"/>
      <name val="Cambria"/>
      <family val="1"/>
      <charset val="162"/>
      <scheme val="major"/>
    </font>
    <font>
      <i/>
      <sz val="10"/>
      <name val="Cambria"/>
      <family val="1"/>
      <charset val="162"/>
      <scheme val="major"/>
    </font>
    <font>
      <i/>
      <sz val="11"/>
      <name val="Cambria"/>
      <family val="1"/>
      <charset val="16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43" fontId="3" fillId="0" borderId="0" xfId="1" applyFont="1" applyFill="1"/>
    <xf numFmtId="0" fontId="4" fillId="0" borderId="0" xfId="0" applyFont="1" applyFill="1"/>
    <xf numFmtId="0" fontId="3" fillId="0" borderId="0" xfId="0" quotePrefix="1" applyFont="1" applyFill="1" applyAlignment="1">
      <alignment horizontal="center"/>
    </xf>
    <xf numFmtId="0" fontId="5" fillId="0" borderId="0" xfId="0" applyFont="1" applyFill="1"/>
    <xf numFmtId="0" fontId="3" fillId="0" borderId="0" xfId="0" quotePrefix="1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1" xfId="0" applyFont="1" applyFill="1" applyBorder="1"/>
    <xf numFmtId="14" fontId="4" fillId="0" borderId="1" xfId="0" applyNumberFormat="1" applyFont="1" applyFill="1" applyBorder="1" applyAlignment="1">
      <alignment horizontal="center"/>
    </xf>
    <xf numFmtId="43" fontId="4" fillId="0" borderId="1" xfId="1" applyFont="1" applyFill="1" applyBorder="1"/>
    <xf numFmtId="43" fontId="7" fillId="0" borderId="1" xfId="1" applyFont="1" applyFill="1" applyBorder="1"/>
    <xf numFmtId="43" fontId="7" fillId="0" borderId="1" xfId="1" applyFont="1" applyFill="1" applyBorder="1" applyAlignment="1">
      <alignment horizontal="left"/>
    </xf>
    <xf numFmtId="0" fontId="7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3" fontId="3" fillId="0" borderId="1" xfId="0" applyNumberFormat="1" applyFont="1" applyFill="1" applyBorder="1"/>
    <xf numFmtId="43" fontId="3" fillId="0" borderId="1" xfId="1" applyFont="1" applyFill="1" applyBorder="1"/>
    <xf numFmtId="165" fontId="3" fillId="0" borderId="1" xfId="0" applyNumberFormat="1" applyFont="1" applyFill="1" applyBorder="1"/>
    <xf numFmtId="0" fontId="3" fillId="0" borderId="0" xfId="0" applyFont="1" applyFill="1" applyBorder="1"/>
    <xf numFmtId="43" fontId="4" fillId="0" borderId="0" xfId="1" applyFont="1" applyFill="1"/>
    <xf numFmtId="0" fontId="7" fillId="0" borderId="0" xfId="0" applyFont="1" applyFill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3" fontId="4" fillId="2" borderId="1" xfId="1" applyFont="1" applyFill="1" applyBorder="1"/>
    <xf numFmtId="43" fontId="7" fillId="2" borderId="1" xfId="1" applyFont="1" applyFill="1" applyBorder="1"/>
    <xf numFmtId="43" fontId="7" fillId="2" borderId="1" xfId="1" applyFont="1" applyFill="1" applyBorder="1" applyAlignment="1">
      <alignment horizontal="left"/>
    </xf>
    <xf numFmtId="0" fontId="7" fillId="2" borderId="1" xfId="0" applyFont="1" applyFill="1" applyBorder="1"/>
    <xf numFmtId="0" fontId="8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14" fontId="9" fillId="0" borderId="0" xfId="0" applyNumberFormat="1" applyFont="1" applyFill="1" applyAlignment="1">
      <alignment horizontal="right"/>
    </xf>
    <xf numFmtId="43" fontId="9" fillId="0" borderId="0" xfId="1" applyFont="1" applyFill="1"/>
    <xf numFmtId="0" fontId="10" fillId="0" borderId="0" xfId="0" applyFont="1" applyFill="1"/>
    <xf numFmtId="0" fontId="9" fillId="0" borderId="0" xfId="0" quotePrefix="1" applyFont="1" applyFill="1" applyAlignment="1">
      <alignment horizontal="center"/>
    </xf>
    <xf numFmtId="0" fontId="11" fillId="0" borderId="0" xfId="0" applyFont="1" applyFill="1"/>
    <xf numFmtId="0" fontId="9" fillId="0" borderId="0" xfId="0" quotePrefix="1" applyFont="1" applyFill="1" applyAlignment="1">
      <alignment horizontal="right"/>
    </xf>
    <xf numFmtId="0" fontId="8" fillId="0" borderId="1" xfId="0" applyFont="1" applyFill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/>
    </xf>
    <xf numFmtId="43" fontId="10" fillId="0" borderId="1" xfId="1" applyFont="1" applyFill="1" applyBorder="1"/>
    <xf numFmtId="43" fontId="13" fillId="0" borderId="1" xfId="1" applyFont="1" applyFill="1" applyBorder="1"/>
    <xf numFmtId="43" fontId="13" fillId="0" borderId="1" xfId="1" applyFont="1" applyFill="1" applyBorder="1" applyAlignment="1">
      <alignment horizontal="left"/>
    </xf>
    <xf numFmtId="0" fontId="13" fillId="0" borderId="1" xfId="0" applyFont="1" applyFill="1" applyBorder="1"/>
    <xf numFmtId="0" fontId="9" fillId="0" borderId="1" xfId="0" applyFont="1" applyFill="1" applyBorder="1"/>
    <xf numFmtId="43" fontId="9" fillId="0" borderId="1" xfId="0" applyNumberFormat="1" applyFont="1" applyFill="1" applyBorder="1"/>
    <xf numFmtId="43" fontId="9" fillId="0" borderId="1" xfId="1" applyFont="1" applyFill="1" applyBorder="1"/>
    <xf numFmtId="165" fontId="9" fillId="0" borderId="1" xfId="0" applyNumberFormat="1" applyFont="1" applyFill="1" applyBorder="1"/>
    <xf numFmtId="0" fontId="9" fillId="0" borderId="0" xfId="0" applyFont="1" applyFill="1" applyBorder="1"/>
    <xf numFmtId="43" fontId="10" fillId="0" borderId="0" xfId="1" applyFont="1" applyFill="1"/>
    <xf numFmtId="0" fontId="13" fillId="0" borderId="0" xfId="0" applyFont="1" applyFill="1"/>
    <xf numFmtId="0" fontId="14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43" fontId="14" fillId="0" borderId="1" xfId="1" applyFont="1" applyFill="1" applyBorder="1" applyAlignment="1">
      <alignment horizontal="center"/>
    </xf>
    <xf numFmtId="0" fontId="14" fillId="0" borderId="1" xfId="0" applyFont="1" applyFill="1" applyBorder="1"/>
    <xf numFmtId="14" fontId="14" fillId="0" borderId="1" xfId="0" applyNumberFormat="1" applyFont="1" applyFill="1" applyBorder="1" applyAlignment="1">
      <alignment horizontal="center"/>
    </xf>
    <xf numFmtId="43" fontId="14" fillId="0" borderId="1" xfId="1" applyFont="1" applyFill="1" applyBorder="1"/>
    <xf numFmtId="0" fontId="8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center"/>
    </xf>
    <xf numFmtId="14" fontId="14" fillId="2" borderId="1" xfId="0" applyNumberFormat="1" applyFont="1" applyFill="1" applyBorder="1" applyAlignment="1">
      <alignment horizontal="center"/>
    </xf>
    <xf numFmtId="164" fontId="14" fillId="2" borderId="1" xfId="0" applyNumberFormat="1" applyFont="1" applyFill="1" applyBorder="1" applyAlignment="1">
      <alignment horizontal="center"/>
    </xf>
    <xf numFmtId="43" fontId="14" fillId="2" borderId="1" xfId="1" applyFont="1" applyFill="1" applyBorder="1"/>
    <xf numFmtId="43" fontId="13" fillId="2" borderId="1" xfId="1" applyFont="1" applyFill="1" applyBorder="1"/>
    <xf numFmtId="43" fontId="13" fillId="2" borderId="1" xfId="1" applyFont="1" applyFill="1" applyBorder="1" applyAlignment="1">
      <alignment horizontal="left"/>
    </xf>
    <xf numFmtId="0" fontId="13" fillId="2" borderId="1" xfId="0" applyFont="1" applyFill="1" applyBorder="1"/>
    <xf numFmtId="14" fontId="9" fillId="0" borderId="0" xfId="0" applyNumberFormat="1" applyFont="1" applyFill="1" applyAlignment="1">
      <alignment horizontal="center"/>
    </xf>
    <xf numFmtId="14" fontId="9" fillId="0" borderId="0" xfId="0" applyNumberFormat="1" applyFont="1" applyFill="1" applyAlignment="1">
      <alignment horizontal="center"/>
    </xf>
    <xf numFmtId="14" fontId="9" fillId="0" borderId="0" xfId="0" applyNumberFormat="1" applyFont="1" applyFill="1" applyAlignment="1">
      <alignment horizontal="center"/>
    </xf>
    <xf numFmtId="14" fontId="9" fillId="0" borderId="0" xfId="0" applyNumberFormat="1" applyFont="1" applyFill="1" applyAlignment="1">
      <alignment horizontal="center"/>
    </xf>
    <xf numFmtId="14" fontId="9" fillId="0" borderId="0" xfId="0" applyNumberFormat="1" applyFont="1" applyFill="1" applyAlignment="1">
      <alignment horizontal="center"/>
    </xf>
    <xf numFmtId="14" fontId="9" fillId="0" borderId="0" xfId="0" applyNumberFormat="1" applyFont="1" applyFill="1" applyAlignment="1">
      <alignment horizontal="center"/>
    </xf>
    <xf numFmtId="14" fontId="9" fillId="0" borderId="0" xfId="0" applyNumberFormat="1" applyFont="1" applyFill="1" applyAlignment="1">
      <alignment horizontal="center"/>
    </xf>
    <xf numFmtId="0" fontId="14" fillId="2" borderId="1" xfId="0" applyFont="1" applyFill="1" applyBorder="1" applyAlignment="1">
      <alignment horizontal="left"/>
    </xf>
    <xf numFmtId="43" fontId="14" fillId="2" borderId="1" xfId="1" applyFont="1" applyFill="1" applyBorder="1" applyAlignment="1">
      <alignment horizontal="center"/>
    </xf>
    <xf numFmtId="0" fontId="15" fillId="0" borderId="0" xfId="0" applyFont="1" applyFill="1"/>
    <xf numFmtId="43" fontId="15" fillId="0" borderId="0" xfId="1" applyFont="1" applyFill="1"/>
    <xf numFmtId="0" fontId="15" fillId="0" borderId="0" xfId="0" applyFont="1" applyFill="1" applyBorder="1"/>
    <xf numFmtId="0" fontId="16" fillId="0" borderId="0" xfId="0" applyFont="1" applyFill="1"/>
    <xf numFmtId="0" fontId="15" fillId="0" borderId="0" xfId="0" applyFont="1" applyFill="1" applyAlignment="1">
      <alignment horizontal="left"/>
    </xf>
    <xf numFmtId="14" fontId="15" fillId="0" borderId="0" xfId="0" applyNumberFormat="1" applyFont="1" applyFill="1" applyAlignment="1">
      <alignment horizontal="right"/>
    </xf>
    <xf numFmtId="14" fontId="15" fillId="0" borderId="0" xfId="0" applyNumberFormat="1" applyFont="1" applyFill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4" fillId="0" borderId="2" xfId="0" applyFont="1" applyFill="1" applyBorder="1"/>
    <xf numFmtId="0" fontId="14" fillId="0" borderId="2" xfId="0" applyFont="1" applyFill="1" applyBorder="1" applyAlignment="1">
      <alignment horizontal="center"/>
    </xf>
    <xf numFmtId="14" fontId="14" fillId="0" borderId="2" xfId="0" applyNumberFormat="1" applyFont="1" applyFill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/>
    </xf>
    <xf numFmtId="43" fontId="14" fillId="0" borderId="2" xfId="1" applyFont="1" applyFill="1" applyBorder="1"/>
    <xf numFmtId="0" fontId="9" fillId="0" borderId="2" xfId="0" applyFont="1" applyFill="1" applyBorder="1"/>
    <xf numFmtId="43" fontId="9" fillId="0" borderId="2" xfId="0" applyNumberFormat="1" applyFont="1" applyFill="1" applyBorder="1"/>
    <xf numFmtId="43" fontId="9" fillId="0" borderId="2" xfId="1" applyFont="1" applyFill="1" applyBorder="1"/>
    <xf numFmtId="165" fontId="9" fillId="0" borderId="2" xfId="0" applyNumberFormat="1" applyFont="1" applyFill="1" applyBorder="1"/>
    <xf numFmtId="14" fontId="14" fillId="2" borderId="2" xfId="0" applyNumberFormat="1" applyFont="1" applyFill="1" applyBorder="1" applyAlignment="1">
      <alignment horizontal="center"/>
    </xf>
    <xf numFmtId="164" fontId="14" fillId="2" borderId="2" xfId="0" applyNumberFormat="1" applyFont="1" applyFill="1" applyBorder="1" applyAlignment="1">
      <alignment horizontal="center"/>
    </xf>
    <xf numFmtId="43" fontId="14" fillId="2" borderId="2" xfId="1" applyFont="1" applyFill="1" applyBorder="1"/>
    <xf numFmtId="43" fontId="14" fillId="2" borderId="0" xfId="1" applyFont="1" applyFill="1" applyBorder="1"/>
    <xf numFmtId="0" fontId="14" fillId="2" borderId="2" xfId="0" applyFont="1" applyFill="1" applyBorder="1"/>
    <xf numFmtId="0" fontId="14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43" fontId="14" fillId="0" borderId="0" xfId="1" applyFont="1" applyFill="1" applyBorder="1"/>
    <xf numFmtId="0" fontId="16" fillId="0" borderId="0" xfId="0" applyFont="1" applyFill="1" applyBorder="1"/>
    <xf numFmtId="0" fontId="15" fillId="0" borderId="0" xfId="0" applyFont="1" applyFill="1" applyBorder="1" applyAlignment="1">
      <alignment horizontal="left"/>
    </xf>
    <xf numFmtId="14" fontId="15" fillId="0" borderId="0" xfId="0" applyNumberFormat="1" applyFont="1" applyFill="1" applyBorder="1"/>
    <xf numFmtId="14" fontId="15" fillId="0" borderId="0" xfId="0" applyNumberFormat="1" applyFont="1" applyFill="1" applyBorder="1" applyAlignment="1">
      <alignment horizontal="right"/>
    </xf>
    <xf numFmtId="0" fontId="15" fillId="0" borderId="0" xfId="0" quotePrefix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/>
    <xf numFmtId="16" fontId="14" fillId="0" borderId="1" xfId="0" applyNumberFormat="1" applyFont="1" applyFill="1" applyBorder="1"/>
    <xf numFmtId="0" fontId="10" fillId="2" borderId="1" xfId="0" applyFont="1" applyFill="1" applyBorder="1"/>
    <xf numFmtId="16" fontId="14" fillId="2" borderId="1" xfId="0" applyNumberFormat="1" applyFont="1" applyFill="1" applyBorder="1"/>
    <xf numFmtId="164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/>
    <xf numFmtId="164" fontId="10" fillId="2" borderId="1" xfId="0" applyNumberFormat="1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43" fontId="10" fillId="2" borderId="1" xfId="1" applyFont="1" applyFill="1" applyBorder="1"/>
    <xf numFmtId="164" fontId="10" fillId="2" borderId="2" xfId="0" applyNumberFormat="1" applyFont="1" applyFill="1" applyBorder="1" applyAlignment="1">
      <alignment horizontal="center"/>
    </xf>
    <xf numFmtId="43" fontId="10" fillId="0" borderId="0" xfId="1" applyFont="1" applyFill="1" applyAlignment="1">
      <alignment horizontal="center"/>
    </xf>
    <xf numFmtId="0" fontId="8" fillId="3" borderId="1" xfId="0" applyFont="1" applyFill="1" applyBorder="1" applyAlignment="1">
      <alignment horizontal="center"/>
    </xf>
    <xf numFmtId="16" fontId="14" fillId="3" borderId="1" xfId="0" applyNumberFormat="1" applyFont="1" applyFill="1" applyBorder="1"/>
    <xf numFmtId="0" fontId="14" fillId="3" borderId="1" xfId="0" applyFont="1" applyFill="1" applyBorder="1" applyAlignment="1">
      <alignment horizontal="center"/>
    </xf>
    <xf numFmtId="14" fontId="14" fillId="3" borderId="1" xfId="0" applyNumberFormat="1" applyFont="1" applyFill="1" applyBorder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43" fontId="10" fillId="3" borderId="1" xfId="1" applyFont="1" applyFill="1" applyBorder="1"/>
    <xf numFmtId="0" fontId="14" fillId="3" borderId="1" xfId="0" applyFont="1" applyFill="1" applyBorder="1"/>
    <xf numFmtId="14" fontId="14" fillId="3" borderId="2" xfId="0" applyNumberFormat="1" applyFont="1" applyFill="1" applyBorder="1" applyAlignment="1">
      <alignment horizontal="center"/>
    </xf>
    <xf numFmtId="0" fontId="14" fillId="3" borderId="2" xfId="0" applyFont="1" applyFill="1" applyBorder="1"/>
    <xf numFmtId="0" fontId="8" fillId="3" borderId="2" xfId="0" applyFont="1" applyFill="1" applyBorder="1" applyAlignment="1">
      <alignment horizontal="center"/>
    </xf>
    <xf numFmtId="164" fontId="10" fillId="3" borderId="2" xfId="0" applyNumberFormat="1" applyFont="1" applyFill="1" applyBorder="1" applyAlignment="1">
      <alignment horizontal="center"/>
    </xf>
    <xf numFmtId="0" fontId="10" fillId="3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0" fontId="10" fillId="2" borderId="2" xfId="0" applyNumberFormat="1" applyFont="1" applyFill="1" applyBorder="1" applyAlignment="1">
      <alignment horizontal="center"/>
    </xf>
    <xf numFmtId="0" fontId="17" fillId="0" borderId="0" xfId="0" applyFont="1" applyFill="1"/>
    <xf numFmtId="0" fontId="18" fillId="0" borderId="0" xfId="0" applyFont="1" applyFill="1" applyAlignment="1">
      <alignment horizontal="left"/>
    </xf>
    <xf numFmtId="0" fontId="18" fillId="0" borderId="0" xfId="0" applyFont="1" applyFill="1"/>
    <xf numFmtId="14" fontId="18" fillId="0" borderId="0" xfId="0" applyNumberFormat="1" applyFont="1" applyFill="1" applyAlignment="1">
      <alignment horizontal="right"/>
    </xf>
    <xf numFmtId="43" fontId="18" fillId="0" borderId="0" xfId="1" applyFont="1" applyFill="1"/>
    <xf numFmtId="14" fontId="18" fillId="0" borderId="0" xfId="0" applyNumberFormat="1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9" fillId="0" borderId="2" xfId="0" applyFont="1" applyFill="1" applyBorder="1"/>
    <xf numFmtId="43" fontId="19" fillId="0" borderId="2" xfId="0" applyNumberFormat="1" applyFont="1" applyFill="1" applyBorder="1"/>
    <xf numFmtId="0" fontId="19" fillId="0" borderId="0" xfId="0" applyFont="1" applyFill="1"/>
    <xf numFmtId="0" fontId="18" fillId="0" borderId="0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14" fontId="14" fillId="4" borderId="1" xfId="0" applyNumberFormat="1" applyFont="1" applyFill="1" applyBorder="1" applyAlignment="1">
      <alignment horizontal="center"/>
    </xf>
    <xf numFmtId="164" fontId="10" fillId="4" borderId="1" xfId="0" applyNumberFormat="1" applyFont="1" applyFill="1" applyBorder="1" applyAlignment="1">
      <alignment horizontal="center"/>
    </xf>
    <xf numFmtId="43" fontId="10" fillId="4" borderId="1" xfId="1" applyFont="1" applyFill="1" applyBorder="1"/>
    <xf numFmtId="43" fontId="10" fillId="0" borderId="1" xfId="0" applyNumberFormat="1" applyFont="1" applyFill="1" applyBorder="1" applyAlignment="1">
      <alignment horizontal="center"/>
    </xf>
    <xf numFmtId="43" fontId="10" fillId="2" borderId="1" xfId="0" applyNumberFormat="1" applyFont="1" applyFill="1" applyBorder="1" applyAlignment="1">
      <alignment horizontal="center"/>
    </xf>
    <xf numFmtId="43" fontId="10" fillId="2" borderId="2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14" fontId="3" fillId="0" borderId="0" xfId="0" applyNumberFormat="1" applyFont="1" applyFill="1" applyAlignment="1">
      <alignment horizontal="center"/>
    </xf>
    <xf numFmtId="14" fontId="9" fillId="0" borderId="0" xfId="0" applyNumberFormat="1" applyFont="1" applyFill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workbookViewId="0">
      <selection activeCell="G18" sqref="G18"/>
    </sheetView>
  </sheetViews>
  <sheetFormatPr defaultRowHeight="15" x14ac:dyDescent="0.25"/>
  <cols>
    <col min="1" max="1" width="5.42578125" style="1" bestFit="1" customWidth="1"/>
    <col min="2" max="2" width="20.85546875" style="6" customWidth="1"/>
    <col min="3" max="3" width="13.5703125" style="6" customWidth="1"/>
    <col min="4" max="4" width="12.42578125" style="6" bestFit="1" customWidth="1"/>
    <col min="5" max="5" width="15.140625" style="6" bestFit="1" customWidth="1"/>
    <col min="6" max="7" width="14.42578125" style="31" customWidth="1"/>
    <col min="8" max="8" width="13" style="6" customWidth="1"/>
    <col min="9" max="9" width="9.42578125" style="32" bestFit="1" customWidth="1"/>
    <col min="10" max="16384" width="9.140625" style="6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73">
        <v>43099</v>
      </c>
      <c r="I1" s="173"/>
    </row>
    <row r="2" spans="1:9" x14ac:dyDescent="0.25">
      <c r="B2" s="2" t="s">
        <v>3</v>
      </c>
      <c r="C2" s="3" t="s">
        <v>4</v>
      </c>
      <c r="D2" s="3"/>
      <c r="E2" s="7"/>
      <c r="F2" s="5"/>
      <c r="G2" s="5"/>
      <c r="H2" s="7" t="s">
        <v>5</v>
      </c>
      <c r="I2" s="8"/>
    </row>
    <row r="3" spans="1:9" x14ac:dyDescent="0.25">
      <c r="B3" s="2"/>
      <c r="C3" s="3"/>
      <c r="D3" s="3"/>
      <c r="E3" s="9"/>
      <c r="F3" s="5"/>
      <c r="G3" s="5"/>
      <c r="H3" s="9"/>
      <c r="I3" s="8"/>
    </row>
    <row r="4" spans="1:9" s="13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66</v>
      </c>
      <c r="H4" s="10" t="s">
        <v>12</v>
      </c>
      <c r="I4" s="12" t="s">
        <v>13</v>
      </c>
    </row>
    <row r="5" spans="1:9" s="13" customFormat="1" x14ac:dyDescent="0.25">
      <c r="A5" s="10">
        <v>1</v>
      </c>
      <c r="B5" s="14" t="s">
        <v>14</v>
      </c>
      <c r="C5" s="15" t="s">
        <v>15</v>
      </c>
      <c r="D5" s="15" t="s">
        <v>16</v>
      </c>
      <c r="E5" s="16">
        <v>479</v>
      </c>
      <c r="F5" s="17"/>
      <c r="G5" s="17"/>
      <c r="H5" s="16">
        <f>E5-F5-G5</f>
        <v>479</v>
      </c>
      <c r="I5" s="18"/>
    </row>
    <row r="6" spans="1:9" s="13" customFormat="1" x14ac:dyDescent="0.25">
      <c r="A6" s="10">
        <v>2</v>
      </c>
      <c r="B6" s="14" t="s">
        <v>14</v>
      </c>
      <c r="C6" s="15" t="s">
        <v>15</v>
      </c>
      <c r="D6" s="15" t="s">
        <v>16</v>
      </c>
      <c r="E6" s="16">
        <v>130</v>
      </c>
      <c r="F6" s="17">
        <v>130</v>
      </c>
      <c r="G6" s="17"/>
      <c r="H6" s="16">
        <f t="shared" ref="H6:H93" si="0">E6-F6-G6</f>
        <v>0</v>
      </c>
      <c r="I6" s="18"/>
    </row>
    <row r="7" spans="1:9" x14ac:dyDescent="0.25">
      <c r="A7" s="10">
        <v>3</v>
      </c>
      <c r="B7" s="19" t="s">
        <v>17</v>
      </c>
      <c r="C7" s="15" t="s">
        <v>15</v>
      </c>
      <c r="D7" s="20">
        <v>43074</v>
      </c>
      <c r="E7" s="16">
        <v>112.33000000000001</v>
      </c>
      <c r="F7" s="21">
        <v>112.33</v>
      </c>
      <c r="G7" s="21"/>
      <c r="H7" s="16">
        <f t="shared" si="0"/>
        <v>1.4210854715202004E-14</v>
      </c>
      <c r="I7" s="22"/>
    </row>
    <row r="8" spans="1:9" x14ac:dyDescent="0.25">
      <c r="A8" s="10">
        <v>4</v>
      </c>
      <c r="B8" s="19" t="s">
        <v>17</v>
      </c>
      <c r="C8" s="15" t="s">
        <v>15</v>
      </c>
      <c r="D8" s="20">
        <v>43102</v>
      </c>
      <c r="E8" s="16">
        <v>396.1</v>
      </c>
      <c r="F8" s="21">
        <v>200</v>
      </c>
      <c r="G8" s="21"/>
      <c r="H8" s="16">
        <f t="shared" si="0"/>
        <v>196.10000000000002</v>
      </c>
      <c r="I8" s="22"/>
    </row>
    <row r="9" spans="1:9" x14ac:dyDescent="0.25">
      <c r="A9" s="10">
        <v>5</v>
      </c>
      <c r="B9" s="19" t="s">
        <v>18</v>
      </c>
      <c r="C9" s="15" t="s">
        <v>15</v>
      </c>
      <c r="D9" s="20">
        <v>43074</v>
      </c>
      <c r="E9" s="16">
        <v>1249.82</v>
      </c>
      <c r="F9" s="21">
        <v>558.22</v>
      </c>
      <c r="G9" s="21">
        <v>691.6</v>
      </c>
      <c r="H9" s="16">
        <f t="shared" si="0"/>
        <v>0</v>
      </c>
      <c r="I9" s="22" t="s">
        <v>72</v>
      </c>
    </row>
    <row r="10" spans="1:9" x14ac:dyDescent="0.25">
      <c r="A10" s="10">
        <v>6</v>
      </c>
      <c r="B10" s="19" t="s">
        <v>18</v>
      </c>
      <c r="C10" s="15" t="s">
        <v>15</v>
      </c>
      <c r="D10" s="20">
        <v>43081</v>
      </c>
      <c r="E10" s="16">
        <v>2395.2600000000002</v>
      </c>
      <c r="F10" s="21">
        <v>641.78</v>
      </c>
      <c r="G10" s="21"/>
      <c r="H10" s="16">
        <f t="shared" si="0"/>
        <v>1753.4800000000002</v>
      </c>
      <c r="I10" s="22"/>
    </row>
    <row r="11" spans="1:9" x14ac:dyDescent="0.25">
      <c r="A11" s="10">
        <v>7</v>
      </c>
      <c r="B11" s="19" t="s">
        <v>18</v>
      </c>
      <c r="C11" s="15" t="s">
        <v>15</v>
      </c>
      <c r="D11" s="20">
        <v>43088</v>
      </c>
      <c r="E11" s="16">
        <v>3257.39</v>
      </c>
      <c r="F11" s="21"/>
      <c r="G11" s="21"/>
      <c r="H11" s="16">
        <f t="shared" si="0"/>
        <v>3257.39</v>
      </c>
      <c r="I11" s="22"/>
    </row>
    <row r="12" spans="1:9" x14ac:dyDescent="0.25">
      <c r="A12" s="10">
        <v>8</v>
      </c>
      <c r="B12" s="19" t="s">
        <v>18</v>
      </c>
      <c r="C12" s="15" t="s">
        <v>15</v>
      </c>
      <c r="D12" s="20">
        <v>43095</v>
      </c>
      <c r="E12" s="16">
        <v>1491.59</v>
      </c>
      <c r="F12" s="21"/>
      <c r="G12" s="21"/>
      <c r="H12" s="16">
        <f t="shared" si="0"/>
        <v>1491.59</v>
      </c>
      <c r="I12" s="22"/>
    </row>
    <row r="13" spans="1:9" x14ac:dyDescent="0.25">
      <c r="A13" s="10">
        <v>9</v>
      </c>
      <c r="B13" s="19" t="s">
        <v>18</v>
      </c>
      <c r="C13" s="15" t="s">
        <v>15</v>
      </c>
      <c r="D13" s="20">
        <v>43102</v>
      </c>
      <c r="E13" s="16">
        <v>2071.1</v>
      </c>
      <c r="F13" s="21"/>
      <c r="G13" s="21"/>
      <c r="H13" s="16">
        <f t="shared" si="0"/>
        <v>2071.1</v>
      </c>
      <c r="I13" s="22"/>
    </row>
    <row r="14" spans="1:9" x14ac:dyDescent="0.25">
      <c r="A14" s="33"/>
      <c r="B14" s="34" t="s">
        <v>18</v>
      </c>
      <c r="C14" s="35" t="s">
        <v>15</v>
      </c>
      <c r="D14" s="36">
        <v>43109</v>
      </c>
      <c r="E14" s="37">
        <v>700.61</v>
      </c>
      <c r="F14" s="38"/>
      <c r="G14" s="38"/>
      <c r="H14" s="37">
        <f t="shared" si="0"/>
        <v>700.61</v>
      </c>
      <c r="I14" s="39"/>
    </row>
    <row r="15" spans="1:9" x14ac:dyDescent="0.25">
      <c r="A15" s="10">
        <v>10</v>
      </c>
      <c r="B15" s="19" t="s">
        <v>19</v>
      </c>
      <c r="C15" s="15" t="s">
        <v>15</v>
      </c>
      <c r="D15" s="20">
        <v>43054</v>
      </c>
      <c r="E15" s="16">
        <v>1634.34</v>
      </c>
      <c r="F15" s="21">
        <v>350</v>
      </c>
      <c r="G15" s="21"/>
      <c r="H15" s="16">
        <f t="shared" si="0"/>
        <v>1284.3399999999999</v>
      </c>
      <c r="I15" s="22"/>
    </row>
    <row r="16" spans="1:9" x14ac:dyDescent="0.25">
      <c r="A16" s="10">
        <v>11</v>
      </c>
      <c r="B16" s="19" t="s">
        <v>19</v>
      </c>
      <c r="C16" s="15" t="s">
        <v>15</v>
      </c>
      <c r="D16" s="20">
        <v>43082</v>
      </c>
      <c r="E16" s="16">
        <v>931.52</v>
      </c>
      <c r="F16" s="21"/>
      <c r="G16" s="21"/>
      <c r="H16" s="16">
        <f t="shared" si="0"/>
        <v>931.52</v>
      </c>
      <c r="I16" s="22"/>
    </row>
    <row r="17" spans="1:9" x14ac:dyDescent="0.25">
      <c r="A17" s="10">
        <v>12</v>
      </c>
      <c r="B17" s="19" t="s">
        <v>19</v>
      </c>
      <c r="C17" s="15" t="s">
        <v>15</v>
      </c>
      <c r="D17" s="20">
        <v>43089</v>
      </c>
      <c r="E17" s="16">
        <v>911.35</v>
      </c>
      <c r="F17" s="21"/>
      <c r="G17" s="21"/>
      <c r="H17" s="16">
        <f t="shared" si="0"/>
        <v>911.35</v>
      </c>
      <c r="I17" s="22"/>
    </row>
    <row r="18" spans="1:9" x14ac:dyDescent="0.25">
      <c r="A18" s="33"/>
      <c r="B18" s="34" t="s">
        <v>19</v>
      </c>
      <c r="C18" s="35" t="s">
        <v>15</v>
      </c>
      <c r="D18" s="36">
        <v>43110</v>
      </c>
      <c r="E18" s="37">
        <v>1240.8</v>
      </c>
      <c r="F18" s="38"/>
      <c r="G18" s="38"/>
      <c r="H18" s="37">
        <f t="shared" si="0"/>
        <v>1240.8</v>
      </c>
      <c r="I18" s="39"/>
    </row>
    <row r="19" spans="1:9" x14ac:dyDescent="0.25">
      <c r="A19" s="10">
        <v>13</v>
      </c>
      <c r="B19" s="19" t="s">
        <v>20</v>
      </c>
      <c r="C19" s="15" t="s">
        <v>15</v>
      </c>
      <c r="D19" s="20">
        <v>43088</v>
      </c>
      <c r="E19" s="16">
        <v>3715.3199999999997</v>
      </c>
      <c r="F19" s="21">
        <v>3715.32</v>
      </c>
      <c r="G19" s="21"/>
      <c r="H19" s="16">
        <f t="shared" si="0"/>
        <v>-4.5474735088646412E-13</v>
      </c>
      <c r="I19" s="22"/>
    </row>
    <row r="20" spans="1:9" x14ac:dyDescent="0.25">
      <c r="A20" s="10">
        <v>14</v>
      </c>
      <c r="B20" s="19" t="s">
        <v>20</v>
      </c>
      <c r="C20" s="15" t="s">
        <v>15</v>
      </c>
      <c r="D20" s="20">
        <v>43095</v>
      </c>
      <c r="E20" s="16">
        <v>1490.6</v>
      </c>
      <c r="F20" s="21"/>
      <c r="G20" s="21"/>
      <c r="H20" s="16">
        <f t="shared" si="0"/>
        <v>1490.6</v>
      </c>
      <c r="I20" s="22"/>
    </row>
    <row r="21" spans="1:9" x14ac:dyDescent="0.25">
      <c r="A21" s="10">
        <v>15</v>
      </c>
      <c r="B21" s="19" t="s">
        <v>20</v>
      </c>
      <c r="C21" s="15" t="s">
        <v>15</v>
      </c>
      <c r="D21" s="20">
        <v>43102</v>
      </c>
      <c r="E21" s="16">
        <v>4969.8999999999996</v>
      </c>
      <c r="F21" s="21"/>
      <c r="G21" s="21"/>
      <c r="H21" s="16">
        <f t="shared" si="0"/>
        <v>4969.8999999999996</v>
      </c>
      <c r="I21" s="22"/>
    </row>
    <row r="22" spans="1:9" x14ac:dyDescent="0.25">
      <c r="A22" s="33"/>
      <c r="B22" s="34" t="s">
        <v>20</v>
      </c>
      <c r="C22" s="35" t="s">
        <v>15</v>
      </c>
      <c r="D22" s="36">
        <v>43109</v>
      </c>
      <c r="E22" s="37">
        <v>2387.84</v>
      </c>
      <c r="F22" s="38"/>
      <c r="G22" s="38"/>
      <c r="H22" s="37">
        <f t="shared" si="0"/>
        <v>2387.84</v>
      </c>
      <c r="I22" s="39"/>
    </row>
    <row r="23" spans="1:9" x14ac:dyDescent="0.25">
      <c r="A23" s="10">
        <v>16</v>
      </c>
      <c r="B23" s="19" t="s">
        <v>21</v>
      </c>
      <c r="C23" s="15" t="s">
        <v>15</v>
      </c>
      <c r="D23" s="20">
        <v>43081</v>
      </c>
      <c r="E23" s="16">
        <v>1555.16</v>
      </c>
      <c r="F23" s="21">
        <v>1000</v>
      </c>
      <c r="G23" s="21"/>
      <c r="H23" s="16">
        <f t="shared" si="0"/>
        <v>555.16000000000008</v>
      </c>
      <c r="I23" s="22"/>
    </row>
    <row r="24" spans="1:9" x14ac:dyDescent="0.25">
      <c r="A24" s="10">
        <v>17</v>
      </c>
      <c r="B24" s="19" t="s">
        <v>21</v>
      </c>
      <c r="C24" s="15" t="s">
        <v>15</v>
      </c>
      <c r="D24" s="20">
        <v>43095</v>
      </c>
      <c r="E24" s="16">
        <v>1437.02</v>
      </c>
      <c r="F24" s="21"/>
      <c r="G24" s="21"/>
      <c r="H24" s="16">
        <f t="shared" si="0"/>
        <v>1437.02</v>
      </c>
      <c r="I24" s="22"/>
    </row>
    <row r="25" spans="1:9" x14ac:dyDescent="0.25">
      <c r="A25" s="10">
        <v>18</v>
      </c>
      <c r="B25" s="19" t="s">
        <v>21</v>
      </c>
      <c r="C25" s="15" t="s">
        <v>15</v>
      </c>
      <c r="D25" s="20">
        <v>43102</v>
      </c>
      <c r="E25" s="16">
        <v>975.7</v>
      </c>
      <c r="F25" s="21"/>
      <c r="G25" s="21"/>
      <c r="H25" s="16">
        <f t="shared" si="0"/>
        <v>975.7</v>
      </c>
      <c r="I25" s="22"/>
    </row>
    <row r="26" spans="1:9" x14ac:dyDescent="0.25">
      <c r="A26" s="33"/>
      <c r="B26" s="34" t="s">
        <v>21</v>
      </c>
      <c r="C26" s="35" t="s">
        <v>15</v>
      </c>
      <c r="D26" s="36">
        <v>43109</v>
      </c>
      <c r="E26" s="37">
        <v>883.23</v>
      </c>
      <c r="F26" s="38"/>
      <c r="G26" s="38"/>
      <c r="H26" s="37">
        <f t="shared" si="0"/>
        <v>883.23</v>
      </c>
      <c r="I26" s="39"/>
    </row>
    <row r="27" spans="1:9" x14ac:dyDescent="0.25">
      <c r="A27" s="10">
        <v>19</v>
      </c>
      <c r="B27" s="19" t="s">
        <v>22</v>
      </c>
      <c r="C27" s="15" t="s">
        <v>15</v>
      </c>
      <c r="D27" s="20">
        <v>43096</v>
      </c>
      <c r="E27" s="16">
        <v>7236.2</v>
      </c>
      <c r="F27" s="21">
        <v>4236.2</v>
      </c>
      <c r="G27" s="21"/>
      <c r="H27" s="16">
        <f t="shared" si="0"/>
        <v>3000</v>
      </c>
      <c r="I27" s="22"/>
    </row>
    <row r="28" spans="1:9" x14ac:dyDescent="0.25">
      <c r="A28" s="10">
        <v>20</v>
      </c>
      <c r="B28" s="19" t="s">
        <v>22</v>
      </c>
      <c r="C28" s="15" t="s">
        <v>15</v>
      </c>
      <c r="D28" s="20">
        <v>43103</v>
      </c>
      <c r="E28" s="16">
        <v>3918.36</v>
      </c>
      <c r="F28" s="21"/>
      <c r="G28" s="21"/>
      <c r="H28" s="16">
        <f t="shared" si="0"/>
        <v>3918.36</v>
      </c>
      <c r="I28" s="22"/>
    </row>
    <row r="29" spans="1:9" x14ac:dyDescent="0.25">
      <c r="A29" s="33"/>
      <c r="B29" s="34" t="s">
        <v>22</v>
      </c>
      <c r="C29" s="35" t="s">
        <v>15</v>
      </c>
      <c r="D29" s="36">
        <v>43110</v>
      </c>
      <c r="E29" s="37">
        <v>4304.38</v>
      </c>
      <c r="F29" s="38"/>
      <c r="G29" s="38"/>
      <c r="H29" s="37">
        <f t="shared" si="0"/>
        <v>4304.38</v>
      </c>
      <c r="I29" s="39"/>
    </row>
    <row r="30" spans="1:9" x14ac:dyDescent="0.25">
      <c r="A30" s="10">
        <v>21</v>
      </c>
      <c r="B30" s="19" t="s">
        <v>23</v>
      </c>
      <c r="C30" s="15" t="s">
        <v>15</v>
      </c>
      <c r="D30" s="20">
        <v>43101</v>
      </c>
      <c r="E30" s="16">
        <v>1445.74</v>
      </c>
      <c r="F30" s="21">
        <v>1445.74</v>
      </c>
      <c r="G30" s="21"/>
      <c r="H30" s="16">
        <f t="shared" si="0"/>
        <v>0</v>
      </c>
      <c r="I30" s="22"/>
    </row>
    <row r="31" spans="1:9" x14ac:dyDescent="0.25">
      <c r="A31" s="33"/>
      <c r="B31" s="34" t="s">
        <v>23</v>
      </c>
      <c r="C31" s="35" t="s">
        <v>15</v>
      </c>
      <c r="D31" s="36">
        <v>43108</v>
      </c>
      <c r="E31" s="37">
        <v>1694.26</v>
      </c>
      <c r="F31" s="38"/>
      <c r="G31" s="38"/>
      <c r="H31" s="37">
        <f t="shared" si="0"/>
        <v>1694.26</v>
      </c>
      <c r="I31" s="39"/>
    </row>
    <row r="32" spans="1:9" ht="14.25" customHeight="1" x14ac:dyDescent="0.25">
      <c r="A32" s="10">
        <v>22</v>
      </c>
      <c r="B32" s="19" t="s">
        <v>24</v>
      </c>
      <c r="C32" s="15" t="s">
        <v>15</v>
      </c>
      <c r="D32" s="20">
        <v>43031</v>
      </c>
      <c r="E32" s="16">
        <v>4263.3099999999995</v>
      </c>
      <c r="F32" s="21"/>
      <c r="G32" s="21"/>
      <c r="H32" s="16">
        <f t="shared" si="0"/>
        <v>4263.3099999999995</v>
      </c>
      <c r="I32" s="23"/>
    </row>
    <row r="33" spans="1:9" x14ac:dyDescent="0.25">
      <c r="A33" s="10">
        <v>23</v>
      </c>
      <c r="B33" s="19" t="s">
        <v>24</v>
      </c>
      <c r="C33" s="15" t="s">
        <v>15</v>
      </c>
      <c r="D33" s="20">
        <v>43080</v>
      </c>
      <c r="E33" s="16">
        <v>3804.27</v>
      </c>
      <c r="F33" s="21"/>
      <c r="G33" s="21"/>
      <c r="H33" s="16">
        <f t="shared" si="0"/>
        <v>3804.27</v>
      </c>
      <c r="I33" s="23"/>
    </row>
    <row r="34" spans="1:9" x14ac:dyDescent="0.25">
      <c r="A34" s="10">
        <v>24</v>
      </c>
      <c r="B34" s="19" t="s">
        <v>24</v>
      </c>
      <c r="C34" s="15" t="s">
        <v>15</v>
      </c>
      <c r="D34" s="20">
        <v>43101</v>
      </c>
      <c r="E34" s="16">
        <v>2133.75</v>
      </c>
      <c r="F34" s="21"/>
      <c r="G34" s="21"/>
      <c r="H34" s="16">
        <f t="shared" si="0"/>
        <v>2133.75</v>
      </c>
      <c r="I34" s="23"/>
    </row>
    <row r="35" spans="1:9" x14ac:dyDescent="0.25">
      <c r="A35" s="33"/>
      <c r="B35" s="34" t="s">
        <v>24</v>
      </c>
      <c r="C35" s="35" t="s">
        <v>15</v>
      </c>
      <c r="D35" s="36">
        <v>43108</v>
      </c>
      <c r="E35" s="37">
        <v>887.5</v>
      </c>
      <c r="F35" s="38"/>
      <c r="G35" s="38"/>
      <c r="H35" s="37">
        <f t="shared" si="0"/>
        <v>887.5</v>
      </c>
      <c r="I35" s="40"/>
    </row>
    <row r="36" spans="1:9" x14ac:dyDescent="0.25">
      <c r="A36" s="10">
        <v>25</v>
      </c>
      <c r="B36" s="19" t="s">
        <v>25</v>
      </c>
      <c r="C36" s="15" t="s">
        <v>15</v>
      </c>
      <c r="D36" s="20">
        <v>43087</v>
      </c>
      <c r="E36" s="16">
        <v>2000</v>
      </c>
      <c r="F36" s="21">
        <v>2000</v>
      </c>
      <c r="G36" s="21"/>
      <c r="H36" s="16">
        <f t="shared" si="0"/>
        <v>0</v>
      </c>
      <c r="I36" s="23"/>
    </row>
    <row r="37" spans="1:9" x14ac:dyDescent="0.25">
      <c r="A37" s="10">
        <v>26</v>
      </c>
      <c r="B37" s="19" t="s">
        <v>25</v>
      </c>
      <c r="C37" s="15" t="s">
        <v>15</v>
      </c>
      <c r="D37" s="20">
        <v>43094</v>
      </c>
      <c r="E37" s="16">
        <v>1930.04</v>
      </c>
      <c r="F37" s="21">
        <v>1930.04</v>
      </c>
      <c r="G37" s="21"/>
      <c r="H37" s="16">
        <f t="shared" si="0"/>
        <v>0</v>
      </c>
      <c r="I37" s="23"/>
    </row>
    <row r="38" spans="1:9" x14ac:dyDescent="0.25">
      <c r="A38" s="10">
        <v>27</v>
      </c>
      <c r="B38" s="19" t="s">
        <v>25</v>
      </c>
      <c r="C38" s="15" t="s">
        <v>15</v>
      </c>
      <c r="D38" s="20">
        <v>43101</v>
      </c>
      <c r="E38" s="16">
        <v>2136.8000000000002</v>
      </c>
      <c r="F38" s="21"/>
      <c r="G38" s="21"/>
      <c r="H38" s="16">
        <f t="shared" si="0"/>
        <v>2136.8000000000002</v>
      </c>
      <c r="I38" s="23"/>
    </row>
    <row r="39" spans="1:9" x14ac:dyDescent="0.25">
      <c r="A39" s="33"/>
      <c r="B39" s="34" t="s">
        <v>25</v>
      </c>
      <c r="C39" s="35" t="s">
        <v>15</v>
      </c>
      <c r="D39" s="36">
        <v>43108</v>
      </c>
      <c r="E39" s="37">
        <v>4031.34</v>
      </c>
      <c r="F39" s="38"/>
      <c r="G39" s="38"/>
      <c r="H39" s="37">
        <f t="shared" si="0"/>
        <v>4031.34</v>
      </c>
      <c r="I39" s="40"/>
    </row>
    <row r="40" spans="1:9" x14ac:dyDescent="0.25">
      <c r="A40" s="10">
        <v>28</v>
      </c>
      <c r="B40" s="19" t="s">
        <v>26</v>
      </c>
      <c r="C40" s="15" t="s">
        <v>15</v>
      </c>
      <c r="D40" s="20">
        <v>43061</v>
      </c>
      <c r="E40" s="16">
        <v>2100</v>
      </c>
      <c r="F40" s="21">
        <v>450</v>
      </c>
      <c r="G40" s="21"/>
      <c r="H40" s="16">
        <f t="shared" si="0"/>
        <v>1650</v>
      </c>
      <c r="I40" s="23"/>
    </row>
    <row r="41" spans="1:9" x14ac:dyDescent="0.25">
      <c r="A41" s="10">
        <v>29</v>
      </c>
      <c r="B41" s="19" t="s">
        <v>26</v>
      </c>
      <c r="C41" s="15" t="s">
        <v>15</v>
      </c>
      <c r="D41" s="20">
        <v>43096</v>
      </c>
      <c r="E41" s="16">
        <v>1290.75</v>
      </c>
      <c r="F41" s="21"/>
      <c r="G41" s="21"/>
      <c r="H41" s="16">
        <f t="shared" si="0"/>
        <v>1290.75</v>
      </c>
      <c r="I41" s="23"/>
    </row>
    <row r="42" spans="1:9" x14ac:dyDescent="0.25">
      <c r="A42" s="10">
        <v>30</v>
      </c>
      <c r="B42" s="19" t="s">
        <v>26</v>
      </c>
      <c r="C42" s="15" t="s">
        <v>15</v>
      </c>
      <c r="D42" s="20">
        <v>43103</v>
      </c>
      <c r="E42" s="16">
        <v>238.4</v>
      </c>
      <c r="F42" s="21">
        <v>238.4</v>
      </c>
      <c r="G42" s="21"/>
      <c r="H42" s="16">
        <f t="shared" si="0"/>
        <v>0</v>
      </c>
      <c r="I42" s="23"/>
    </row>
    <row r="43" spans="1:9" x14ac:dyDescent="0.25">
      <c r="A43" s="33"/>
      <c r="B43" s="34" t="s">
        <v>26</v>
      </c>
      <c r="C43" s="35" t="s">
        <v>15</v>
      </c>
      <c r="D43" s="36">
        <v>43110</v>
      </c>
      <c r="E43" s="37">
        <v>835.1</v>
      </c>
      <c r="F43" s="38"/>
      <c r="G43" s="38"/>
      <c r="H43" s="37">
        <f t="shared" si="0"/>
        <v>835.1</v>
      </c>
      <c r="I43" s="40"/>
    </row>
    <row r="44" spans="1:9" x14ac:dyDescent="0.25">
      <c r="A44" s="10">
        <v>31</v>
      </c>
      <c r="B44" s="19" t="s">
        <v>27</v>
      </c>
      <c r="C44" s="15" t="s">
        <v>15</v>
      </c>
      <c r="D44" s="20">
        <v>43095</v>
      </c>
      <c r="E44" s="16">
        <v>917.8</v>
      </c>
      <c r="F44" s="21">
        <v>917.8</v>
      </c>
      <c r="G44" s="21"/>
      <c r="H44" s="16">
        <f t="shared" si="0"/>
        <v>0</v>
      </c>
      <c r="I44" s="24"/>
    </row>
    <row r="45" spans="1:9" x14ac:dyDescent="0.25">
      <c r="A45" s="33"/>
      <c r="B45" s="34" t="s">
        <v>27</v>
      </c>
      <c r="C45" s="35" t="s">
        <v>15</v>
      </c>
      <c r="D45" s="36">
        <v>43109</v>
      </c>
      <c r="E45" s="37">
        <v>1475.68</v>
      </c>
      <c r="F45" s="38"/>
      <c r="G45" s="38"/>
      <c r="H45" s="37">
        <f t="shared" si="0"/>
        <v>1475.68</v>
      </c>
      <c r="I45" s="41"/>
    </row>
    <row r="46" spans="1:9" x14ac:dyDescent="0.25">
      <c r="A46" s="10">
        <v>32</v>
      </c>
      <c r="B46" s="19" t="s">
        <v>28</v>
      </c>
      <c r="C46" s="15" t="s">
        <v>15</v>
      </c>
      <c r="D46" s="20">
        <v>43074</v>
      </c>
      <c r="E46" s="16">
        <v>1238.57</v>
      </c>
      <c r="F46" s="21"/>
      <c r="G46" s="21"/>
      <c r="H46" s="16">
        <f t="shared" si="0"/>
        <v>1238.57</v>
      </c>
      <c r="I46" s="24"/>
    </row>
    <row r="47" spans="1:9" x14ac:dyDescent="0.25">
      <c r="A47" s="10">
        <v>33</v>
      </c>
      <c r="B47" s="19" t="s">
        <v>28</v>
      </c>
      <c r="C47" s="15" t="s">
        <v>15</v>
      </c>
      <c r="D47" s="20">
        <v>43081</v>
      </c>
      <c r="E47" s="16">
        <v>697.8</v>
      </c>
      <c r="F47" s="21"/>
      <c r="G47" s="21"/>
      <c r="H47" s="16">
        <f t="shared" si="0"/>
        <v>697.8</v>
      </c>
      <c r="I47" s="24"/>
    </row>
    <row r="48" spans="1:9" x14ac:dyDescent="0.25">
      <c r="A48" s="10">
        <v>34</v>
      </c>
      <c r="B48" s="19" t="s">
        <v>28</v>
      </c>
      <c r="C48" s="15" t="s">
        <v>15</v>
      </c>
      <c r="D48" s="20">
        <v>43088</v>
      </c>
      <c r="E48" s="16">
        <v>952.52</v>
      </c>
      <c r="F48" s="21"/>
      <c r="G48" s="21"/>
      <c r="H48" s="16">
        <f t="shared" si="0"/>
        <v>952.52</v>
      </c>
      <c r="I48" s="24"/>
    </row>
    <row r="49" spans="1:9" x14ac:dyDescent="0.25">
      <c r="A49" s="10">
        <v>35</v>
      </c>
      <c r="B49" s="19" t="s">
        <v>28</v>
      </c>
      <c r="C49" s="15" t="s">
        <v>15</v>
      </c>
      <c r="D49" s="20">
        <v>43102</v>
      </c>
      <c r="E49" s="16">
        <v>1734.4</v>
      </c>
      <c r="F49" s="21"/>
      <c r="G49" s="21"/>
      <c r="H49" s="16">
        <f t="shared" si="0"/>
        <v>1734.4</v>
      </c>
      <c r="I49" s="24"/>
    </row>
    <row r="50" spans="1:9" x14ac:dyDescent="0.25">
      <c r="A50" s="33"/>
      <c r="B50" s="34" t="s">
        <v>28</v>
      </c>
      <c r="C50" s="35" t="s">
        <v>15</v>
      </c>
      <c r="D50" s="36">
        <v>43109</v>
      </c>
      <c r="E50" s="37">
        <v>330</v>
      </c>
      <c r="F50" s="38"/>
      <c r="G50" s="38"/>
      <c r="H50" s="37">
        <f t="shared" si="0"/>
        <v>330</v>
      </c>
      <c r="I50" s="41"/>
    </row>
    <row r="51" spans="1:9" x14ac:dyDescent="0.25">
      <c r="A51" s="10">
        <v>36</v>
      </c>
      <c r="B51" s="19" t="s">
        <v>29</v>
      </c>
      <c r="C51" s="15" t="s">
        <v>15</v>
      </c>
      <c r="D51" s="20">
        <v>43082</v>
      </c>
      <c r="E51" s="16">
        <v>1144.8</v>
      </c>
      <c r="F51" s="21">
        <v>600</v>
      </c>
      <c r="G51" s="21"/>
      <c r="H51" s="16">
        <f t="shared" si="0"/>
        <v>544.79999999999995</v>
      </c>
      <c r="I51" s="24"/>
    </row>
    <row r="52" spans="1:9" x14ac:dyDescent="0.25">
      <c r="A52" s="10">
        <v>37</v>
      </c>
      <c r="B52" s="19" t="s">
        <v>29</v>
      </c>
      <c r="C52" s="15" t="s">
        <v>15</v>
      </c>
      <c r="D52" s="20">
        <v>43102</v>
      </c>
      <c r="E52" s="16">
        <v>383.4</v>
      </c>
      <c r="F52" s="21"/>
      <c r="G52" s="21"/>
      <c r="H52" s="16">
        <f t="shared" si="0"/>
        <v>383.4</v>
      </c>
      <c r="I52" s="24"/>
    </row>
    <row r="53" spans="1:9" x14ac:dyDescent="0.25">
      <c r="A53" s="33"/>
      <c r="B53" s="34" t="s">
        <v>29</v>
      </c>
      <c r="C53" s="35" t="s">
        <v>15</v>
      </c>
      <c r="D53" s="36">
        <v>43109</v>
      </c>
      <c r="E53" s="37">
        <v>796.8</v>
      </c>
      <c r="F53" s="38"/>
      <c r="G53" s="38"/>
      <c r="H53" s="37">
        <f t="shared" si="0"/>
        <v>796.8</v>
      </c>
      <c r="I53" s="41"/>
    </row>
    <row r="54" spans="1:9" x14ac:dyDescent="0.25">
      <c r="A54" s="10">
        <v>38</v>
      </c>
      <c r="B54" s="19" t="s">
        <v>30</v>
      </c>
      <c r="C54" s="15" t="s">
        <v>15</v>
      </c>
      <c r="D54" s="20">
        <v>43080</v>
      </c>
      <c r="E54" s="16">
        <v>1024.79</v>
      </c>
      <c r="F54" s="21">
        <v>1024.79</v>
      </c>
      <c r="G54" s="21"/>
      <c r="H54" s="16">
        <f t="shared" si="0"/>
        <v>0</v>
      </c>
      <c r="I54" s="24"/>
    </row>
    <row r="55" spans="1:9" x14ac:dyDescent="0.25">
      <c r="A55" s="10">
        <v>39</v>
      </c>
      <c r="B55" s="19" t="s">
        <v>30</v>
      </c>
      <c r="C55" s="15" t="s">
        <v>15</v>
      </c>
      <c r="D55" s="20">
        <v>43094</v>
      </c>
      <c r="E55" s="16">
        <v>1222.0999999999999</v>
      </c>
      <c r="F55" s="21"/>
      <c r="G55" s="21"/>
      <c r="H55" s="16">
        <f t="shared" si="0"/>
        <v>1222.0999999999999</v>
      </c>
      <c r="I55" s="24"/>
    </row>
    <row r="56" spans="1:9" x14ac:dyDescent="0.25">
      <c r="A56" s="10">
        <v>40</v>
      </c>
      <c r="B56" s="19" t="s">
        <v>30</v>
      </c>
      <c r="C56" s="15" t="s">
        <v>15</v>
      </c>
      <c r="D56" s="20">
        <v>43101</v>
      </c>
      <c r="E56" s="16">
        <v>444.5</v>
      </c>
      <c r="F56" s="21"/>
      <c r="G56" s="21"/>
      <c r="H56" s="16">
        <f t="shared" si="0"/>
        <v>444.5</v>
      </c>
      <c r="I56" s="24"/>
    </row>
    <row r="57" spans="1:9" x14ac:dyDescent="0.25">
      <c r="A57" s="33"/>
      <c r="B57" s="34" t="s">
        <v>30</v>
      </c>
      <c r="C57" s="35" t="s">
        <v>15</v>
      </c>
      <c r="D57" s="36">
        <v>43108</v>
      </c>
      <c r="E57" s="37">
        <v>445.7</v>
      </c>
      <c r="F57" s="38"/>
      <c r="G57" s="38"/>
      <c r="H57" s="37">
        <f t="shared" si="0"/>
        <v>445.7</v>
      </c>
      <c r="I57" s="41"/>
    </row>
    <row r="58" spans="1:9" x14ac:dyDescent="0.25">
      <c r="A58" s="10">
        <v>41</v>
      </c>
      <c r="B58" s="19" t="s">
        <v>31</v>
      </c>
      <c r="C58" s="15" t="s">
        <v>15</v>
      </c>
      <c r="D58" s="20">
        <v>43080</v>
      </c>
      <c r="E58" s="16">
        <v>2000</v>
      </c>
      <c r="F58" s="21">
        <v>1000</v>
      </c>
      <c r="G58" s="21"/>
      <c r="H58" s="16">
        <f t="shared" si="0"/>
        <v>1000</v>
      </c>
      <c r="I58" s="24"/>
    </row>
    <row r="59" spans="1:9" x14ac:dyDescent="0.25">
      <c r="A59" s="10">
        <v>42</v>
      </c>
      <c r="B59" s="19" t="s">
        <v>32</v>
      </c>
      <c r="C59" s="15" t="s">
        <v>15</v>
      </c>
      <c r="D59" s="20">
        <v>43096</v>
      </c>
      <c r="E59" s="16">
        <v>613.9</v>
      </c>
      <c r="F59" s="21">
        <v>20</v>
      </c>
      <c r="G59" s="21">
        <v>593.9</v>
      </c>
      <c r="H59" s="16">
        <f t="shared" si="0"/>
        <v>0</v>
      </c>
      <c r="I59" s="24" t="s">
        <v>73</v>
      </c>
    </row>
    <row r="60" spans="1:9" x14ac:dyDescent="0.25">
      <c r="A60" s="10">
        <v>43</v>
      </c>
      <c r="B60" s="19" t="s">
        <v>33</v>
      </c>
      <c r="C60" s="15" t="s">
        <v>15</v>
      </c>
      <c r="D60" s="20">
        <v>43096</v>
      </c>
      <c r="E60" s="16">
        <v>945.65999999999985</v>
      </c>
      <c r="F60" s="21">
        <v>945.66</v>
      </c>
      <c r="G60" s="21"/>
      <c r="H60" s="16">
        <f t="shared" si="0"/>
        <v>-1.1368683772161603E-13</v>
      </c>
      <c r="I60" s="24"/>
    </row>
    <row r="61" spans="1:9" ht="14.25" customHeight="1" x14ac:dyDescent="0.25">
      <c r="A61" s="10">
        <v>44</v>
      </c>
      <c r="B61" s="19" t="s">
        <v>34</v>
      </c>
      <c r="C61" s="15" t="s">
        <v>15</v>
      </c>
      <c r="D61" s="20">
        <v>43073</v>
      </c>
      <c r="E61" s="16">
        <v>1540.97</v>
      </c>
      <c r="F61" s="21"/>
      <c r="G61" s="21"/>
      <c r="H61" s="16">
        <f t="shared" si="0"/>
        <v>1540.97</v>
      </c>
      <c r="I61" s="24"/>
    </row>
    <row r="62" spans="1:9" ht="14.25" customHeight="1" x14ac:dyDescent="0.25">
      <c r="A62" s="10">
        <v>45</v>
      </c>
      <c r="B62" s="19" t="s">
        <v>34</v>
      </c>
      <c r="C62" s="15" t="s">
        <v>15</v>
      </c>
      <c r="D62" s="20">
        <v>43094</v>
      </c>
      <c r="E62" s="16">
        <v>1200.6500000000001</v>
      </c>
      <c r="F62" s="21"/>
      <c r="G62" s="21"/>
      <c r="H62" s="16">
        <f t="shared" si="0"/>
        <v>1200.6500000000001</v>
      </c>
      <c r="I62" s="24"/>
    </row>
    <row r="63" spans="1:9" ht="14.25" customHeight="1" x14ac:dyDescent="0.25">
      <c r="A63" s="10">
        <v>46</v>
      </c>
      <c r="B63" s="19" t="s">
        <v>34</v>
      </c>
      <c r="C63" s="15" t="s">
        <v>15</v>
      </c>
      <c r="D63" s="20">
        <v>43101</v>
      </c>
      <c r="E63" s="16">
        <v>1302.08</v>
      </c>
      <c r="F63" s="21"/>
      <c r="G63" s="21"/>
      <c r="H63" s="16">
        <f t="shared" si="0"/>
        <v>1302.08</v>
      </c>
      <c r="I63" s="24"/>
    </row>
    <row r="64" spans="1:9" ht="14.25" customHeight="1" x14ac:dyDescent="0.25">
      <c r="A64" s="33"/>
      <c r="B64" s="34" t="s">
        <v>34</v>
      </c>
      <c r="C64" s="35" t="s">
        <v>15</v>
      </c>
      <c r="D64" s="36">
        <v>43108</v>
      </c>
      <c r="E64" s="37">
        <v>763.8</v>
      </c>
      <c r="F64" s="38"/>
      <c r="G64" s="38"/>
      <c r="H64" s="37">
        <f t="shared" si="0"/>
        <v>763.8</v>
      </c>
      <c r="I64" s="41"/>
    </row>
    <row r="65" spans="1:9" x14ac:dyDescent="0.25">
      <c r="A65" s="10">
        <v>47</v>
      </c>
      <c r="B65" s="19" t="s">
        <v>35</v>
      </c>
      <c r="C65" s="15" t="s">
        <v>15</v>
      </c>
      <c r="D65" s="20">
        <v>43101</v>
      </c>
      <c r="E65" s="16">
        <v>403.8</v>
      </c>
      <c r="F65" s="21">
        <v>403.8</v>
      </c>
      <c r="G65" s="21"/>
      <c r="H65" s="16">
        <f t="shared" si="0"/>
        <v>0</v>
      </c>
      <c r="I65" s="24"/>
    </row>
    <row r="66" spans="1:9" x14ac:dyDescent="0.25">
      <c r="A66" s="33"/>
      <c r="B66" s="34" t="s">
        <v>35</v>
      </c>
      <c r="C66" s="35" t="s">
        <v>15</v>
      </c>
      <c r="D66" s="36">
        <v>43108</v>
      </c>
      <c r="E66" s="37">
        <v>85.4</v>
      </c>
      <c r="F66" s="38"/>
      <c r="G66" s="38"/>
      <c r="H66" s="37">
        <f t="shared" si="0"/>
        <v>85.4</v>
      </c>
      <c r="I66" s="41"/>
    </row>
    <row r="67" spans="1:9" x14ac:dyDescent="0.25">
      <c r="A67" s="10">
        <v>48</v>
      </c>
      <c r="B67" s="19" t="s">
        <v>36</v>
      </c>
      <c r="C67" s="15" t="s">
        <v>15</v>
      </c>
      <c r="D67" s="20">
        <v>43032</v>
      </c>
      <c r="E67" s="16">
        <v>616.74</v>
      </c>
      <c r="F67" s="21"/>
      <c r="G67" s="21"/>
      <c r="H67" s="16">
        <f t="shared" si="0"/>
        <v>616.74</v>
      </c>
      <c r="I67" s="24"/>
    </row>
    <row r="68" spans="1:9" x14ac:dyDescent="0.25">
      <c r="A68" s="10">
        <v>49</v>
      </c>
      <c r="B68" s="19" t="s">
        <v>37</v>
      </c>
      <c r="C68" s="15" t="s">
        <v>15</v>
      </c>
      <c r="D68" s="20">
        <v>43052</v>
      </c>
      <c r="E68" s="16">
        <v>1865.2199999999998</v>
      </c>
      <c r="F68" s="21">
        <v>371</v>
      </c>
      <c r="G68" s="21">
        <v>494</v>
      </c>
      <c r="H68" s="16">
        <f t="shared" si="0"/>
        <v>1000.2199999999998</v>
      </c>
      <c r="I68" s="24" t="s">
        <v>74</v>
      </c>
    </row>
    <row r="69" spans="1:9" x14ac:dyDescent="0.25">
      <c r="A69" s="10">
        <v>50</v>
      </c>
      <c r="B69" s="19" t="s">
        <v>38</v>
      </c>
      <c r="C69" s="15" t="s">
        <v>15</v>
      </c>
      <c r="D69" s="20">
        <v>43101</v>
      </c>
      <c r="E69" s="16">
        <v>598.16</v>
      </c>
      <c r="F69" s="21">
        <v>598.16</v>
      </c>
      <c r="G69" s="21"/>
      <c r="H69" s="16">
        <f t="shared" si="0"/>
        <v>0</v>
      </c>
      <c r="I69" s="24"/>
    </row>
    <row r="70" spans="1:9" x14ac:dyDescent="0.25">
      <c r="A70" s="33"/>
      <c r="B70" s="34" t="s">
        <v>38</v>
      </c>
      <c r="C70" s="35" t="s">
        <v>15</v>
      </c>
      <c r="D70" s="36">
        <v>43108</v>
      </c>
      <c r="E70" s="37">
        <v>800</v>
      </c>
      <c r="F70" s="38"/>
      <c r="G70" s="38"/>
      <c r="H70" s="37">
        <f t="shared" si="0"/>
        <v>800</v>
      </c>
      <c r="I70" s="41"/>
    </row>
    <row r="71" spans="1:9" x14ac:dyDescent="0.25">
      <c r="A71" s="10">
        <v>51</v>
      </c>
      <c r="B71" s="19" t="s">
        <v>39</v>
      </c>
      <c r="C71" s="15" t="s">
        <v>15</v>
      </c>
      <c r="D71" s="20">
        <v>43080</v>
      </c>
      <c r="E71" s="16">
        <v>1651.32</v>
      </c>
      <c r="F71" s="21">
        <v>400</v>
      </c>
      <c r="G71" s="21"/>
      <c r="H71" s="16">
        <f t="shared" si="0"/>
        <v>1251.32</v>
      </c>
      <c r="I71" s="24"/>
    </row>
    <row r="72" spans="1:9" x14ac:dyDescent="0.25">
      <c r="A72" s="10">
        <v>52</v>
      </c>
      <c r="B72" s="19" t="s">
        <v>40</v>
      </c>
      <c r="C72" s="15" t="s">
        <v>15</v>
      </c>
      <c r="D72" s="20">
        <v>43101</v>
      </c>
      <c r="E72" s="16">
        <v>984.8</v>
      </c>
      <c r="F72" s="21">
        <v>984.8</v>
      </c>
      <c r="G72" s="21"/>
      <c r="H72" s="16">
        <f t="shared" si="0"/>
        <v>0</v>
      </c>
      <c r="I72" s="24"/>
    </row>
    <row r="73" spans="1:9" x14ac:dyDescent="0.25">
      <c r="A73" s="33"/>
      <c r="B73" s="34" t="s">
        <v>40</v>
      </c>
      <c r="C73" s="35" t="s">
        <v>15</v>
      </c>
      <c r="D73" s="36">
        <v>43108</v>
      </c>
      <c r="E73" s="37">
        <v>593</v>
      </c>
      <c r="F73" s="38"/>
      <c r="G73" s="38"/>
      <c r="H73" s="37">
        <f t="shared" si="0"/>
        <v>593</v>
      </c>
      <c r="I73" s="41"/>
    </row>
    <row r="74" spans="1:9" x14ac:dyDescent="0.25">
      <c r="A74" s="10">
        <v>53</v>
      </c>
      <c r="B74" s="19" t="s">
        <v>41</v>
      </c>
      <c r="C74" s="15" t="s">
        <v>15</v>
      </c>
      <c r="D74" s="20">
        <v>43096</v>
      </c>
      <c r="E74" s="16">
        <v>2337.1999999999998</v>
      </c>
      <c r="F74" s="21">
        <v>1000</v>
      </c>
      <c r="G74" s="21"/>
      <c r="H74" s="16">
        <f t="shared" si="0"/>
        <v>1337.1999999999998</v>
      </c>
      <c r="I74" s="24"/>
    </row>
    <row r="75" spans="1:9" x14ac:dyDescent="0.25">
      <c r="A75" s="10">
        <v>54</v>
      </c>
      <c r="B75" s="19" t="s">
        <v>41</v>
      </c>
      <c r="C75" s="15" t="s">
        <v>15</v>
      </c>
      <c r="D75" s="20">
        <v>43103</v>
      </c>
      <c r="E75" s="16">
        <v>1336.35</v>
      </c>
      <c r="F75" s="21"/>
      <c r="G75" s="21"/>
      <c r="H75" s="16">
        <f t="shared" si="0"/>
        <v>1336.35</v>
      </c>
      <c r="I75" s="24"/>
    </row>
    <row r="76" spans="1:9" x14ac:dyDescent="0.25">
      <c r="A76" s="10">
        <v>55</v>
      </c>
      <c r="B76" s="19" t="s">
        <v>42</v>
      </c>
      <c r="C76" s="15" t="s">
        <v>15</v>
      </c>
      <c r="D76" s="20">
        <v>43102</v>
      </c>
      <c r="E76" s="16">
        <v>1621.74</v>
      </c>
      <c r="F76" s="21">
        <v>1621.74</v>
      </c>
      <c r="G76" s="21"/>
      <c r="H76" s="16">
        <f t="shared" si="0"/>
        <v>0</v>
      </c>
      <c r="I76" s="24"/>
    </row>
    <row r="77" spans="1:9" x14ac:dyDescent="0.25">
      <c r="A77" s="33"/>
      <c r="B77" s="34" t="s">
        <v>42</v>
      </c>
      <c r="C77" s="35" t="s">
        <v>15</v>
      </c>
      <c r="D77" s="36">
        <v>43109</v>
      </c>
      <c r="E77" s="37">
        <v>464</v>
      </c>
      <c r="F77" s="38"/>
      <c r="G77" s="38"/>
      <c r="H77" s="37">
        <f t="shared" si="0"/>
        <v>464</v>
      </c>
      <c r="I77" s="41"/>
    </row>
    <row r="78" spans="1:9" x14ac:dyDescent="0.25">
      <c r="A78" s="10">
        <v>56</v>
      </c>
      <c r="B78" s="19" t="s">
        <v>43</v>
      </c>
      <c r="C78" s="15" t="s">
        <v>15</v>
      </c>
      <c r="D78" s="20">
        <v>43101</v>
      </c>
      <c r="E78" s="16">
        <v>1377.5</v>
      </c>
      <c r="F78" s="21">
        <v>1377.5</v>
      </c>
      <c r="G78" s="21"/>
      <c r="H78" s="16">
        <f t="shared" si="0"/>
        <v>0</v>
      </c>
      <c r="I78" s="24"/>
    </row>
    <row r="79" spans="1:9" x14ac:dyDescent="0.25">
      <c r="A79" s="33"/>
      <c r="B79" s="34" t="s">
        <v>43</v>
      </c>
      <c r="C79" s="35" t="s">
        <v>15</v>
      </c>
      <c r="D79" s="36">
        <v>43108</v>
      </c>
      <c r="E79" s="37">
        <v>1352.54</v>
      </c>
      <c r="F79" s="38"/>
      <c r="G79" s="38"/>
      <c r="H79" s="37">
        <f t="shared" si="0"/>
        <v>1352.54</v>
      </c>
      <c r="I79" s="41"/>
    </row>
    <row r="80" spans="1:9" x14ac:dyDescent="0.25">
      <c r="A80" s="10">
        <v>57</v>
      </c>
      <c r="B80" s="19" t="s">
        <v>44</v>
      </c>
      <c r="C80" s="15" t="s">
        <v>15</v>
      </c>
      <c r="D80" s="20">
        <v>43089</v>
      </c>
      <c r="E80" s="16">
        <v>3273.52</v>
      </c>
      <c r="F80" s="21"/>
      <c r="G80" s="21"/>
      <c r="H80" s="16">
        <f t="shared" si="0"/>
        <v>3273.52</v>
      </c>
      <c r="I80" s="24"/>
    </row>
    <row r="81" spans="1:9" x14ac:dyDescent="0.25">
      <c r="A81" s="33"/>
      <c r="B81" s="34" t="s">
        <v>44</v>
      </c>
      <c r="C81" s="35" t="s">
        <v>15</v>
      </c>
      <c r="D81" s="36">
        <v>43110</v>
      </c>
      <c r="E81" s="37">
        <v>2861.38</v>
      </c>
      <c r="F81" s="38"/>
      <c r="G81" s="38"/>
      <c r="H81" s="37">
        <f t="shared" si="0"/>
        <v>2861.38</v>
      </c>
      <c r="I81" s="41"/>
    </row>
    <row r="82" spans="1:9" x14ac:dyDescent="0.25">
      <c r="A82" s="33"/>
      <c r="B82" s="34" t="s">
        <v>67</v>
      </c>
      <c r="C82" s="35" t="s">
        <v>15</v>
      </c>
      <c r="D82" s="36">
        <v>43110</v>
      </c>
      <c r="E82" s="37">
        <v>352.38</v>
      </c>
      <c r="F82" s="38"/>
      <c r="G82" s="38"/>
      <c r="H82" s="37">
        <f t="shared" si="0"/>
        <v>352.38</v>
      </c>
      <c r="I82" s="41"/>
    </row>
    <row r="83" spans="1:9" x14ac:dyDescent="0.25">
      <c r="A83" s="33"/>
      <c r="B83" s="34" t="s">
        <v>68</v>
      </c>
      <c r="C83" s="35" t="s">
        <v>15</v>
      </c>
      <c r="D83" s="36">
        <v>43110</v>
      </c>
      <c r="E83" s="37">
        <v>903.32</v>
      </c>
      <c r="F83" s="38"/>
      <c r="G83" s="38"/>
      <c r="H83" s="37">
        <f t="shared" si="0"/>
        <v>903.32</v>
      </c>
      <c r="I83" s="41"/>
    </row>
    <row r="84" spans="1:9" x14ac:dyDescent="0.25">
      <c r="A84" s="10">
        <v>58</v>
      </c>
      <c r="B84" s="19" t="s">
        <v>45</v>
      </c>
      <c r="C84" s="15" t="s">
        <v>46</v>
      </c>
      <c r="D84" s="20"/>
      <c r="E84" s="16">
        <v>2550</v>
      </c>
      <c r="F84" s="21"/>
      <c r="G84" s="21"/>
      <c r="H84" s="16">
        <f t="shared" si="0"/>
        <v>2550</v>
      </c>
      <c r="I84" s="22"/>
    </row>
    <row r="85" spans="1:9" x14ac:dyDescent="0.25">
      <c r="A85" s="10">
        <v>59</v>
      </c>
      <c r="B85" s="19" t="s">
        <v>47</v>
      </c>
      <c r="C85" s="15" t="s">
        <v>46</v>
      </c>
      <c r="D85" s="20">
        <v>43076</v>
      </c>
      <c r="E85" s="16">
        <v>1208.6600000000001</v>
      </c>
      <c r="F85" s="21">
        <v>1208.6600000000001</v>
      </c>
      <c r="G85" s="21"/>
      <c r="H85" s="16">
        <f t="shared" si="0"/>
        <v>0</v>
      </c>
      <c r="I85" s="22"/>
    </row>
    <row r="86" spans="1:9" x14ac:dyDescent="0.25">
      <c r="A86" s="10">
        <v>60</v>
      </c>
      <c r="B86" s="19" t="s">
        <v>47</v>
      </c>
      <c r="C86" s="15" t="s">
        <v>46</v>
      </c>
      <c r="D86" s="20">
        <v>43084</v>
      </c>
      <c r="E86" s="16">
        <v>1037.25</v>
      </c>
      <c r="F86" s="21"/>
      <c r="G86" s="21"/>
      <c r="H86" s="16">
        <f t="shared" si="0"/>
        <v>1037.25</v>
      </c>
      <c r="I86" s="22"/>
    </row>
    <row r="87" spans="1:9" x14ac:dyDescent="0.25">
      <c r="A87" s="10">
        <v>61</v>
      </c>
      <c r="B87" s="19" t="s">
        <v>47</v>
      </c>
      <c r="C87" s="15" t="s">
        <v>46</v>
      </c>
      <c r="D87" s="20">
        <v>43105</v>
      </c>
      <c r="E87" s="16">
        <v>2200.0100000000002</v>
      </c>
      <c r="F87" s="21"/>
      <c r="G87" s="21"/>
      <c r="H87" s="16">
        <f t="shared" si="0"/>
        <v>2200.0100000000002</v>
      </c>
      <c r="I87" s="22"/>
    </row>
    <row r="88" spans="1:9" x14ac:dyDescent="0.25">
      <c r="A88" s="33"/>
      <c r="B88" s="34" t="s">
        <v>47</v>
      </c>
      <c r="C88" s="35" t="s">
        <v>46</v>
      </c>
      <c r="D88" s="36">
        <v>43112</v>
      </c>
      <c r="E88" s="37">
        <v>1006.4</v>
      </c>
      <c r="F88" s="38"/>
      <c r="G88" s="38"/>
      <c r="H88" s="37">
        <f t="shared" si="0"/>
        <v>1006.4</v>
      </c>
      <c r="I88" s="39"/>
    </row>
    <row r="89" spans="1:9" x14ac:dyDescent="0.25">
      <c r="A89" s="10">
        <v>62</v>
      </c>
      <c r="B89" s="19" t="s">
        <v>48</v>
      </c>
      <c r="C89" s="15" t="s">
        <v>46</v>
      </c>
      <c r="D89" s="20">
        <v>43062</v>
      </c>
      <c r="E89" s="16">
        <v>8775.9</v>
      </c>
      <c r="F89" s="21"/>
      <c r="G89" s="21">
        <v>4050.8</v>
      </c>
      <c r="H89" s="16">
        <f t="shared" si="0"/>
        <v>4725.0999999999995</v>
      </c>
      <c r="I89" s="22" t="s">
        <v>75</v>
      </c>
    </row>
    <row r="90" spans="1:9" x14ac:dyDescent="0.25">
      <c r="A90" s="10">
        <v>63</v>
      </c>
      <c r="B90" s="19" t="s">
        <v>48</v>
      </c>
      <c r="C90" s="15" t="s">
        <v>46</v>
      </c>
      <c r="D90" s="20">
        <v>43090</v>
      </c>
      <c r="E90" s="16">
        <v>9148.34</v>
      </c>
      <c r="F90" s="21"/>
      <c r="G90" s="21"/>
      <c r="H90" s="16">
        <f t="shared" si="0"/>
        <v>9148.34</v>
      </c>
      <c r="I90" s="22"/>
    </row>
    <row r="91" spans="1:9" x14ac:dyDescent="0.25">
      <c r="A91" s="10">
        <v>64</v>
      </c>
      <c r="B91" s="19" t="s">
        <v>48</v>
      </c>
      <c r="C91" s="15" t="s">
        <v>46</v>
      </c>
      <c r="D91" s="20">
        <v>43097</v>
      </c>
      <c r="E91" s="16">
        <v>9074.52</v>
      </c>
      <c r="F91" s="21"/>
      <c r="G91" s="21"/>
      <c r="H91" s="16">
        <f t="shared" si="0"/>
        <v>9074.52</v>
      </c>
      <c r="I91" s="22"/>
    </row>
    <row r="92" spans="1:9" x14ac:dyDescent="0.25">
      <c r="A92" s="10">
        <v>65</v>
      </c>
      <c r="B92" s="19" t="s">
        <v>48</v>
      </c>
      <c r="C92" s="15" t="s">
        <v>46</v>
      </c>
      <c r="D92" s="20">
        <v>43104</v>
      </c>
      <c r="E92" s="16">
        <v>3564.5</v>
      </c>
      <c r="F92" s="21"/>
      <c r="G92" s="21"/>
      <c r="H92" s="16">
        <f t="shared" si="0"/>
        <v>3564.5</v>
      </c>
      <c r="I92" s="22"/>
    </row>
    <row r="93" spans="1:9" x14ac:dyDescent="0.25">
      <c r="A93" s="33"/>
      <c r="B93" s="34" t="s">
        <v>48</v>
      </c>
      <c r="C93" s="35" t="s">
        <v>46</v>
      </c>
      <c r="D93" s="36">
        <v>43111</v>
      </c>
      <c r="E93" s="37">
        <v>6040.28</v>
      </c>
      <c r="F93" s="38"/>
      <c r="G93" s="38"/>
      <c r="H93" s="37">
        <f t="shared" si="0"/>
        <v>6040.28</v>
      </c>
      <c r="I93" s="39"/>
    </row>
    <row r="94" spans="1:9" x14ac:dyDescent="0.25">
      <c r="A94" s="10">
        <v>66</v>
      </c>
      <c r="B94" s="19" t="s">
        <v>49</v>
      </c>
      <c r="C94" s="15" t="s">
        <v>46</v>
      </c>
      <c r="D94" s="20">
        <v>43090</v>
      </c>
      <c r="E94" s="16">
        <v>3013.98</v>
      </c>
      <c r="F94" s="21">
        <v>1013.98</v>
      </c>
      <c r="G94" s="21"/>
      <c r="H94" s="16">
        <f t="shared" ref="H94:H113" si="1">E94-F94-G94</f>
        <v>2000</v>
      </c>
      <c r="I94" s="22"/>
    </row>
    <row r="95" spans="1:9" x14ac:dyDescent="0.25">
      <c r="A95" s="10">
        <v>67</v>
      </c>
      <c r="B95" s="19" t="s">
        <v>49</v>
      </c>
      <c r="C95" s="15" t="s">
        <v>46</v>
      </c>
      <c r="D95" s="20">
        <v>43097</v>
      </c>
      <c r="E95" s="16">
        <v>3856.05</v>
      </c>
      <c r="F95" s="21"/>
      <c r="G95" s="21"/>
      <c r="H95" s="16">
        <f t="shared" si="1"/>
        <v>3856.05</v>
      </c>
      <c r="I95" s="22"/>
    </row>
    <row r="96" spans="1:9" x14ac:dyDescent="0.25">
      <c r="A96" s="10">
        <v>68</v>
      </c>
      <c r="B96" s="19" t="s">
        <v>49</v>
      </c>
      <c r="C96" s="15" t="s">
        <v>46</v>
      </c>
      <c r="D96" s="20">
        <v>43104</v>
      </c>
      <c r="E96" s="16">
        <v>1423.54</v>
      </c>
      <c r="F96" s="21">
        <v>1423.54</v>
      </c>
      <c r="G96" s="21"/>
      <c r="H96" s="16">
        <f t="shared" si="1"/>
        <v>0</v>
      </c>
      <c r="I96" s="22"/>
    </row>
    <row r="97" spans="1:9" x14ac:dyDescent="0.25">
      <c r="A97" s="33"/>
      <c r="B97" s="34" t="s">
        <v>49</v>
      </c>
      <c r="C97" s="35" t="s">
        <v>46</v>
      </c>
      <c r="D97" s="36">
        <v>43111</v>
      </c>
      <c r="E97" s="37">
        <v>900.82</v>
      </c>
      <c r="F97" s="38"/>
      <c r="G97" s="38"/>
      <c r="H97" s="37">
        <f t="shared" si="1"/>
        <v>900.82</v>
      </c>
      <c r="I97" s="39"/>
    </row>
    <row r="98" spans="1:9" x14ac:dyDescent="0.25">
      <c r="A98" s="10">
        <v>69</v>
      </c>
      <c r="B98" s="19" t="s">
        <v>50</v>
      </c>
      <c r="C98" s="15" t="s">
        <v>46</v>
      </c>
      <c r="D98" s="20">
        <v>43097</v>
      </c>
      <c r="E98" s="16">
        <v>682.95</v>
      </c>
      <c r="F98" s="21">
        <v>490</v>
      </c>
      <c r="G98" s="21"/>
      <c r="H98" s="16">
        <f t="shared" si="1"/>
        <v>192.95000000000005</v>
      </c>
      <c r="I98" s="24"/>
    </row>
    <row r="99" spans="1:9" x14ac:dyDescent="0.25">
      <c r="A99" s="10">
        <v>70</v>
      </c>
      <c r="B99" s="19" t="s">
        <v>51</v>
      </c>
      <c r="C99" s="15" t="s">
        <v>46</v>
      </c>
      <c r="D99" s="20">
        <v>43035</v>
      </c>
      <c r="E99" s="16">
        <v>444.7800000000002</v>
      </c>
      <c r="F99" s="21"/>
      <c r="G99" s="21">
        <v>444.78</v>
      </c>
      <c r="H99" s="16">
        <f t="shared" si="1"/>
        <v>0</v>
      </c>
      <c r="I99" s="24" t="s">
        <v>76</v>
      </c>
    </row>
    <row r="100" spans="1:9" x14ac:dyDescent="0.25">
      <c r="A100" s="10">
        <v>71</v>
      </c>
      <c r="B100" s="19" t="s">
        <v>52</v>
      </c>
      <c r="C100" s="15" t="s">
        <v>46</v>
      </c>
      <c r="D100" s="20">
        <v>43104</v>
      </c>
      <c r="E100" s="16">
        <v>609.5</v>
      </c>
      <c r="F100" s="21">
        <v>609.5</v>
      </c>
      <c r="G100" s="21"/>
      <c r="H100" s="16">
        <f t="shared" si="1"/>
        <v>0</v>
      </c>
      <c r="I100" s="24"/>
    </row>
    <row r="101" spans="1:9" x14ac:dyDescent="0.25">
      <c r="A101" s="10">
        <v>72</v>
      </c>
      <c r="B101" s="19" t="s">
        <v>53</v>
      </c>
      <c r="C101" s="15" t="s">
        <v>46</v>
      </c>
      <c r="D101" s="20">
        <v>43091</v>
      </c>
      <c r="E101" s="16">
        <v>2127.73</v>
      </c>
      <c r="F101" s="21">
        <v>700</v>
      </c>
      <c r="G101" s="21"/>
      <c r="H101" s="16">
        <f t="shared" si="1"/>
        <v>1427.73</v>
      </c>
      <c r="I101" s="24"/>
    </row>
    <row r="102" spans="1:9" x14ac:dyDescent="0.25">
      <c r="A102" s="10">
        <v>73</v>
      </c>
      <c r="B102" s="19" t="s">
        <v>53</v>
      </c>
      <c r="C102" s="15" t="s">
        <v>46</v>
      </c>
      <c r="D102" s="20">
        <v>43091</v>
      </c>
      <c r="E102" s="16">
        <v>2768.89</v>
      </c>
      <c r="F102" s="21"/>
      <c r="G102" s="21"/>
      <c r="H102" s="16">
        <f t="shared" si="1"/>
        <v>2768.89</v>
      </c>
      <c r="I102" s="24"/>
    </row>
    <row r="103" spans="1:9" x14ac:dyDescent="0.25">
      <c r="A103" s="10">
        <v>74</v>
      </c>
      <c r="B103" s="19" t="s">
        <v>54</v>
      </c>
      <c r="C103" s="15" t="s">
        <v>46</v>
      </c>
      <c r="D103" s="20">
        <v>43084</v>
      </c>
      <c r="E103" s="16">
        <v>4785.8</v>
      </c>
      <c r="F103" s="21">
        <v>1500</v>
      </c>
      <c r="G103" s="21"/>
      <c r="H103" s="16">
        <f t="shared" si="1"/>
        <v>3285.8</v>
      </c>
      <c r="I103" s="24"/>
    </row>
    <row r="104" spans="1:9" ht="14.25" customHeight="1" x14ac:dyDescent="0.25">
      <c r="A104" s="10">
        <v>75</v>
      </c>
      <c r="B104" s="19" t="s">
        <v>55</v>
      </c>
      <c r="C104" s="15" t="s">
        <v>46</v>
      </c>
      <c r="D104" s="20">
        <v>43105</v>
      </c>
      <c r="E104" s="16">
        <v>1363.78</v>
      </c>
      <c r="F104" s="21">
        <v>1363.78</v>
      </c>
      <c r="G104" s="21"/>
      <c r="H104" s="16">
        <f t="shared" si="1"/>
        <v>0</v>
      </c>
      <c r="I104" s="24"/>
    </row>
    <row r="105" spans="1:9" ht="14.25" customHeight="1" x14ac:dyDescent="0.25">
      <c r="A105" s="33"/>
      <c r="B105" s="34" t="s">
        <v>55</v>
      </c>
      <c r="C105" s="35" t="s">
        <v>46</v>
      </c>
      <c r="D105" s="36">
        <v>43112</v>
      </c>
      <c r="E105" s="37">
        <v>1871</v>
      </c>
      <c r="F105" s="38"/>
      <c r="G105" s="38"/>
      <c r="H105" s="37">
        <f t="shared" si="1"/>
        <v>1871</v>
      </c>
      <c r="I105" s="41"/>
    </row>
    <row r="106" spans="1:9" x14ac:dyDescent="0.25">
      <c r="A106" s="10">
        <v>76</v>
      </c>
      <c r="B106" s="19" t="s">
        <v>56</v>
      </c>
      <c r="C106" s="15" t="s">
        <v>46</v>
      </c>
      <c r="D106" s="20">
        <v>43069</v>
      </c>
      <c r="E106" s="16">
        <v>698.06</v>
      </c>
      <c r="F106" s="21">
        <v>500</v>
      </c>
      <c r="G106" s="21"/>
      <c r="H106" s="16">
        <f t="shared" si="1"/>
        <v>198.05999999999995</v>
      </c>
      <c r="I106" s="24"/>
    </row>
    <row r="107" spans="1:9" x14ac:dyDescent="0.25">
      <c r="A107" s="10">
        <v>77</v>
      </c>
      <c r="B107" s="19" t="s">
        <v>57</v>
      </c>
      <c r="C107" s="15" t="s">
        <v>46</v>
      </c>
      <c r="D107" s="20">
        <v>43105</v>
      </c>
      <c r="E107" s="16">
        <v>2319.89</v>
      </c>
      <c r="F107" s="21">
        <v>600</v>
      </c>
      <c r="G107" s="21"/>
      <c r="H107" s="16">
        <f t="shared" si="1"/>
        <v>1719.8899999999999</v>
      </c>
      <c r="I107" s="24"/>
    </row>
    <row r="108" spans="1:9" x14ac:dyDescent="0.25">
      <c r="A108" s="10">
        <v>78</v>
      </c>
      <c r="B108" s="19" t="s">
        <v>58</v>
      </c>
      <c r="C108" s="15" t="s">
        <v>46</v>
      </c>
      <c r="D108" s="20">
        <v>43090</v>
      </c>
      <c r="E108" s="16">
        <v>1276.3399999999999</v>
      </c>
      <c r="F108" s="21"/>
      <c r="G108" s="21"/>
      <c r="H108" s="16">
        <f t="shared" si="1"/>
        <v>1276.3399999999999</v>
      </c>
      <c r="I108" s="24"/>
    </row>
    <row r="109" spans="1:9" x14ac:dyDescent="0.25">
      <c r="A109" s="10">
        <v>79</v>
      </c>
      <c r="B109" s="19" t="s">
        <v>59</v>
      </c>
      <c r="C109" s="15" t="s">
        <v>46</v>
      </c>
      <c r="D109" s="20">
        <v>43104</v>
      </c>
      <c r="E109" s="16">
        <v>406.32</v>
      </c>
      <c r="F109" s="21">
        <v>406.32</v>
      </c>
      <c r="G109" s="21"/>
      <c r="H109" s="16">
        <f t="shared" si="1"/>
        <v>0</v>
      </c>
      <c r="I109" s="24"/>
    </row>
    <row r="110" spans="1:9" x14ac:dyDescent="0.25">
      <c r="A110" s="33"/>
      <c r="B110" s="34" t="s">
        <v>59</v>
      </c>
      <c r="C110" s="35" t="s">
        <v>46</v>
      </c>
      <c r="D110" s="36">
        <v>43111</v>
      </c>
      <c r="E110" s="37">
        <v>1149.5999999999999</v>
      </c>
      <c r="F110" s="38"/>
      <c r="G110" s="38"/>
      <c r="H110" s="37">
        <f t="shared" si="1"/>
        <v>1149.5999999999999</v>
      </c>
      <c r="I110" s="41"/>
    </row>
    <row r="111" spans="1:9" x14ac:dyDescent="0.25">
      <c r="A111" s="33"/>
      <c r="B111" s="34" t="s">
        <v>69</v>
      </c>
      <c r="C111" s="35" t="s">
        <v>46</v>
      </c>
      <c r="D111" s="36">
        <v>43111</v>
      </c>
      <c r="E111" s="37">
        <v>4184.91</v>
      </c>
      <c r="F111" s="38"/>
      <c r="G111" s="38"/>
      <c r="H111" s="37">
        <f t="shared" si="1"/>
        <v>4184.91</v>
      </c>
      <c r="I111" s="41"/>
    </row>
    <row r="112" spans="1:9" x14ac:dyDescent="0.25">
      <c r="A112" s="33"/>
      <c r="B112" s="34" t="s">
        <v>70</v>
      </c>
      <c r="C112" s="35" t="s">
        <v>46</v>
      </c>
      <c r="D112" s="36">
        <v>43112</v>
      </c>
      <c r="E112" s="37">
        <v>625.70000000000005</v>
      </c>
      <c r="F112" s="38"/>
      <c r="G112" s="38"/>
      <c r="H112" s="37">
        <f t="shared" si="1"/>
        <v>625.70000000000005</v>
      </c>
      <c r="I112" s="41"/>
    </row>
    <row r="113" spans="1:9" x14ac:dyDescent="0.25">
      <c r="A113" s="33"/>
      <c r="B113" s="34" t="s">
        <v>71</v>
      </c>
      <c r="C113" s="35" t="s">
        <v>46</v>
      </c>
      <c r="D113" s="36">
        <v>43112</v>
      </c>
      <c r="E113" s="37">
        <v>1040.7</v>
      </c>
      <c r="F113" s="38"/>
      <c r="G113" s="38"/>
      <c r="H113" s="37">
        <f t="shared" si="1"/>
        <v>1040.7</v>
      </c>
      <c r="I113" s="41"/>
    </row>
    <row r="114" spans="1:9" x14ac:dyDescent="0.25">
      <c r="A114" s="25"/>
      <c r="B114" s="26"/>
      <c r="C114" s="26"/>
      <c r="D114" s="26" t="s">
        <v>60</v>
      </c>
      <c r="E114" s="27">
        <f>SUM(E5:E113)</f>
        <v>203476.6700000001</v>
      </c>
      <c r="F114" s="28">
        <f>SUM(F5:F113)</f>
        <v>38089.06</v>
      </c>
      <c r="G114" s="28"/>
      <c r="H114" s="29"/>
      <c r="I114" s="21"/>
    </row>
    <row r="115" spans="1:9" x14ac:dyDescent="0.25">
      <c r="A115" s="3"/>
      <c r="B115" s="3"/>
      <c r="C115" s="3"/>
      <c r="D115" s="3"/>
      <c r="E115" s="3"/>
      <c r="F115" s="5"/>
      <c r="G115" s="5"/>
      <c r="H115" s="3"/>
      <c r="I115" s="6"/>
    </row>
    <row r="116" spans="1:9" x14ac:dyDescent="0.25">
      <c r="A116" s="3"/>
      <c r="B116" s="3" t="s">
        <v>61</v>
      </c>
      <c r="C116" s="3"/>
      <c r="D116" s="3" t="s">
        <v>62</v>
      </c>
      <c r="E116" s="3"/>
      <c r="F116" s="5" t="s">
        <v>63</v>
      </c>
      <c r="G116" s="5"/>
      <c r="H116" s="3"/>
      <c r="I116" s="6"/>
    </row>
    <row r="117" spans="1:9" x14ac:dyDescent="0.25">
      <c r="A117" s="3"/>
      <c r="B117" s="30" t="s">
        <v>64</v>
      </c>
      <c r="C117" s="3"/>
      <c r="D117" s="3" t="s">
        <v>65</v>
      </c>
      <c r="E117" s="3"/>
      <c r="F117" s="5" t="s">
        <v>14</v>
      </c>
      <c r="G117" s="5"/>
      <c r="H117" s="3"/>
      <c r="I117" s="6"/>
    </row>
    <row r="118" spans="1:9" x14ac:dyDescent="0.25">
      <c r="F118" s="6"/>
      <c r="G118" s="6"/>
      <c r="I118" s="6"/>
    </row>
    <row r="119" spans="1:9" x14ac:dyDescent="0.25">
      <c r="F119" s="6"/>
      <c r="G119" s="6"/>
      <c r="I119" s="6"/>
    </row>
    <row r="120" spans="1:9" x14ac:dyDescent="0.25">
      <c r="F120" s="6"/>
      <c r="G120" s="6"/>
      <c r="I120" s="6"/>
    </row>
    <row r="121" spans="1:9" x14ac:dyDescent="0.25">
      <c r="F121" s="6"/>
      <c r="G121" s="6"/>
      <c r="I121" s="6"/>
    </row>
  </sheetData>
  <autoFilter ref="A4:I114"/>
  <mergeCells count="1"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zoomScaleNormal="100" workbookViewId="0">
      <selection activeCell="A97" sqref="A1:XFD1048576"/>
    </sheetView>
  </sheetViews>
  <sheetFormatPr defaultRowHeight="15" x14ac:dyDescent="0.25"/>
  <cols>
    <col min="1" max="1" width="5.42578125" style="1" bestFit="1" customWidth="1"/>
    <col min="2" max="2" width="20.85546875" style="6" customWidth="1"/>
    <col min="3" max="3" width="13.5703125" style="6" customWidth="1"/>
    <col min="4" max="4" width="12.42578125" style="6" bestFit="1" customWidth="1"/>
    <col min="5" max="5" width="15.140625" style="6" bestFit="1" customWidth="1"/>
    <col min="6" max="7" width="13" style="31" customWidth="1"/>
    <col min="8" max="8" width="14.85546875" style="6" bestFit="1" customWidth="1"/>
    <col min="9" max="9" width="9.42578125" style="32" bestFit="1" customWidth="1"/>
    <col min="10" max="16384" width="9.140625" style="6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73">
        <v>43106</v>
      </c>
      <c r="I1" s="173"/>
    </row>
    <row r="2" spans="1:9" x14ac:dyDescent="0.25">
      <c r="B2" s="2" t="s">
        <v>3</v>
      </c>
      <c r="C2" s="3" t="s">
        <v>4</v>
      </c>
      <c r="D2" s="3"/>
      <c r="E2" s="7"/>
      <c r="F2" s="5"/>
      <c r="G2" s="5"/>
      <c r="H2" s="7" t="s">
        <v>77</v>
      </c>
      <c r="I2" s="8"/>
    </row>
    <row r="3" spans="1:9" x14ac:dyDescent="0.25">
      <c r="B3" s="2"/>
      <c r="C3" s="3"/>
      <c r="D3" s="3"/>
      <c r="E3" s="9"/>
      <c r="F3" s="5"/>
      <c r="G3" s="5"/>
      <c r="H3" s="9"/>
      <c r="I3" s="8"/>
    </row>
    <row r="4" spans="1:9" s="13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66</v>
      </c>
      <c r="H4" s="10" t="s">
        <v>12</v>
      </c>
      <c r="I4" s="12" t="s">
        <v>13</v>
      </c>
    </row>
    <row r="5" spans="1:9" s="13" customFormat="1" x14ac:dyDescent="0.25">
      <c r="A5" s="10">
        <v>1</v>
      </c>
      <c r="B5" s="14" t="s">
        <v>14</v>
      </c>
      <c r="C5" s="15" t="s">
        <v>15</v>
      </c>
      <c r="D5" s="15" t="s">
        <v>16</v>
      </c>
      <c r="E5" s="16">
        <v>479</v>
      </c>
      <c r="F5" s="17"/>
      <c r="G5" s="17"/>
      <c r="H5" s="16">
        <f>E5-F5-G5</f>
        <v>479</v>
      </c>
      <c r="I5" s="18"/>
    </row>
    <row r="6" spans="1:9" s="13" customFormat="1" x14ac:dyDescent="0.25">
      <c r="A6" s="10">
        <v>2</v>
      </c>
      <c r="B6" s="14" t="s">
        <v>14</v>
      </c>
      <c r="C6" s="15" t="s">
        <v>15</v>
      </c>
      <c r="D6" s="15" t="s">
        <v>16</v>
      </c>
      <c r="E6" s="16">
        <v>300</v>
      </c>
      <c r="F6" s="17">
        <v>300</v>
      </c>
      <c r="G6" s="17"/>
      <c r="H6" s="16">
        <f t="shared" ref="H6:H87" si="0">E6-F6-G6</f>
        <v>0</v>
      </c>
      <c r="I6" s="18"/>
    </row>
    <row r="7" spans="1:9" x14ac:dyDescent="0.25">
      <c r="A7" s="10">
        <v>3</v>
      </c>
      <c r="B7" s="19" t="s">
        <v>17</v>
      </c>
      <c r="C7" s="15" t="s">
        <v>15</v>
      </c>
      <c r="D7" s="20">
        <v>43102</v>
      </c>
      <c r="E7" s="16">
        <v>196.10000000000002</v>
      </c>
      <c r="F7" s="21">
        <v>196.1</v>
      </c>
      <c r="G7" s="21"/>
      <c r="H7" s="16">
        <f t="shared" si="0"/>
        <v>2.8421709430404007E-14</v>
      </c>
      <c r="I7" s="22"/>
    </row>
    <row r="8" spans="1:9" x14ac:dyDescent="0.25">
      <c r="A8" s="33"/>
      <c r="B8" s="34" t="s">
        <v>17</v>
      </c>
      <c r="C8" s="35" t="s">
        <v>15</v>
      </c>
      <c r="D8" s="36">
        <v>43116</v>
      </c>
      <c r="E8" s="37">
        <v>361.4</v>
      </c>
      <c r="F8" s="38"/>
      <c r="G8" s="38"/>
      <c r="H8" s="37">
        <f t="shared" si="0"/>
        <v>361.4</v>
      </c>
      <c r="I8" s="39"/>
    </row>
    <row r="9" spans="1:9" x14ac:dyDescent="0.25">
      <c r="A9" s="10">
        <v>4</v>
      </c>
      <c r="B9" s="19" t="s">
        <v>18</v>
      </c>
      <c r="C9" s="15" t="s">
        <v>15</v>
      </c>
      <c r="D9" s="20">
        <v>43081</v>
      </c>
      <c r="E9" s="16">
        <v>1753.4800000000002</v>
      </c>
      <c r="F9" s="21"/>
      <c r="G9" s="21">
        <v>1753.48</v>
      </c>
      <c r="H9" s="16">
        <f t="shared" si="0"/>
        <v>0</v>
      </c>
      <c r="I9" s="22" t="s">
        <v>81</v>
      </c>
    </row>
    <row r="10" spans="1:9" x14ac:dyDescent="0.25">
      <c r="A10" s="10">
        <v>5</v>
      </c>
      <c r="B10" s="19" t="s">
        <v>18</v>
      </c>
      <c r="C10" s="15" t="s">
        <v>15</v>
      </c>
      <c r="D10" s="20">
        <v>43088</v>
      </c>
      <c r="E10" s="16">
        <v>3257.39</v>
      </c>
      <c r="F10" s="21"/>
      <c r="G10" s="21"/>
      <c r="H10" s="16">
        <f t="shared" si="0"/>
        <v>3257.39</v>
      </c>
      <c r="I10" s="22"/>
    </row>
    <row r="11" spans="1:9" x14ac:dyDescent="0.25">
      <c r="A11" s="10">
        <v>6</v>
      </c>
      <c r="B11" s="19" t="s">
        <v>18</v>
      </c>
      <c r="C11" s="15" t="s">
        <v>15</v>
      </c>
      <c r="D11" s="20">
        <v>43095</v>
      </c>
      <c r="E11" s="16">
        <v>1491.59</v>
      </c>
      <c r="F11" s="21"/>
      <c r="G11" s="21"/>
      <c r="H11" s="16">
        <f t="shared" si="0"/>
        <v>1491.59</v>
      </c>
      <c r="I11" s="22"/>
    </row>
    <row r="12" spans="1:9" x14ac:dyDescent="0.25">
      <c r="A12" s="10">
        <v>7</v>
      </c>
      <c r="B12" s="19" t="s">
        <v>18</v>
      </c>
      <c r="C12" s="15" t="s">
        <v>15</v>
      </c>
      <c r="D12" s="20">
        <v>43102</v>
      </c>
      <c r="E12" s="16">
        <v>2071.1</v>
      </c>
      <c r="F12" s="21"/>
      <c r="G12" s="21"/>
      <c r="H12" s="16">
        <f t="shared" si="0"/>
        <v>2071.1</v>
      </c>
      <c r="I12" s="22"/>
    </row>
    <row r="13" spans="1:9" x14ac:dyDescent="0.25">
      <c r="A13" s="10">
        <v>8</v>
      </c>
      <c r="B13" s="19" t="s">
        <v>18</v>
      </c>
      <c r="C13" s="15" t="s">
        <v>15</v>
      </c>
      <c r="D13" s="20">
        <v>43109</v>
      </c>
      <c r="E13" s="16">
        <v>700.61</v>
      </c>
      <c r="F13" s="21"/>
      <c r="G13" s="21">
        <v>700.61</v>
      </c>
      <c r="H13" s="16">
        <f t="shared" si="0"/>
        <v>0</v>
      </c>
      <c r="I13" s="22"/>
    </row>
    <row r="14" spans="1:9" x14ac:dyDescent="0.25">
      <c r="A14" s="33"/>
      <c r="B14" s="34" t="s">
        <v>18</v>
      </c>
      <c r="C14" s="35" t="s">
        <v>15</v>
      </c>
      <c r="D14" s="36">
        <v>43116</v>
      </c>
      <c r="E14" s="37">
        <v>1613.58</v>
      </c>
      <c r="F14" s="38"/>
      <c r="G14" s="38"/>
      <c r="H14" s="37">
        <f t="shared" si="0"/>
        <v>1613.58</v>
      </c>
      <c r="I14" s="39"/>
    </row>
    <row r="15" spans="1:9" x14ac:dyDescent="0.25">
      <c r="A15" s="10">
        <v>9</v>
      </c>
      <c r="B15" s="19" t="s">
        <v>19</v>
      </c>
      <c r="C15" s="15" t="s">
        <v>15</v>
      </c>
      <c r="D15" s="20">
        <v>43054</v>
      </c>
      <c r="E15" s="16">
        <v>1284.3399999999999</v>
      </c>
      <c r="F15" s="21">
        <v>500</v>
      </c>
      <c r="G15" s="21"/>
      <c r="H15" s="16">
        <f t="shared" si="0"/>
        <v>784.33999999999992</v>
      </c>
      <c r="I15" s="22"/>
    </row>
    <row r="16" spans="1:9" x14ac:dyDescent="0.25">
      <c r="A16" s="10">
        <v>10</v>
      </c>
      <c r="B16" s="19" t="s">
        <v>19</v>
      </c>
      <c r="C16" s="15" t="s">
        <v>15</v>
      </c>
      <c r="D16" s="20">
        <v>43082</v>
      </c>
      <c r="E16" s="16">
        <v>931.52</v>
      </c>
      <c r="F16" s="21"/>
      <c r="G16" s="21"/>
      <c r="H16" s="16">
        <f t="shared" si="0"/>
        <v>931.52</v>
      </c>
      <c r="I16" s="22"/>
    </row>
    <row r="17" spans="1:9" x14ac:dyDescent="0.25">
      <c r="A17" s="10">
        <v>11</v>
      </c>
      <c r="B17" s="19" t="s">
        <v>19</v>
      </c>
      <c r="C17" s="15" t="s">
        <v>15</v>
      </c>
      <c r="D17" s="20">
        <v>43089</v>
      </c>
      <c r="E17" s="16">
        <v>911.35</v>
      </c>
      <c r="F17" s="21"/>
      <c r="G17" s="21"/>
      <c r="H17" s="16">
        <f t="shared" si="0"/>
        <v>911.35</v>
      </c>
      <c r="I17" s="22"/>
    </row>
    <row r="18" spans="1:9" x14ac:dyDescent="0.25">
      <c r="A18" s="10">
        <v>12</v>
      </c>
      <c r="B18" s="19" t="s">
        <v>19</v>
      </c>
      <c r="C18" s="15" t="s">
        <v>15</v>
      </c>
      <c r="D18" s="20">
        <v>43110</v>
      </c>
      <c r="E18" s="16">
        <v>1240.8</v>
      </c>
      <c r="F18" s="21"/>
      <c r="G18" s="21"/>
      <c r="H18" s="16">
        <f t="shared" si="0"/>
        <v>1240.8</v>
      </c>
      <c r="I18" s="22"/>
    </row>
    <row r="19" spans="1:9" x14ac:dyDescent="0.25">
      <c r="A19" s="10">
        <v>13</v>
      </c>
      <c r="B19" s="19" t="s">
        <v>20</v>
      </c>
      <c r="C19" s="15" t="s">
        <v>15</v>
      </c>
      <c r="D19" s="20">
        <v>43095</v>
      </c>
      <c r="E19" s="16">
        <v>1490.6</v>
      </c>
      <c r="F19" s="21">
        <v>1490.6</v>
      </c>
      <c r="G19" s="21"/>
      <c r="H19" s="16">
        <f t="shared" si="0"/>
        <v>0</v>
      </c>
      <c r="I19" s="22"/>
    </row>
    <row r="20" spans="1:9" x14ac:dyDescent="0.25">
      <c r="A20" s="10">
        <v>14</v>
      </c>
      <c r="B20" s="19" t="s">
        <v>20</v>
      </c>
      <c r="C20" s="15" t="s">
        <v>15</v>
      </c>
      <c r="D20" s="20">
        <v>43102</v>
      </c>
      <c r="E20" s="16">
        <v>4969.8999999999996</v>
      </c>
      <c r="F20" s="21">
        <v>1000</v>
      </c>
      <c r="G20" s="21"/>
      <c r="H20" s="16">
        <f t="shared" si="0"/>
        <v>3969.8999999999996</v>
      </c>
      <c r="I20" s="22"/>
    </row>
    <row r="21" spans="1:9" x14ac:dyDescent="0.25">
      <c r="A21" s="10">
        <v>15</v>
      </c>
      <c r="B21" s="19" t="s">
        <v>20</v>
      </c>
      <c r="C21" s="15" t="s">
        <v>15</v>
      </c>
      <c r="D21" s="20">
        <v>43109</v>
      </c>
      <c r="E21" s="16">
        <v>2387.84</v>
      </c>
      <c r="F21" s="21"/>
      <c r="G21" s="21"/>
      <c r="H21" s="16">
        <f t="shared" si="0"/>
        <v>2387.84</v>
      </c>
      <c r="I21" s="22"/>
    </row>
    <row r="22" spans="1:9" x14ac:dyDescent="0.25">
      <c r="A22" s="33"/>
      <c r="B22" s="34" t="s">
        <v>20</v>
      </c>
      <c r="C22" s="35" t="s">
        <v>15</v>
      </c>
      <c r="D22" s="36">
        <v>43116</v>
      </c>
      <c r="E22" s="37">
        <v>1387.97</v>
      </c>
      <c r="F22" s="38"/>
      <c r="G22" s="38"/>
      <c r="H22" s="37">
        <f t="shared" si="0"/>
        <v>1387.97</v>
      </c>
      <c r="I22" s="39"/>
    </row>
    <row r="23" spans="1:9" x14ac:dyDescent="0.25">
      <c r="A23" s="10">
        <v>16</v>
      </c>
      <c r="B23" s="19" t="s">
        <v>21</v>
      </c>
      <c r="C23" s="15" t="s">
        <v>15</v>
      </c>
      <c r="D23" s="20">
        <v>43081</v>
      </c>
      <c r="E23" s="16">
        <v>555.16000000000008</v>
      </c>
      <c r="F23" s="21">
        <v>555.16</v>
      </c>
      <c r="G23" s="21"/>
      <c r="H23" s="16">
        <f t="shared" si="0"/>
        <v>1.1368683772161603E-13</v>
      </c>
      <c r="I23" s="22"/>
    </row>
    <row r="24" spans="1:9" x14ac:dyDescent="0.25">
      <c r="A24" s="10">
        <v>17</v>
      </c>
      <c r="B24" s="19" t="s">
        <v>21</v>
      </c>
      <c r="C24" s="15" t="s">
        <v>15</v>
      </c>
      <c r="D24" s="20">
        <v>43095</v>
      </c>
      <c r="E24" s="16">
        <v>1437.02</v>
      </c>
      <c r="F24" s="21"/>
      <c r="G24" s="21"/>
      <c r="H24" s="16">
        <f t="shared" si="0"/>
        <v>1437.02</v>
      </c>
      <c r="I24" s="22"/>
    </row>
    <row r="25" spans="1:9" x14ac:dyDescent="0.25">
      <c r="A25" s="10">
        <v>18</v>
      </c>
      <c r="B25" s="19" t="s">
        <v>21</v>
      </c>
      <c r="C25" s="15" t="s">
        <v>15</v>
      </c>
      <c r="D25" s="20">
        <v>43102</v>
      </c>
      <c r="E25" s="16">
        <v>975.7</v>
      </c>
      <c r="F25" s="21"/>
      <c r="G25" s="21"/>
      <c r="H25" s="16">
        <f t="shared" si="0"/>
        <v>975.7</v>
      </c>
      <c r="I25" s="22"/>
    </row>
    <row r="26" spans="1:9" x14ac:dyDescent="0.25">
      <c r="A26" s="10">
        <v>19</v>
      </c>
      <c r="B26" s="19" t="s">
        <v>21</v>
      </c>
      <c r="C26" s="15" t="s">
        <v>15</v>
      </c>
      <c r="D26" s="20">
        <v>43109</v>
      </c>
      <c r="E26" s="16">
        <v>883.23</v>
      </c>
      <c r="F26" s="21"/>
      <c r="G26" s="21"/>
      <c r="H26" s="16">
        <f t="shared" si="0"/>
        <v>883.23</v>
      </c>
      <c r="I26" s="22"/>
    </row>
    <row r="27" spans="1:9" x14ac:dyDescent="0.25">
      <c r="A27" s="10">
        <v>20</v>
      </c>
      <c r="B27" s="19" t="s">
        <v>22</v>
      </c>
      <c r="C27" s="15" t="s">
        <v>15</v>
      </c>
      <c r="D27" s="20">
        <v>43096</v>
      </c>
      <c r="E27" s="16">
        <v>3000</v>
      </c>
      <c r="F27" s="21">
        <v>3000</v>
      </c>
      <c r="G27" s="21"/>
      <c r="H27" s="16">
        <f t="shared" si="0"/>
        <v>0</v>
      </c>
      <c r="I27" s="22"/>
    </row>
    <row r="28" spans="1:9" x14ac:dyDescent="0.25">
      <c r="A28" s="10">
        <v>21</v>
      </c>
      <c r="B28" s="19" t="s">
        <v>22</v>
      </c>
      <c r="C28" s="15" t="s">
        <v>15</v>
      </c>
      <c r="D28" s="20">
        <v>43103</v>
      </c>
      <c r="E28" s="16">
        <v>3918.36</v>
      </c>
      <c r="F28" s="21"/>
      <c r="G28" s="21"/>
      <c r="H28" s="16">
        <f t="shared" si="0"/>
        <v>3918.36</v>
      </c>
      <c r="I28" s="22"/>
    </row>
    <row r="29" spans="1:9" x14ac:dyDescent="0.25">
      <c r="A29" s="10">
        <v>22</v>
      </c>
      <c r="B29" s="19" t="s">
        <v>22</v>
      </c>
      <c r="C29" s="15" t="s">
        <v>15</v>
      </c>
      <c r="D29" s="20">
        <v>43110</v>
      </c>
      <c r="E29" s="16">
        <v>4304.38</v>
      </c>
      <c r="F29" s="21"/>
      <c r="G29" s="21"/>
      <c r="H29" s="16">
        <f t="shared" si="0"/>
        <v>4304.38</v>
      </c>
      <c r="I29" s="22"/>
    </row>
    <row r="30" spans="1:9" x14ac:dyDescent="0.25">
      <c r="A30" s="33"/>
      <c r="B30" s="34" t="s">
        <v>22</v>
      </c>
      <c r="C30" s="35" t="s">
        <v>15</v>
      </c>
      <c r="D30" s="36">
        <v>43117</v>
      </c>
      <c r="E30" s="37">
        <v>2916.9</v>
      </c>
      <c r="F30" s="38"/>
      <c r="G30" s="38"/>
      <c r="H30" s="37">
        <f t="shared" si="0"/>
        <v>2916.9</v>
      </c>
      <c r="I30" s="39"/>
    </row>
    <row r="31" spans="1:9" x14ac:dyDescent="0.25">
      <c r="A31" s="10">
        <v>23</v>
      </c>
      <c r="B31" s="19" t="s">
        <v>23</v>
      </c>
      <c r="C31" s="15" t="s">
        <v>15</v>
      </c>
      <c r="D31" s="20">
        <v>43108</v>
      </c>
      <c r="E31" s="16">
        <v>1694.26</v>
      </c>
      <c r="F31" s="21">
        <v>1694.26</v>
      </c>
      <c r="G31" s="21"/>
      <c r="H31" s="16">
        <f t="shared" si="0"/>
        <v>0</v>
      </c>
      <c r="I31" s="22"/>
    </row>
    <row r="32" spans="1:9" x14ac:dyDescent="0.25">
      <c r="A32" s="33"/>
      <c r="B32" s="34" t="s">
        <v>23</v>
      </c>
      <c r="C32" s="35" t="s">
        <v>15</v>
      </c>
      <c r="D32" s="36">
        <v>43115</v>
      </c>
      <c r="E32" s="37">
        <v>1792.45</v>
      </c>
      <c r="F32" s="38"/>
      <c r="G32" s="38"/>
      <c r="H32" s="37">
        <f t="shared" si="0"/>
        <v>1792.45</v>
      </c>
      <c r="I32" s="39"/>
    </row>
    <row r="33" spans="1:9" ht="14.25" customHeight="1" x14ac:dyDescent="0.25">
      <c r="A33" s="10">
        <v>24</v>
      </c>
      <c r="B33" s="19" t="s">
        <v>24</v>
      </c>
      <c r="C33" s="15" t="s">
        <v>15</v>
      </c>
      <c r="D33" s="20">
        <v>43031</v>
      </c>
      <c r="E33" s="16">
        <v>4263.3099999999995</v>
      </c>
      <c r="F33" s="21"/>
      <c r="G33" s="21"/>
      <c r="H33" s="16">
        <f t="shared" si="0"/>
        <v>4263.3099999999995</v>
      </c>
      <c r="I33" s="23"/>
    </row>
    <row r="34" spans="1:9" x14ac:dyDescent="0.25">
      <c r="A34" s="10">
        <v>25</v>
      </c>
      <c r="B34" s="19" t="s">
        <v>24</v>
      </c>
      <c r="C34" s="15" t="s">
        <v>15</v>
      </c>
      <c r="D34" s="20">
        <v>43080</v>
      </c>
      <c r="E34" s="16">
        <v>3804.27</v>
      </c>
      <c r="F34" s="21"/>
      <c r="G34" s="21"/>
      <c r="H34" s="16">
        <f t="shared" si="0"/>
        <v>3804.27</v>
      </c>
      <c r="I34" s="23"/>
    </row>
    <row r="35" spans="1:9" x14ac:dyDescent="0.25">
      <c r="A35" s="10">
        <v>26</v>
      </c>
      <c r="B35" s="19" t="s">
        <v>24</v>
      </c>
      <c r="C35" s="15" t="s">
        <v>15</v>
      </c>
      <c r="D35" s="20">
        <v>43101</v>
      </c>
      <c r="E35" s="16">
        <v>2133.75</v>
      </c>
      <c r="F35" s="21"/>
      <c r="G35" s="21"/>
      <c r="H35" s="16">
        <f t="shared" si="0"/>
        <v>2133.75</v>
      </c>
      <c r="I35" s="23"/>
    </row>
    <row r="36" spans="1:9" x14ac:dyDescent="0.25">
      <c r="A36" s="10">
        <v>27</v>
      </c>
      <c r="B36" s="19" t="s">
        <v>24</v>
      </c>
      <c r="C36" s="15" t="s">
        <v>15</v>
      </c>
      <c r="D36" s="20">
        <v>43108</v>
      </c>
      <c r="E36" s="16">
        <v>887.5</v>
      </c>
      <c r="F36" s="21"/>
      <c r="G36" s="21"/>
      <c r="H36" s="16">
        <f t="shared" si="0"/>
        <v>887.5</v>
      </c>
      <c r="I36" s="23"/>
    </row>
    <row r="37" spans="1:9" x14ac:dyDescent="0.25">
      <c r="A37" s="33"/>
      <c r="B37" s="34" t="s">
        <v>24</v>
      </c>
      <c r="C37" s="35" t="s">
        <v>15</v>
      </c>
      <c r="D37" s="36">
        <v>43115</v>
      </c>
      <c r="E37" s="37">
        <v>827.39</v>
      </c>
      <c r="F37" s="38"/>
      <c r="G37" s="38"/>
      <c r="H37" s="37">
        <f t="shared" si="0"/>
        <v>827.39</v>
      </c>
      <c r="I37" s="40"/>
    </row>
    <row r="38" spans="1:9" x14ac:dyDescent="0.25">
      <c r="A38" s="10">
        <v>28</v>
      </c>
      <c r="B38" s="19" t="s">
        <v>25</v>
      </c>
      <c r="C38" s="15" t="s">
        <v>15</v>
      </c>
      <c r="D38" s="20">
        <v>43101</v>
      </c>
      <c r="E38" s="16">
        <v>2136.8000000000002</v>
      </c>
      <c r="F38" s="21">
        <v>2136.8000000000002</v>
      </c>
      <c r="G38" s="21"/>
      <c r="H38" s="16">
        <f t="shared" si="0"/>
        <v>0</v>
      </c>
      <c r="I38" s="23"/>
    </row>
    <row r="39" spans="1:9" x14ac:dyDescent="0.25">
      <c r="A39" s="10">
        <v>29</v>
      </c>
      <c r="B39" s="19" t="s">
        <v>25</v>
      </c>
      <c r="C39" s="15" t="s">
        <v>15</v>
      </c>
      <c r="D39" s="20">
        <v>43108</v>
      </c>
      <c r="E39" s="16">
        <v>4031.34</v>
      </c>
      <c r="F39" s="21"/>
      <c r="G39" s="21"/>
      <c r="H39" s="16">
        <f t="shared" si="0"/>
        <v>4031.34</v>
      </c>
      <c r="I39" s="23"/>
    </row>
    <row r="40" spans="1:9" x14ac:dyDescent="0.25">
      <c r="A40" s="33"/>
      <c r="B40" s="34" t="s">
        <v>25</v>
      </c>
      <c r="C40" s="35" t="s">
        <v>15</v>
      </c>
      <c r="D40" s="36">
        <v>43115</v>
      </c>
      <c r="E40" s="37">
        <v>2335.27</v>
      </c>
      <c r="F40" s="38"/>
      <c r="G40" s="38"/>
      <c r="H40" s="37">
        <f t="shared" si="0"/>
        <v>2335.27</v>
      </c>
      <c r="I40" s="40"/>
    </row>
    <row r="41" spans="1:9" x14ac:dyDescent="0.25">
      <c r="A41" s="10">
        <v>30</v>
      </c>
      <c r="B41" s="19" t="s">
        <v>26</v>
      </c>
      <c r="C41" s="15" t="s">
        <v>15</v>
      </c>
      <c r="D41" s="20">
        <v>43061</v>
      </c>
      <c r="E41" s="16">
        <v>1650</v>
      </c>
      <c r="F41" s="21">
        <v>650</v>
      </c>
      <c r="G41" s="21"/>
      <c r="H41" s="16">
        <f t="shared" si="0"/>
        <v>1000</v>
      </c>
      <c r="I41" s="23"/>
    </row>
    <row r="42" spans="1:9" x14ac:dyDescent="0.25">
      <c r="A42" s="10">
        <v>31</v>
      </c>
      <c r="B42" s="19" t="s">
        <v>26</v>
      </c>
      <c r="C42" s="15" t="s">
        <v>15</v>
      </c>
      <c r="D42" s="20">
        <v>43096</v>
      </c>
      <c r="E42" s="16">
        <v>1290.75</v>
      </c>
      <c r="F42" s="21"/>
      <c r="G42" s="21"/>
      <c r="H42" s="16">
        <f t="shared" si="0"/>
        <v>1290.75</v>
      </c>
      <c r="I42" s="23"/>
    </row>
    <row r="43" spans="1:9" x14ac:dyDescent="0.25">
      <c r="A43" s="10">
        <v>32</v>
      </c>
      <c r="B43" s="19" t="s">
        <v>26</v>
      </c>
      <c r="C43" s="15" t="s">
        <v>15</v>
      </c>
      <c r="D43" s="20">
        <v>43110</v>
      </c>
      <c r="E43" s="16">
        <v>835.1</v>
      </c>
      <c r="F43" s="21"/>
      <c r="G43" s="21"/>
      <c r="H43" s="16">
        <f t="shared" si="0"/>
        <v>835.1</v>
      </c>
      <c r="I43" s="23"/>
    </row>
    <row r="44" spans="1:9" x14ac:dyDescent="0.25">
      <c r="A44" s="33"/>
      <c r="B44" s="34" t="s">
        <v>26</v>
      </c>
      <c r="C44" s="35" t="s">
        <v>15</v>
      </c>
      <c r="D44" s="36">
        <v>43117</v>
      </c>
      <c r="E44" s="37">
        <v>196.84</v>
      </c>
      <c r="F44" s="38"/>
      <c r="G44" s="38"/>
      <c r="H44" s="37">
        <f t="shared" si="0"/>
        <v>196.84</v>
      </c>
      <c r="I44" s="40"/>
    </row>
    <row r="45" spans="1:9" x14ac:dyDescent="0.25">
      <c r="A45" s="10">
        <v>33</v>
      </c>
      <c r="B45" s="19" t="s">
        <v>27</v>
      </c>
      <c r="C45" s="15" t="s">
        <v>15</v>
      </c>
      <c r="D45" s="20">
        <v>43109</v>
      </c>
      <c r="E45" s="16">
        <v>1475.68</v>
      </c>
      <c r="F45" s="21">
        <v>500</v>
      </c>
      <c r="G45" s="21"/>
      <c r="H45" s="16">
        <f t="shared" si="0"/>
        <v>975.68000000000006</v>
      </c>
      <c r="I45" s="24"/>
    </row>
    <row r="46" spans="1:9" x14ac:dyDescent="0.25">
      <c r="A46" s="10">
        <v>34</v>
      </c>
      <c r="B46" s="19" t="s">
        <v>28</v>
      </c>
      <c r="C46" s="15" t="s">
        <v>15</v>
      </c>
      <c r="D46" s="20">
        <v>43074</v>
      </c>
      <c r="E46" s="16">
        <v>1238.57</v>
      </c>
      <c r="F46" s="21"/>
      <c r="G46" s="16">
        <v>1238.57</v>
      </c>
      <c r="H46" s="16">
        <f t="shared" si="0"/>
        <v>0</v>
      </c>
      <c r="I46" s="24"/>
    </row>
    <row r="47" spans="1:9" x14ac:dyDescent="0.25">
      <c r="A47" s="10">
        <v>35</v>
      </c>
      <c r="B47" s="19" t="s">
        <v>28</v>
      </c>
      <c r="C47" s="15" t="s">
        <v>15</v>
      </c>
      <c r="D47" s="20">
        <v>43081</v>
      </c>
      <c r="E47" s="16">
        <v>697.8</v>
      </c>
      <c r="F47" s="21"/>
      <c r="G47" s="16">
        <v>697.8</v>
      </c>
      <c r="H47" s="16">
        <f t="shared" si="0"/>
        <v>0</v>
      </c>
      <c r="I47" s="24" t="s">
        <v>82</v>
      </c>
    </row>
    <row r="48" spans="1:9" x14ac:dyDescent="0.25">
      <c r="A48" s="10">
        <v>36</v>
      </c>
      <c r="B48" s="19" t="s">
        <v>28</v>
      </c>
      <c r="C48" s="15" t="s">
        <v>15</v>
      </c>
      <c r="D48" s="20">
        <v>43088</v>
      </c>
      <c r="E48" s="16">
        <v>952.52</v>
      </c>
      <c r="F48" s="21"/>
      <c r="G48" s="16">
        <v>952.52</v>
      </c>
      <c r="H48" s="16">
        <f t="shared" si="0"/>
        <v>0</v>
      </c>
      <c r="I48" s="24"/>
    </row>
    <row r="49" spans="1:9" x14ac:dyDescent="0.25">
      <c r="A49" s="10">
        <v>37</v>
      </c>
      <c r="B49" s="19" t="s">
        <v>28</v>
      </c>
      <c r="C49" s="15" t="s">
        <v>15</v>
      </c>
      <c r="D49" s="20">
        <v>43102</v>
      </c>
      <c r="E49" s="16">
        <v>1734.4</v>
      </c>
      <c r="F49" s="21"/>
      <c r="G49" s="21">
        <v>683.73</v>
      </c>
      <c r="H49" s="16">
        <f t="shared" si="0"/>
        <v>1050.67</v>
      </c>
      <c r="I49" s="24"/>
    </row>
    <row r="50" spans="1:9" x14ac:dyDescent="0.25">
      <c r="A50" s="10">
        <v>38</v>
      </c>
      <c r="B50" s="19" t="s">
        <v>28</v>
      </c>
      <c r="C50" s="15" t="s">
        <v>15</v>
      </c>
      <c r="D50" s="20">
        <v>43109</v>
      </c>
      <c r="E50" s="16">
        <v>330</v>
      </c>
      <c r="F50" s="21"/>
      <c r="G50" s="21">
        <v>330</v>
      </c>
      <c r="H50" s="16">
        <f t="shared" si="0"/>
        <v>0</v>
      </c>
      <c r="I50" s="24"/>
    </row>
    <row r="51" spans="1:9" x14ac:dyDescent="0.25">
      <c r="A51" s="33"/>
      <c r="B51" s="34" t="s">
        <v>28</v>
      </c>
      <c r="C51" s="35" t="s">
        <v>15</v>
      </c>
      <c r="D51" s="36">
        <v>43116</v>
      </c>
      <c r="E51" s="37">
        <v>949.82</v>
      </c>
      <c r="F51" s="38"/>
      <c r="G51" s="38"/>
      <c r="H51" s="37">
        <f t="shared" si="0"/>
        <v>949.82</v>
      </c>
      <c r="I51" s="41"/>
    </row>
    <row r="52" spans="1:9" x14ac:dyDescent="0.25">
      <c r="A52" s="10">
        <v>39</v>
      </c>
      <c r="B52" s="19" t="s">
        <v>29</v>
      </c>
      <c r="C52" s="15" t="s">
        <v>15</v>
      </c>
      <c r="D52" s="20">
        <v>43082</v>
      </c>
      <c r="E52" s="16">
        <v>544.79999999999995</v>
      </c>
      <c r="F52" s="21">
        <v>544.79999999999995</v>
      </c>
      <c r="G52" s="21"/>
      <c r="H52" s="16">
        <f t="shared" si="0"/>
        <v>0</v>
      </c>
      <c r="I52" s="24"/>
    </row>
    <row r="53" spans="1:9" x14ac:dyDescent="0.25">
      <c r="A53" s="10">
        <v>40</v>
      </c>
      <c r="B53" s="19" t="s">
        <v>29</v>
      </c>
      <c r="C53" s="15" t="s">
        <v>15</v>
      </c>
      <c r="D53" s="20">
        <v>43102</v>
      </c>
      <c r="E53" s="16">
        <v>383.4</v>
      </c>
      <c r="F53" s="21"/>
      <c r="G53" s="21"/>
      <c r="H53" s="16">
        <f t="shared" si="0"/>
        <v>383.4</v>
      </c>
      <c r="I53" s="24"/>
    </row>
    <row r="54" spans="1:9" x14ac:dyDescent="0.25">
      <c r="A54" s="10">
        <v>41</v>
      </c>
      <c r="B54" s="19" t="s">
        <v>29</v>
      </c>
      <c r="C54" s="15" t="s">
        <v>15</v>
      </c>
      <c r="D54" s="20">
        <v>43109</v>
      </c>
      <c r="E54" s="16">
        <v>796.8</v>
      </c>
      <c r="F54" s="21"/>
      <c r="G54" s="21"/>
      <c r="H54" s="16">
        <f t="shared" si="0"/>
        <v>796.8</v>
      </c>
      <c r="I54" s="24"/>
    </row>
    <row r="55" spans="1:9" x14ac:dyDescent="0.25">
      <c r="A55" s="10">
        <v>42</v>
      </c>
      <c r="B55" s="19" t="s">
        <v>30</v>
      </c>
      <c r="C55" s="15" t="s">
        <v>15</v>
      </c>
      <c r="D55" s="20">
        <v>43094</v>
      </c>
      <c r="E55" s="16">
        <v>1222.0999999999999</v>
      </c>
      <c r="F55" s="21"/>
      <c r="G55" s="21">
        <v>490</v>
      </c>
      <c r="H55" s="16">
        <f t="shared" si="0"/>
        <v>732.09999999999991</v>
      </c>
      <c r="I55" s="24" t="s">
        <v>83</v>
      </c>
    </row>
    <row r="56" spans="1:9" x14ac:dyDescent="0.25">
      <c r="A56" s="10">
        <v>43</v>
      </c>
      <c r="B56" s="19" t="s">
        <v>30</v>
      </c>
      <c r="C56" s="15" t="s">
        <v>15</v>
      </c>
      <c r="D56" s="20">
        <v>43101</v>
      </c>
      <c r="E56" s="16">
        <v>444.5</v>
      </c>
      <c r="F56" s="21"/>
      <c r="G56" s="21"/>
      <c r="H56" s="16">
        <f t="shared" si="0"/>
        <v>444.5</v>
      </c>
      <c r="I56" s="24"/>
    </row>
    <row r="57" spans="1:9" x14ac:dyDescent="0.25">
      <c r="A57" s="10">
        <v>44</v>
      </c>
      <c r="B57" s="19" t="s">
        <v>30</v>
      </c>
      <c r="C57" s="15" t="s">
        <v>15</v>
      </c>
      <c r="D57" s="20">
        <v>43108</v>
      </c>
      <c r="E57" s="16">
        <v>445.7</v>
      </c>
      <c r="F57" s="21">
        <v>445.7</v>
      </c>
      <c r="G57" s="21"/>
      <c r="H57" s="16">
        <f t="shared" si="0"/>
        <v>0</v>
      </c>
      <c r="I57" s="24"/>
    </row>
    <row r="58" spans="1:9" x14ac:dyDescent="0.25">
      <c r="A58" s="10">
        <v>45</v>
      </c>
      <c r="B58" s="19" t="s">
        <v>31</v>
      </c>
      <c r="C58" s="15" t="s">
        <v>15</v>
      </c>
      <c r="D58" s="20">
        <v>43080</v>
      </c>
      <c r="E58" s="16">
        <v>1000</v>
      </c>
      <c r="F58" s="21">
        <v>1000</v>
      </c>
      <c r="G58" s="21"/>
      <c r="H58" s="16">
        <f t="shared" si="0"/>
        <v>0</v>
      </c>
      <c r="I58" s="24"/>
    </row>
    <row r="59" spans="1:9" ht="14.25" customHeight="1" x14ac:dyDescent="0.25">
      <c r="A59" s="10">
        <v>46</v>
      </c>
      <c r="B59" s="19" t="s">
        <v>34</v>
      </c>
      <c r="C59" s="15" t="s">
        <v>15</v>
      </c>
      <c r="D59" s="20">
        <v>43073</v>
      </c>
      <c r="E59" s="16">
        <v>1540.97</v>
      </c>
      <c r="F59" s="21">
        <v>1040.97</v>
      </c>
      <c r="G59" s="21"/>
      <c r="H59" s="16">
        <f t="shared" si="0"/>
        <v>500</v>
      </c>
      <c r="I59" s="24"/>
    </row>
    <row r="60" spans="1:9" ht="14.25" customHeight="1" x14ac:dyDescent="0.25">
      <c r="A60" s="10">
        <v>47</v>
      </c>
      <c r="B60" s="19" t="s">
        <v>34</v>
      </c>
      <c r="C60" s="15" t="s">
        <v>15</v>
      </c>
      <c r="D60" s="20">
        <v>43094</v>
      </c>
      <c r="E60" s="16">
        <v>1200.6500000000001</v>
      </c>
      <c r="F60" s="21"/>
      <c r="G60" s="21"/>
      <c r="H60" s="16">
        <f t="shared" si="0"/>
        <v>1200.6500000000001</v>
      </c>
      <c r="I60" s="24"/>
    </row>
    <row r="61" spans="1:9" ht="14.25" customHeight="1" x14ac:dyDescent="0.25">
      <c r="A61" s="10">
        <v>48</v>
      </c>
      <c r="B61" s="19" t="s">
        <v>34</v>
      </c>
      <c r="C61" s="15" t="s">
        <v>15</v>
      </c>
      <c r="D61" s="20">
        <v>43101</v>
      </c>
      <c r="E61" s="16">
        <v>1302.08</v>
      </c>
      <c r="F61" s="21"/>
      <c r="G61" s="21"/>
      <c r="H61" s="16">
        <f t="shared" si="0"/>
        <v>1302.08</v>
      </c>
      <c r="I61" s="24"/>
    </row>
    <row r="62" spans="1:9" ht="14.25" customHeight="1" x14ac:dyDescent="0.25">
      <c r="A62" s="10">
        <v>49</v>
      </c>
      <c r="B62" s="19" t="s">
        <v>34</v>
      </c>
      <c r="C62" s="15" t="s">
        <v>15</v>
      </c>
      <c r="D62" s="20">
        <v>43108</v>
      </c>
      <c r="E62" s="16">
        <v>763.8</v>
      </c>
      <c r="F62" s="21"/>
      <c r="G62" s="21"/>
      <c r="H62" s="16">
        <f t="shared" si="0"/>
        <v>763.8</v>
      </c>
      <c r="I62" s="24"/>
    </row>
    <row r="63" spans="1:9" x14ac:dyDescent="0.25">
      <c r="A63" s="10">
        <v>50</v>
      </c>
      <c r="B63" s="19" t="s">
        <v>35</v>
      </c>
      <c r="C63" s="15" t="s">
        <v>15</v>
      </c>
      <c r="D63" s="20">
        <v>43108</v>
      </c>
      <c r="E63" s="16">
        <v>85.4</v>
      </c>
      <c r="F63" s="21">
        <v>85.4</v>
      </c>
      <c r="G63" s="21"/>
      <c r="H63" s="16">
        <f t="shared" si="0"/>
        <v>0</v>
      </c>
      <c r="I63" s="24"/>
    </row>
    <row r="64" spans="1:9" x14ac:dyDescent="0.25">
      <c r="A64" s="33"/>
      <c r="B64" s="34" t="s">
        <v>35</v>
      </c>
      <c r="C64" s="35" t="s">
        <v>15</v>
      </c>
      <c r="D64" s="36">
        <v>43115</v>
      </c>
      <c r="E64" s="37">
        <v>405.4</v>
      </c>
      <c r="F64" s="38"/>
      <c r="G64" s="38"/>
      <c r="H64" s="37">
        <f t="shared" si="0"/>
        <v>405.4</v>
      </c>
      <c r="I64" s="41"/>
    </row>
    <row r="65" spans="1:9" x14ac:dyDescent="0.25">
      <c r="A65" s="10">
        <v>51</v>
      </c>
      <c r="B65" s="19" t="s">
        <v>36</v>
      </c>
      <c r="C65" s="15" t="s">
        <v>15</v>
      </c>
      <c r="D65" s="20">
        <v>43032</v>
      </c>
      <c r="E65" s="16">
        <v>616.74</v>
      </c>
      <c r="F65" s="21">
        <v>120</v>
      </c>
      <c r="G65" s="21">
        <v>496.74</v>
      </c>
      <c r="H65" s="16">
        <f t="shared" si="0"/>
        <v>0</v>
      </c>
      <c r="I65" s="24" t="s">
        <v>74</v>
      </c>
    </row>
    <row r="66" spans="1:9" x14ac:dyDescent="0.25">
      <c r="A66" s="10">
        <v>52</v>
      </c>
      <c r="B66" s="19" t="s">
        <v>37</v>
      </c>
      <c r="C66" s="15" t="s">
        <v>15</v>
      </c>
      <c r="D66" s="20">
        <v>43052</v>
      </c>
      <c r="E66" s="16">
        <v>1000.2199999999998</v>
      </c>
      <c r="F66" s="21"/>
      <c r="G66" s="21">
        <v>1000.22</v>
      </c>
      <c r="H66" s="16">
        <f t="shared" si="0"/>
        <v>0</v>
      </c>
      <c r="I66" s="24" t="s">
        <v>84</v>
      </c>
    </row>
    <row r="67" spans="1:9" x14ac:dyDescent="0.25">
      <c r="A67" s="10">
        <v>53</v>
      </c>
      <c r="B67" s="19" t="s">
        <v>38</v>
      </c>
      <c r="C67" s="15" t="s">
        <v>15</v>
      </c>
      <c r="D67" s="20">
        <v>43108</v>
      </c>
      <c r="E67" s="16">
        <v>800</v>
      </c>
      <c r="F67" s="21">
        <v>800</v>
      </c>
      <c r="G67" s="21"/>
      <c r="H67" s="16">
        <f t="shared" si="0"/>
        <v>0</v>
      </c>
      <c r="I67" s="24"/>
    </row>
    <row r="68" spans="1:9" x14ac:dyDescent="0.25">
      <c r="A68" s="33"/>
      <c r="B68" s="34" t="s">
        <v>38</v>
      </c>
      <c r="C68" s="35" t="s">
        <v>15</v>
      </c>
      <c r="D68" s="36">
        <v>43115</v>
      </c>
      <c r="E68" s="37">
        <v>686.92</v>
      </c>
      <c r="F68" s="38"/>
      <c r="G68" s="38"/>
      <c r="H68" s="37">
        <f t="shared" si="0"/>
        <v>686.92</v>
      </c>
      <c r="I68" s="41"/>
    </row>
    <row r="69" spans="1:9" x14ac:dyDescent="0.25">
      <c r="A69" s="10">
        <v>54</v>
      </c>
      <c r="B69" s="19" t="s">
        <v>39</v>
      </c>
      <c r="C69" s="15" t="s">
        <v>15</v>
      </c>
      <c r="D69" s="20">
        <v>43080</v>
      </c>
      <c r="E69" s="16">
        <v>1251.32</v>
      </c>
      <c r="F69" s="21"/>
      <c r="G69" s="21"/>
      <c r="H69" s="16">
        <f t="shared" si="0"/>
        <v>1251.32</v>
      </c>
      <c r="I69" s="24"/>
    </row>
    <row r="70" spans="1:9" x14ac:dyDescent="0.25">
      <c r="A70" s="10">
        <v>55</v>
      </c>
      <c r="B70" s="19" t="s">
        <v>40</v>
      </c>
      <c r="C70" s="15" t="s">
        <v>15</v>
      </c>
      <c r="D70" s="20">
        <v>43108</v>
      </c>
      <c r="E70" s="16">
        <v>593</v>
      </c>
      <c r="F70" s="21">
        <v>593</v>
      </c>
      <c r="G70" s="21"/>
      <c r="H70" s="16">
        <f t="shared" si="0"/>
        <v>0</v>
      </c>
      <c r="I70" s="24"/>
    </row>
    <row r="71" spans="1:9" x14ac:dyDescent="0.25">
      <c r="A71" s="33"/>
      <c r="B71" s="34" t="s">
        <v>40</v>
      </c>
      <c r="C71" s="35" t="s">
        <v>15</v>
      </c>
      <c r="D71" s="36">
        <v>43115</v>
      </c>
      <c r="E71" s="37">
        <v>382.5</v>
      </c>
      <c r="F71" s="38"/>
      <c r="G71" s="38"/>
      <c r="H71" s="37">
        <f t="shared" si="0"/>
        <v>382.5</v>
      </c>
      <c r="I71" s="41"/>
    </row>
    <row r="72" spans="1:9" x14ac:dyDescent="0.25">
      <c r="A72" s="10">
        <v>56</v>
      </c>
      <c r="B72" s="19" t="s">
        <v>41</v>
      </c>
      <c r="C72" s="15" t="s">
        <v>15</v>
      </c>
      <c r="D72" s="20">
        <v>43096</v>
      </c>
      <c r="E72" s="16">
        <v>1337.1999999999998</v>
      </c>
      <c r="F72" s="21">
        <v>1000</v>
      </c>
      <c r="G72" s="21"/>
      <c r="H72" s="16">
        <f t="shared" si="0"/>
        <v>337.19999999999982</v>
      </c>
      <c r="I72" s="24"/>
    </row>
    <row r="73" spans="1:9" x14ac:dyDescent="0.25">
      <c r="A73" s="10">
        <v>57</v>
      </c>
      <c r="B73" s="19" t="s">
        <v>41</v>
      </c>
      <c r="C73" s="15" t="s">
        <v>15</v>
      </c>
      <c r="D73" s="20">
        <v>43103</v>
      </c>
      <c r="E73" s="16">
        <v>1336.35</v>
      </c>
      <c r="F73" s="21"/>
      <c r="G73" s="21"/>
      <c r="H73" s="16">
        <f t="shared" si="0"/>
        <v>1336.35</v>
      </c>
      <c r="I73" s="24"/>
    </row>
    <row r="74" spans="1:9" x14ac:dyDescent="0.25">
      <c r="A74" s="33"/>
      <c r="B74" s="34" t="s">
        <v>41</v>
      </c>
      <c r="C74" s="35" t="s">
        <v>15</v>
      </c>
      <c r="D74" s="36">
        <v>43117</v>
      </c>
      <c r="E74" s="37">
        <v>334</v>
      </c>
      <c r="F74" s="38"/>
      <c r="G74" s="38"/>
      <c r="H74" s="37">
        <f t="shared" si="0"/>
        <v>334</v>
      </c>
      <c r="I74" s="41"/>
    </row>
    <row r="75" spans="1:9" x14ac:dyDescent="0.25">
      <c r="A75" s="10">
        <v>58</v>
      </c>
      <c r="B75" s="19" t="s">
        <v>42</v>
      </c>
      <c r="C75" s="15" t="s">
        <v>15</v>
      </c>
      <c r="D75" s="20">
        <v>43109</v>
      </c>
      <c r="E75" s="16">
        <v>464</v>
      </c>
      <c r="F75" s="21">
        <v>464</v>
      </c>
      <c r="G75" s="21"/>
      <c r="H75" s="16">
        <f t="shared" si="0"/>
        <v>0</v>
      </c>
      <c r="I75" s="24"/>
    </row>
    <row r="76" spans="1:9" x14ac:dyDescent="0.25">
      <c r="A76" s="33"/>
      <c r="B76" s="34" t="s">
        <v>42</v>
      </c>
      <c r="C76" s="35" t="s">
        <v>15</v>
      </c>
      <c r="D76" s="36">
        <v>43116</v>
      </c>
      <c r="E76" s="37">
        <v>1355.36</v>
      </c>
      <c r="F76" s="38"/>
      <c r="G76" s="38"/>
      <c r="H76" s="37">
        <f t="shared" si="0"/>
        <v>1355.36</v>
      </c>
      <c r="I76" s="41"/>
    </row>
    <row r="77" spans="1:9" x14ac:dyDescent="0.25">
      <c r="A77" s="10">
        <v>59</v>
      </c>
      <c r="B77" s="19" t="s">
        <v>43</v>
      </c>
      <c r="C77" s="15" t="s">
        <v>15</v>
      </c>
      <c r="D77" s="20">
        <v>43108</v>
      </c>
      <c r="E77" s="16">
        <v>1352.54</v>
      </c>
      <c r="F77" s="21">
        <v>1352</v>
      </c>
      <c r="G77" s="21"/>
      <c r="H77" s="16">
        <f t="shared" si="0"/>
        <v>0.53999999999996362</v>
      </c>
      <c r="I77" s="24"/>
    </row>
    <row r="78" spans="1:9" x14ac:dyDescent="0.25">
      <c r="A78" s="33"/>
      <c r="B78" s="34" t="s">
        <v>43</v>
      </c>
      <c r="C78" s="35" t="s">
        <v>15</v>
      </c>
      <c r="D78" s="36">
        <v>43115</v>
      </c>
      <c r="E78" s="37">
        <v>1683.4</v>
      </c>
      <c r="F78" s="38"/>
      <c r="G78" s="38"/>
      <c r="H78" s="37">
        <f t="shared" si="0"/>
        <v>1683.4</v>
      </c>
      <c r="I78" s="41"/>
    </row>
    <row r="79" spans="1:9" x14ac:dyDescent="0.25">
      <c r="A79" s="10">
        <v>61</v>
      </c>
      <c r="B79" s="19" t="s">
        <v>44</v>
      </c>
      <c r="C79" s="15" t="s">
        <v>15</v>
      </c>
      <c r="D79" s="20">
        <v>43110</v>
      </c>
      <c r="E79" s="16">
        <v>2861.38</v>
      </c>
      <c r="F79" s="21"/>
      <c r="G79" s="21"/>
      <c r="H79" s="16">
        <f t="shared" si="0"/>
        <v>2861.38</v>
      </c>
      <c r="I79" s="24"/>
    </row>
    <row r="80" spans="1:9" x14ac:dyDescent="0.25">
      <c r="A80" s="10">
        <v>62</v>
      </c>
      <c r="B80" s="19" t="s">
        <v>67</v>
      </c>
      <c r="C80" s="15" t="s">
        <v>15</v>
      </c>
      <c r="D80" s="20">
        <v>43110</v>
      </c>
      <c r="E80" s="16">
        <v>352.38</v>
      </c>
      <c r="F80" s="21">
        <v>352.38</v>
      </c>
      <c r="G80" s="21"/>
      <c r="H80" s="16">
        <f t="shared" si="0"/>
        <v>0</v>
      </c>
      <c r="I80" s="24"/>
    </row>
    <row r="81" spans="1:9" x14ac:dyDescent="0.25">
      <c r="A81" s="33"/>
      <c r="B81" s="34" t="s">
        <v>67</v>
      </c>
      <c r="C81" s="35" t="s">
        <v>15</v>
      </c>
      <c r="D81" s="36">
        <v>43117</v>
      </c>
      <c r="E81" s="37">
        <v>373.31</v>
      </c>
      <c r="F81" s="38"/>
      <c r="G81" s="38"/>
      <c r="H81" s="37">
        <f t="shared" si="0"/>
        <v>373.31</v>
      </c>
      <c r="I81" s="41"/>
    </row>
    <row r="82" spans="1:9" x14ac:dyDescent="0.25">
      <c r="A82" s="10">
        <v>63</v>
      </c>
      <c r="B82" s="19" t="s">
        <v>68</v>
      </c>
      <c r="C82" s="15" t="s">
        <v>15</v>
      </c>
      <c r="D82" s="20">
        <v>43110</v>
      </c>
      <c r="E82" s="16">
        <v>903.32</v>
      </c>
      <c r="F82" s="21">
        <v>903.32</v>
      </c>
      <c r="G82" s="21"/>
      <c r="H82" s="16">
        <f t="shared" si="0"/>
        <v>0</v>
      </c>
      <c r="I82" s="24"/>
    </row>
    <row r="83" spans="1:9" x14ac:dyDescent="0.25">
      <c r="A83" s="33"/>
      <c r="B83" s="34" t="s">
        <v>32</v>
      </c>
      <c r="C83" s="35" t="s">
        <v>15</v>
      </c>
      <c r="D83" s="36">
        <v>43117</v>
      </c>
      <c r="E83" s="37">
        <v>574.72</v>
      </c>
      <c r="F83" s="38"/>
      <c r="G83" s="38"/>
      <c r="H83" s="37">
        <f t="shared" si="0"/>
        <v>574.72</v>
      </c>
      <c r="I83" s="41"/>
    </row>
    <row r="84" spans="1:9" x14ac:dyDescent="0.25">
      <c r="A84" s="33"/>
      <c r="B84" s="34" t="s">
        <v>78</v>
      </c>
      <c r="C84" s="35" t="s">
        <v>15</v>
      </c>
      <c r="D84" s="36">
        <v>43117</v>
      </c>
      <c r="E84" s="37">
        <v>1387.3</v>
      </c>
      <c r="F84" s="38"/>
      <c r="G84" s="38"/>
      <c r="H84" s="37">
        <f t="shared" si="0"/>
        <v>1387.3</v>
      </c>
      <c r="I84" s="41"/>
    </row>
    <row r="85" spans="1:9" x14ac:dyDescent="0.25">
      <c r="A85" s="33"/>
      <c r="B85" s="34" t="s">
        <v>79</v>
      </c>
      <c r="C85" s="35" t="s">
        <v>15</v>
      </c>
      <c r="D85" s="36">
        <v>43115</v>
      </c>
      <c r="E85" s="37">
        <v>1358.42</v>
      </c>
      <c r="F85" s="38"/>
      <c r="G85" s="38"/>
      <c r="H85" s="37">
        <f t="shared" si="0"/>
        <v>1358.42</v>
      </c>
      <c r="I85" s="41"/>
    </row>
    <row r="86" spans="1:9" x14ac:dyDescent="0.25">
      <c r="A86" s="10">
        <v>64</v>
      </c>
      <c r="B86" s="19" t="s">
        <v>45</v>
      </c>
      <c r="C86" s="15" t="s">
        <v>46</v>
      </c>
      <c r="D86" s="20"/>
      <c r="E86" s="16">
        <v>2550</v>
      </c>
      <c r="F86" s="21"/>
      <c r="G86" s="21"/>
      <c r="H86" s="16">
        <f t="shared" si="0"/>
        <v>2550</v>
      </c>
      <c r="I86" s="22"/>
    </row>
    <row r="87" spans="1:9" x14ac:dyDescent="0.25">
      <c r="A87" s="10">
        <v>65</v>
      </c>
      <c r="B87" s="19" t="s">
        <v>47</v>
      </c>
      <c r="C87" s="15" t="s">
        <v>46</v>
      </c>
      <c r="D87" s="20">
        <v>43084</v>
      </c>
      <c r="E87" s="16">
        <v>1037.25</v>
      </c>
      <c r="F87" s="21">
        <v>1037.25</v>
      </c>
      <c r="G87" s="21"/>
      <c r="H87" s="16">
        <f t="shared" si="0"/>
        <v>0</v>
      </c>
      <c r="I87" s="22"/>
    </row>
    <row r="88" spans="1:9" x14ac:dyDescent="0.25">
      <c r="A88" s="10">
        <v>66</v>
      </c>
      <c r="B88" s="19" t="s">
        <v>47</v>
      </c>
      <c r="C88" s="15" t="s">
        <v>46</v>
      </c>
      <c r="D88" s="20">
        <v>43105</v>
      </c>
      <c r="E88" s="16">
        <v>2200.0100000000002</v>
      </c>
      <c r="F88" s="21"/>
      <c r="G88" s="21"/>
      <c r="H88" s="16">
        <f t="shared" ref="H88:H119" si="1">E88-F88-G88</f>
        <v>2200.0100000000002</v>
      </c>
      <c r="I88" s="22"/>
    </row>
    <row r="89" spans="1:9" x14ac:dyDescent="0.25">
      <c r="A89" s="10">
        <v>67</v>
      </c>
      <c r="B89" s="19" t="s">
        <v>47</v>
      </c>
      <c r="C89" s="15" t="s">
        <v>46</v>
      </c>
      <c r="D89" s="20">
        <v>43112</v>
      </c>
      <c r="E89" s="16">
        <v>1006.4</v>
      </c>
      <c r="F89" s="21"/>
      <c r="G89" s="21"/>
      <c r="H89" s="16">
        <f t="shared" si="1"/>
        <v>1006.4</v>
      </c>
      <c r="I89" s="22"/>
    </row>
    <row r="90" spans="1:9" x14ac:dyDescent="0.25">
      <c r="A90" s="10">
        <v>68</v>
      </c>
      <c r="B90" s="19" t="s">
        <v>48</v>
      </c>
      <c r="C90" s="15" t="s">
        <v>46</v>
      </c>
      <c r="D90" s="20">
        <v>43062</v>
      </c>
      <c r="E90" s="16">
        <v>4725.0999999999995</v>
      </c>
      <c r="F90" s="21"/>
      <c r="G90" s="16">
        <v>4725.0999999999995</v>
      </c>
      <c r="H90" s="16">
        <f t="shared" si="1"/>
        <v>0</v>
      </c>
      <c r="I90" s="22"/>
    </row>
    <row r="91" spans="1:9" x14ac:dyDescent="0.25">
      <c r="A91" s="10">
        <v>69</v>
      </c>
      <c r="B91" s="19" t="s">
        <v>48</v>
      </c>
      <c r="C91" s="15" t="s">
        <v>46</v>
      </c>
      <c r="D91" s="20">
        <v>43090</v>
      </c>
      <c r="E91" s="16">
        <v>9148.34</v>
      </c>
      <c r="F91" s="21"/>
      <c r="G91" s="21"/>
      <c r="H91" s="16">
        <f t="shared" si="1"/>
        <v>9148.34</v>
      </c>
      <c r="I91" s="22" t="s">
        <v>85</v>
      </c>
    </row>
    <row r="92" spans="1:9" x14ac:dyDescent="0.25">
      <c r="A92" s="10">
        <v>70</v>
      </c>
      <c r="B92" s="19" t="s">
        <v>48</v>
      </c>
      <c r="C92" s="15" t="s">
        <v>46</v>
      </c>
      <c r="D92" s="20">
        <v>43097</v>
      </c>
      <c r="E92" s="16">
        <v>9074.52</v>
      </c>
      <c r="F92" s="21"/>
      <c r="G92" s="21"/>
      <c r="H92" s="16">
        <f t="shared" si="1"/>
        <v>9074.52</v>
      </c>
      <c r="I92" s="22"/>
    </row>
    <row r="93" spans="1:9" x14ac:dyDescent="0.25">
      <c r="A93" s="10">
        <v>71</v>
      </c>
      <c r="B93" s="19" t="s">
        <v>48</v>
      </c>
      <c r="C93" s="15" t="s">
        <v>46</v>
      </c>
      <c r="D93" s="20">
        <v>43104</v>
      </c>
      <c r="E93" s="16">
        <v>3564.5</v>
      </c>
      <c r="F93" s="21"/>
      <c r="G93" s="21">
        <v>214.9</v>
      </c>
      <c r="H93" s="16">
        <f t="shared" si="1"/>
        <v>3349.6</v>
      </c>
      <c r="I93" s="22"/>
    </row>
    <row r="94" spans="1:9" x14ac:dyDescent="0.25">
      <c r="A94" s="10">
        <v>72</v>
      </c>
      <c r="B94" s="19" t="s">
        <v>48</v>
      </c>
      <c r="C94" s="15" t="s">
        <v>46</v>
      </c>
      <c r="D94" s="20">
        <v>43111</v>
      </c>
      <c r="E94" s="16">
        <v>6040.28</v>
      </c>
      <c r="F94" s="21"/>
      <c r="G94" s="21"/>
      <c r="H94" s="16">
        <f t="shared" si="1"/>
        <v>6040.28</v>
      </c>
      <c r="I94" s="22"/>
    </row>
    <row r="95" spans="1:9" x14ac:dyDescent="0.25">
      <c r="A95" s="33"/>
      <c r="B95" s="34" t="s">
        <v>48</v>
      </c>
      <c r="C95" s="35" t="s">
        <v>46</v>
      </c>
      <c r="D95" s="36">
        <v>43118</v>
      </c>
      <c r="E95" s="37">
        <v>6788.26</v>
      </c>
      <c r="F95" s="38"/>
      <c r="G95" s="38"/>
      <c r="H95" s="37">
        <f t="shared" si="1"/>
        <v>6788.26</v>
      </c>
      <c r="I95" s="39"/>
    </row>
    <row r="96" spans="1:9" x14ac:dyDescent="0.25">
      <c r="A96" s="10">
        <v>73</v>
      </c>
      <c r="B96" s="19" t="s">
        <v>49</v>
      </c>
      <c r="C96" s="15" t="s">
        <v>46</v>
      </c>
      <c r="D96" s="20">
        <v>43090</v>
      </c>
      <c r="E96" s="16">
        <v>2000</v>
      </c>
      <c r="F96" s="21">
        <v>2000</v>
      </c>
      <c r="G96" s="21"/>
      <c r="H96" s="16">
        <f t="shared" si="1"/>
        <v>0</v>
      </c>
      <c r="I96" s="22"/>
    </row>
    <row r="97" spans="1:9" x14ac:dyDescent="0.25">
      <c r="A97" s="10">
        <v>74</v>
      </c>
      <c r="B97" s="19" t="s">
        <v>49</v>
      </c>
      <c r="C97" s="15" t="s">
        <v>46</v>
      </c>
      <c r="D97" s="20">
        <v>43097</v>
      </c>
      <c r="E97" s="16">
        <v>3856.05</v>
      </c>
      <c r="F97" s="21"/>
      <c r="G97" s="21"/>
      <c r="H97" s="16">
        <f t="shared" si="1"/>
        <v>3856.05</v>
      </c>
      <c r="I97" s="22"/>
    </row>
    <row r="98" spans="1:9" x14ac:dyDescent="0.25">
      <c r="A98" s="10">
        <v>75</v>
      </c>
      <c r="B98" s="19" t="s">
        <v>49</v>
      </c>
      <c r="C98" s="15" t="s">
        <v>46</v>
      </c>
      <c r="D98" s="20">
        <v>43111</v>
      </c>
      <c r="E98" s="16">
        <v>900.82</v>
      </c>
      <c r="F98" s="21"/>
      <c r="G98" s="21"/>
      <c r="H98" s="16">
        <f t="shared" si="1"/>
        <v>900.82</v>
      </c>
      <c r="I98" s="22"/>
    </row>
    <row r="99" spans="1:9" x14ac:dyDescent="0.25">
      <c r="A99" s="33"/>
      <c r="B99" s="34" t="s">
        <v>49</v>
      </c>
      <c r="C99" s="35" t="s">
        <v>46</v>
      </c>
      <c r="D99" s="36">
        <v>43119</v>
      </c>
      <c r="E99" s="37">
        <v>2550.94</v>
      </c>
      <c r="F99" s="38"/>
      <c r="G99" s="38"/>
      <c r="H99" s="37">
        <f t="shared" si="1"/>
        <v>2550.94</v>
      </c>
      <c r="I99" s="39"/>
    </row>
    <row r="100" spans="1:9" x14ac:dyDescent="0.25">
      <c r="A100" s="10">
        <v>76</v>
      </c>
      <c r="B100" s="19" t="s">
        <v>50</v>
      </c>
      <c r="C100" s="15" t="s">
        <v>46</v>
      </c>
      <c r="D100" s="20">
        <v>43097</v>
      </c>
      <c r="E100" s="16">
        <v>192.95000000000005</v>
      </c>
      <c r="F100" s="21">
        <v>192.95</v>
      </c>
      <c r="G100" s="21"/>
      <c r="H100" s="16">
        <f t="shared" si="1"/>
        <v>5.6843418860808015E-14</v>
      </c>
      <c r="I100" s="24"/>
    </row>
    <row r="101" spans="1:9" x14ac:dyDescent="0.25">
      <c r="A101" s="33"/>
      <c r="B101" s="34" t="s">
        <v>50</v>
      </c>
      <c r="C101" s="35" t="s">
        <v>46</v>
      </c>
      <c r="D101" s="36">
        <v>43118</v>
      </c>
      <c r="E101" s="37">
        <v>628.09</v>
      </c>
      <c r="F101" s="38"/>
      <c r="G101" s="38"/>
      <c r="H101" s="37">
        <f t="shared" si="1"/>
        <v>628.09</v>
      </c>
      <c r="I101" s="41"/>
    </row>
    <row r="102" spans="1:9" x14ac:dyDescent="0.25">
      <c r="A102" s="10">
        <v>77</v>
      </c>
      <c r="B102" s="19" t="s">
        <v>53</v>
      </c>
      <c r="C102" s="15" t="s">
        <v>46</v>
      </c>
      <c r="D102" s="20">
        <v>43091</v>
      </c>
      <c r="E102" s="16">
        <v>1427.73</v>
      </c>
      <c r="F102" s="21">
        <v>500</v>
      </c>
      <c r="G102" s="21"/>
      <c r="H102" s="16">
        <f t="shared" si="1"/>
        <v>927.73</v>
      </c>
      <c r="I102" s="24"/>
    </row>
    <row r="103" spans="1:9" x14ac:dyDescent="0.25">
      <c r="A103" s="10">
        <v>78</v>
      </c>
      <c r="B103" s="19" t="s">
        <v>53</v>
      </c>
      <c r="C103" s="15" t="s">
        <v>46</v>
      </c>
      <c r="D103" s="20">
        <v>43091</v>
      </c>
      <c r="E103" s="16">
        <v>2768.89</v>
      </c>
      <c r="F103" s="21"/>
      <c r="G103" s="21"/>
      <c r="H103" s="16">
        <f t="shared" si="1"/>
        <v>2768.89</v>
      </c>
      <c r="I103" s="24"/>
    </row>
    <row r="104" spans="1:9" x14ac:dyDescent="0.25">
      <c r="A104" s="10">
        <v>79</v>
      </c>
      <c r="B104" s="19" t="s">
        <v>54</v>
      </c>
      <c r="C104" s="15" t="s">
        <v>46</v>
      </c>
      <c r="D104" s="20">
        <v>43084</v>
      </c>
      <c r="E104" s="16">
        <v>3285.8</v>
      </c>
      <c r="F104" s="21">
        <v>1500</v>
      </c>
      <c r="G104" s="21"/>
      <c r="H104" s="16">
        <f t="shared" si="1"/>
        <v>1785.8000000000002</v>
      </c>
      <c r="I104" s="24"/>
    </row>
    <row r="105" spans="1:9" x14ac:dyDescent="0.25">
      <c r="A105" s="33"/>
      <c r="B105" s="34" t="s">
        <v>54</v>
      </c>
      <c r="C105" s="35" t="s">
        <v>46</v>
      </c>
      <c r="D105" s="36">
        <v>43119</v>
      </c>
      <c r="E105" s="37">
        <v>2443.1999999999998</v>
      </c>
      <c r="F105" s="38"/>
      <c r="G105" s="38"/>
      <c r="H105" s="37">
        <f t="shared" si="1"/>
        <v>2443.1999999999998</v>
      </c>
      <c r="I105" s="41"/>
    </row>
    <row r="106" spans="1:9" ht="13.5" customHeight="1" x14ac:dyDescent="0.25">
      <c r="A106" s="10">
        <v>80</v>
      </c>
      <c r="B106" s="19" t="s">
        <v>55</v>
      </c>
      <c r="C106" s="15" t="s">
        <v>46</v>
      </c>
      <c r="D106" s="20">
        <v>43112</v>
      </c>
      <c r="E106" s="16">
        <v>1871</v>
      </c>
      <c r="F106" s="21">
        <v>1871</v>
      </c>
      <c r="G106" s="21"/>
      <c r="H106" s="16">
        <f t="shared" si="1"/>
        <v>0</v>
      </c>
      <c r="I106" s="24"/>
    </row>
    <row r="107" spans="1:9" ht="13.5" customHeight="1" x14ac:dyDescent="0.25">
      <c r="A107" s="33"/>
      <c r="B107" s="34" t="s">
        <v>55</v>
      </c>
      <c r="C107" s="35" t="s">
        <v>46</v>
      </c>
      <c r="D107" s="36">
        <v>43119</v>
      </c>
      <c r="E107" s="37">
        <v>1393.5</v>
      </c>
      <c r="F107" s="38"/>
      <c r="G107" s="38"/>
      <c r="H107" s="37">
        <f t="shared" si="1"/>
        <v>1393.5</v>
      </c>
      <c r="I107" s="41"/>
    </row>
    <row r="108" spans="1:9" x14ac:dyDescent="0.25">
      <c r="A108" s="10">
        <v>81</v>
      </c>
      <c r="B108" s="19" t="s">
        <v>56</v>
      </c>
      <c r="C108" s="15" t="s">
        <v>46</v>
      </c>
      <c r="D108" s="20">
        <v>43069</v>
      </c>
      <c r="E108" s="16">
        <v>198.05999999999995</v>
      </c>
      <c r="F108" s="21">
        <v>198.06</v>
      </c>
      <c r="G108" s="21"/>
      <c r="H108" s="16">
        <f t="shared" si="1"/>
        <v>-5.6843418860808015E-14</v>
      </c>
      <c r="I108" s="24"/>
    </row>
    <row r="109" spans="1:9" x14ac:dyDescent="0.25">
      <c r="A109" s="10">
        <v>82</v>
      </c>
      <c r="B109" s="19" t="s">
        <v>57</v>
      </c>
      <c r="C109" s="15" t="s">
        <v>46</v>
      </c>
      <c r="D109" s="20">
        <v>43105</v>
      </c>
      <c r="E109" s="16">
        <v>1719.8899999999999</v>
      </c>
      <c r="F109" s="21">
        <v>719.89</v>
      </c>
      <c r="G109" s="21"/>
      <c r="H109" s="16">
        <f t="shared" si="1"/>
        <v>999.99999999999989</v>
      </c>
      <c r="I109" s="24"/>
    </row>
    <row r="110" spans="1:9" x14ac:dyDescent="0.25">
      <c r="A110" s="10">
        <v>83</v>
      </c>
      <c r="B110" s="19" t="s">
        <v>58</v>
      </c>
      <c r="C110" s="15" t="s">
        <v>46</v>
      </c>
      <c r="D110" s="20">
        <v>43090</v>
      </c>
      <c r="E110" s="16">
        <v>1276.3399999999999</v>
      </c>
      <c r="F110" s="21"/>
      <c r="G110" s="21"/>
      <c r="H110" s="16">
        <f t="shared" si="1"/>
        <v>1276.3399999999999</v>
      </c>
      <c r="I110" s="24"/>
    </row>
    <row r="111" spans="1:9" x14ac:dyDescent="0.25">
      <c r="A111" s="33"/>
      <c r="B111" s="34" t="s">
        <v>58</v>
      </c>
      <c r="C111" s="35" t="s">
        <v>46</v>
      </c>
      <c r="D111" s="36">
        <v>43119</v>
      </c>
      <c r="E111" s="37">
        <v>987.35</v>
      </c>
      <c r="F111" s="38"/>
      <c r="G111" s="38"/>
      <c r="H111" s="37">
        <f t="shared" si="1"/>
        <v>987.35</v>
      </c>
      <c r="I111" s="41"/>
    </row>
    <row r="112" spans="1:9" x14ac:dyDescent="0.25">
      <c r="A112" s="10">
        <v>84</v>
      </c>
      <c r="B112" s="19" t="s">
        <v>59</v>
      </c>
      <c r="C112" s="15" t="s">
        <v>46</v>
      </c>
      <c r="D112" s="20">
        <v>43111</v>
      </c>
      <c r="E112" s="16">
        <v>1149.5999999999999</v>
      </c>
      <c r="F112" s="21">
        <v>1149.5999999999999</v>
      </c>
      <c r="G112" s="21"/>
      <c r="H112" s="16">
        <f t="shared" si="1"/>
        <v>0</v>
      </c>
      <c r="I112" s="24"/>
    </row>
    <row r="113" spans="1:9" x14ac:dyDescent="0.25">
      <c r="A113" s="33"/>
      <c r="B113" s="34" t="s">
        <v>59</v>
      </c>
      <c r="C113" s="35" t="s">
        <v>46</v>
      </c>
      <c r="D113" s="36">
        <v>43118</v>
      </c>
      <c r="E113" s="37">
        <v>1298.5</v>
      </c>
      <c r="F113" s="38"/>
      <c r="G113" s="38"/>
      <c r="H113" s="37">
        <f t="shared" si="1"/>
        <v>1298.5</v>
      </c>
      <c r="I113" s="41"/>
    </row>
    <row r="114" spans="1:9" x14ac:dyDescent="0.25">
      <c r="A114" s="10">
        <v>85</v>
      </c>
      <c r="B114" s="19" t="s">
        <v>69</v>
      </c>
      <c r="C114" s="15" t="s">
        <v>46</v>
      </c>
      <c r="D114" s="20">
        <v>43111</v>
      </c>
      <c r="E114" s="16">
        <v>4184.91</v>
      </c>
      <c r="F114" s="21">
        <v>2684.91</v>
      </c>
      <c r="G114" s="21"/>
      <c r="H114" s="16">
        <f t="shared" si="1"/>
        <v>1500</v>
      </c>
      <c r="I114" s="24"/>
    </row>
    <row r="115" spans="1:9" x14ac:dyDescent="0.25">
      <c r="A115" s="33"/>
      <c r="B115" s="34" t="s">
        <v>69</v>
      </c>
      <c r="C115" s="35" t="s">
        <v>46</v>
      </c>
      <c r="D115" s="36">
        <v>43118</v>
      </c>
      <c r="E115" s="37">
        <v>854.4</v>
      </c>
      <c r="F115" s="38"/>
      <c r="G115" s="38"/>
      <c r="H115" s="37">
        <f t="shared" si="1"/>
        <v>854.4</v>
      </c>
      <c r="I115" s="41"/>
    </row>
    <row r="116" spans="1:9" x14ac:dyDescent="0.25">
      <c r="A116" s="10">
        <v>86</v>
      </c>
      <c r="B116" s="19" t="s">
        <v>70</v>
      </c>
      <c r="C116" s="15" t="s">
        <v>46</v>
      </c>
      <c r="D116" s="20">
        <v>43112</v>
      </c>
      <c r="E116" s="16">
        <v>625.70000000000005</v>
      </c>
      <c r="F116" s="21">
        <v>625.70000000000005</v>
      </c>
      <c r="G116" s="21"/>
      <c r="H116" s="16">
        <f t="shared" si="1"/>
        <v>0</v>
      </c>
      <c r="I116" s="24"/>
    </row>
    <row r="117" spans="1:9" x14ac:dyDescent="0.25">
      <c r="A117" s="33"/>
      <c r="B117" s="34" t="s">
        <v>70</v>
      </c>
      <c r="C117" s="35" t="s">
        <v>46</v>
      </c>
      <c r="D117" s="36">
        <v>43119</v>
      </c>
      <c r="E117" s="37">
        <v>798</v>
      </c>
      <c r="F117" s="38"/>
      <c r="G117" s="38"/>
      <c r="H117" s="37">
        <f t="shared" si="1"/>
        <v>798</v>
      </c>
      <c r="I117" s="41"/>
    </row>
    <row r="118" spans="1:9" x14ac:dyDescent="0.25">
      <c r="A118" s="10">
        <v>87</v>
      </c>
      <c r="B118" s="19" t="s">
        <v>71</v>
      </c>
      <c r="C118" s="15" t="s">
        <v>46</v>
      </c>
      <c r="D118" s="20">
        <v>43112</v>
      </c>
      <c r="E118" s="16">
        <v>1040.7</v>
      </c>
      <c r="F118" s="21"/>
      <c r="G118" s="21"/>
      <c r="H118" s="16">
        <f t="shared" si="1"/>
        <v>1040.7</v>
      </c>
      <c r="I118" s="24"/>
    </row>
    <row r="119" spans="1:9" x14ac:dyDescent="0.25">
      <c r="A119" s="33"/>
      <c r="B119" s="34" t="s">
        <v>80</v>
      </c>
      <c r="C119" s="35" t="s">
        <v>46</v>
      </c>
      <c r="D119" s="36">
        <v>43118</v>
      </c>
      <c r="E119" s="37">
        <v>463.15</v>
      </c>
      <c r="F119" s="38"/>
      <c r="G119" s="38"/>
      <c r="H119" s="37">
        <f t="shared" si="1"/>
        <v>463.15</v>
      </c>
      <c r="I119" s="41"/>
    </row>
    <row r="120" spans="1:9" x14ac:dyDescent="0.25">
      <c r="A120" s="25"/>
      <c r="B120" s="26"/>
      <c r="C120" s="26"/>
      <c r="D120" s="26" t="s">
        <v>60</v>
      </c>
      <c r="E120" s="27">
        <f>SUM(E5:E119)</f>
        <v>195267.35000000009</v>
      </c>
      <c r="F120" s="28">
        <f>SUM(F5:F119)</f>
        <v>33203.85</v>
      </c>
      <c r="G120" s="28"/>
      <c r="H120" s="29">
        <f>SUM(H5:H119)</f>
        <v>148779.82999999999</v>
      </c>
      <c r="I120" s="21"/>
    </row>
    <row r="121" spans="1:9" x14ac:dyDescent="0.25">
      <c r="A121" s="3"/>
      <c r="B121" s="3"/>
      <c r="C121" s="3"/>
      <c r="D121" s="3"/>
      <c r="E121" s="3"/>
      <c r="F121" s="5"/>
      <c r="G121" s="5"/>
      <c r="H121" s="3"/>
      <c r="I121" s="6"/>
    </row>
    <row r="122" spans="1:9" x14ac:dyDescent="0.25">
      <c r="A122" s="3"/>
      <c r="B122" s="3" t="s">
        <v>61</v>
      </c>
      <c r="C122" s="3"/>
      <c r="D122" s="3" t="s">
        <v>62</v>
      </c>
      <c r="E122" s="3"/>
      <c r="F122" s="5" t="s">
        <v>63</v>
      </c>
      <c r="G122" s="5"/>
      <c r="H122" s="3"/>
      <c r="I122" s="6"/>
    </row>
    <row r="123" spans="1:9" x14ac:dyDescent="0.25">
      <c r="A123" s="3"/>
      <c r="B123" s="30" t="s">
        <v>64</v>
      </c>
      <c r="C123" s="3"/>
      <c r="D123" s="3" t="s">
        <v>65</v>
      </c>
      <c r="E123" s="3"/>
      <c r="F123" s="5" t="s">
        <v>14</v>
      </c>
      <c r="G123" s="5"/>
      <c r="H123" s="3"/>
      <c r="I123" s="6"/>
    </row>
    <row r="124" spans="1:9" x14ac:dyDescent="0.25">
      <c r="F124" s="6"/>
      <c r="G124" s="6"/>
      <c r="I124" s="6"/>
    </row>
    <row r="125" spans="1:9" x14ac:dyDescent="0.25">
      <c r="F125" s="6"/>
      <c r="G125" s="6"/>
      <c r="I125" s="6"/>
    </row>
    <row r="126" spans="1:9" x14ac:dyDescent="0.25">
      <c r="F126" s="6"/>
      <c r="G126" s="6"/>
      <c r="I126" s="6"/>
    </row>
    <row r="127" spans="1:9" x14ac:dyDescent="0.25">
      <c r="F127" s="6"/>
      <c r="G127" s="6"/>
      <c r="I127" s="6"/>
    </row>
  </sheetData>
  <autoFilter ref="A4:I120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Sayfa &amp;P /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zoomScaleNormal="100" workbookViewId="0">
      <selection activeCell="D131" sqref="D131"/>
    </sheetView>
  </sheetViews>
  <sheetFormatPr defaultRowHeight="15" x14ac:dyDescent="0.25"/>
  <cols>
    <col min="1" max="1" width="5.42578125" style="1" bestFit="1" customWidth="1"/>
    <col min="2" max="2" width="20.85546875" style="6" customWidth="1"/>
    <col min="3" max="3" width="13.5703125" style="6" customWidth="1"/>
    <col min="4" max="4" width="12.42578125" style="6" bestFit="1" customWidth="1"/>
    <col min="5" max="5" width="15.140625" style="6" bestFit="1" customWidth="1"/>
    <col min="6" max="6" width="18.140625" style="31" bestFit="1" customWidth="1"/>
    <col min="7" max="7" width="11.140625" style="31" customWidth="1"/>
    <col min="8" max="8" width="14.85546875" style="6" bestFit="1" customWidth="1"/>
    <col min="9" max="9" width="9.42578125" style="32" bestFit="1" customWidth="1"/>
    <col min="10" max="16384" width="9.140625" style="6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73">
        <v>43113</v>
      </c>
      <c r="I1" s="173"/>
    </row>
    <row r="2" spans="1:9" x14ac:dyDescent="0.25">
      <c r="B2" s="2" t="s">
        <v>3</v>
      </c>
      <c r="C2" s="3" t="s">
        <v>4</v>
      </c>
      <c r="D2" s="3"/>
      <c r="E2" s="7"/>
      <c r="F2" s="5"/>
      <c r="G2" s="5"/>
      <c r="H2" s="7" t="s">
        <v>86</v>
      </c>
      <c r="I2" s="8"/>
    </row>
    <row r="3" spans="1:9" x14ac:dyDescent="0.25">
      <c r="B3" s="2"/>
      <c r="C3" s="3"/>
      <c r="D3" s="3"/>
      <c r="E3" s="9"/>
      <c r="F3" s="5"/>
      <c r="G3" s="5"/>
      <c r="H3" s="9"/>
      <c r="I3" s="8"/>
    </row>
    <row r="4" spans="1:9" s="13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66</v>
      </c>
      <c r="H4" s="10" t="s">
        <v>12</v>
      </c>
      <c r="I4" s="12" t="s">
        <v>13</v>
      </c>
    </row>
    <row r="5" spans="1:9" s="13" customFormat="1" x14ac:dyDescent="0.25">
      <c r="A5" s="10">
        <v>1</v>
      </c>
      <c r="B5" s="14" t="s">
        <v>14</v>
      </c>
      <c r="C5" s="15" t="s">
        <v>15</v>
      </c>
      <c r="D5" s="15" t="s">
        <v>16</v>
      </c>
      <c r="E5" s="16">
        <v>479</v>
      </c>
      <c r="F5" s="17"/>
      <c r="G5" s="17"/>
      <c r="H5" s="16">
        <f>E5-F5-G5</f>
        <v>479</v>
      </c>
      <c r="I5" s="18"/>
    </row>
    <row r="6" spans="1:9" x14ac:dyDescent="0.25">
      <c r="A6" s="10">
        <v>2</v>
      </c>
      <c r="B6" s="19" t="s">
        <v>17</v>
      </c>
      <c r="C6" s="15" t="s">
        <v>15</v>
      </c>
      <c r="D6" s="20">
        <v>43116</v>
      </c>
      <c r="E6" s="16">
        <v>361.4</v>
      </c>
      <c r="F6" s="21">
        <v>150</v>
      </c>
      <c r="G6" s="21"/>
      <c r="H6" s="16">
        <f t="shared" ref="H6:H69" si="0">E6-F6-G6</f>
        <v>211.39999999999998</v>
      </c>
      <c r="I6" s="22"/>
    </row>
    <row r="7" spans="1:9" x14ac:dyDescent="0.25">
      <c r="A7" s="33"/>
      <c r="B7" s="34" t="s">
        <v>17</v>
      </c>
      <c r="C7" s="35" t="s">
        <v>15</v>
      </c>
      <c r="D7" s="36">
        <v>43123</v>
      </c>
      <c r="E7" s="37">
        <v>424.36</v>
      </c>
      <c r="F7" s="38"/>
      <c r="G7" s="38"/>
      <c r="H7" s="37">
        <f t="shared" si="0"/>
        <v>424.36</v>
      </c>
      <c r="I7" s="39"/>
    </row>
    <row r="8" spans="1:9" x14ac:dyDescent="0.25">
      <c r="A8" s="10">
        <v>3</v>
      </c>
      <c r="B8" s="19" t="s">
        <v>18</v>
      </c>
      <c r="C8" s="15" t="s">
        <v>15</v>
      </c>
      <c r="D8" s="20">
        <v>43088</v>
      </c>
      <c r="E8" s="16">
        <v>3257.39</v>
      </c>
      <c r="F8" s="21">
        <v>1750</v>
      </c>
      <c r="G8" s="21"/>
      <c r="H8" s="16">
        <f t="shared" si="0"/>
        <v>1507.3899999999999</v>
      </c>
      <c r="I8" s="22"/>
    </row>
    <row r="9" spans="1:9" x14ac:dyDescent="0.25">
      <c r="A9" s="10">
        <v>4</v>
      </c>
      <c r="B9" s="19" t="s">
        <v>18</v>
      </c>
      <c r="C9" s="15" t="s">
        <v>15</v>
      </c>
      <c r="D9" s="20">
        <v>43095</v>
      </c>
      <c r="E9" s="16">
        <v>1491.59</v>
      </c>
      <c r="F9" s="21"/>
      <c r="G9" s="21"/>
      <c r="H9" s="16">
        <f t="shared" si="0"/>
        <v>1491.59</v>
      </c>
      <c r="I9" s="22"/>
    </row>
    <row r="10" spans="1:9" x14ac:dyDescent="0.25">
      <c r="A10" s="10">
        <v>5</v>
      </c>
      <c r="B10" s="19" t="s">
        <v>18</v>
      </c>
      <c r="C10" s="15" t="s">
        <v>15</v>
      </c>
      <c r="D10" s="20">
        <v>43102</v>
      </c>
      <c r="E10" s="16">
        <v>2071.1</v>
      </c>
      <c r="F10" s="21"/>
      <c r="G10" s="21"/>
      <c r="H10" s="16">
        <f t="shared" si="0"/>
        <v>2071.1</v>
      </c>
      <c r="I10" s="22"/>
    </row>
    <row r="11" spans="1:9" x14ac:dyDescent="0.25">
      <c r="A11" s="10">
        <v>6</v>
      </c>
      <c r="B11" s="19" t="s">
        <v>18</v>
      </c>
      <c r="C11" s="15" t="s">
        <v>15</v>
      </c>
      <c r="D11" s="20">
        <v>43116</v>
      </c>
      <c r="E11" s="16">
        <v>1613.58</v>
      </c>
      <c r="F11" s="21"/>
      <c r="G11" s="21"/>
      <c r="H11" s="16">
        <f t="shared" si="0"/>
        <v>1613.58</v>
      </c>
      <c r="I11" s="22"/>
    </row>
    <row r="12" spans="1:9" x14ac:dyDescent="0.25">
      <c r="A12" s="33"/>
      <c r="B12" s="34" t="s">
        <v>18</v>
      </c>
      <c r="C12" s="35" t="s">
        <v>15</v>
      </c>
      <c r="D12" s="36">
        <v>43123</v>
      </c>
      <c r="E12" s="37">
        <v>3726.61</v>
      </c>
      <c r="F12" s="38"/>
      <c r="G12" s="38"/>
      <c r="H12" s="37">
        <f t="shared" si="0"/>
        <v>3726.61</v>
      </c>
      <c r="I12" s="39"/>
    </row>
    <row r="13" spans="1:9" x14ac:dyDescent="0.25">
      <c r="A13" s="10">
        <v>7</v>
      </c>
      <c r="B13" s="19" t="s">
        <v>19</v>
      </c>
      <c r="C13" s="15" t="s">
        <v>15</v>
      </c>
      <c r="D13" s="20">
        <v>43054</v>
      </c>
      <c r="E13" s="16">
        <v>784.33999999999992</v>
      </c>
      <c r="F13" s="21">
        <v>784.34</v>
      </c>
      <c r="G13" s="21"/>
      <c r="H13" s="16">
        <f t="shared" si="0"/>
        <v>-1.1368683772161603E-13</v>
      </c>
      <c r="I13" s="22"/>
    </row>
    <row r="14" spans="1:9" x14ac:dyDescent="0.25">
      <c r="A14" s="10">
        <v>8</v>
      </c>
      <c r="B14" s="19" t="s">
        <v>19</v>
      </c>
      <c r="C14" s="15" t="s">
        <v>15</v>
      </c>
      <c r="D14" s="20">
        <v>43082</v>
      </c>
      <c r="E14" s="16">
        <v>931.52</v>
      </c>
      <c r="F14" s="21"/>
      <c r="G14" s="21"/>
      <c r="H14" s="16">
        <f t="shared" si="0"/>
        <v>931.52</v>
      </c>
      <c r="I14" s="22"/>
    </row>
    <row r="15" spans="1:9" x14ac:dyDescent="0.25">
      <c r="A15" s="10">
        <v>9</v>
      </c>
      <c r="B15" s="19" t="s">
        <v>19</v>
      </c>
      <c r="C15" s="15" t="s">
        <v>15</v>
      </c>
      <c r="D15" s="20">
        <v>43089</v>
      </c>
      <c r="E15" s="16">
        <v>911.35</v>
      </c>
      <c r="F15" s="21"/>
      <c r="G15" s="21"/>
      <c r="H15" s="16">
        <f t="shared" si="0"/>
        <v>911.35</v>
      </c>
      <c r="I15" s="22"/>
    </row>
    <row r="16" spans="1:9" x14ac:dyDescent="0.25">
      <c r="A16" s="10">
        <v>10</v>
      </c>
      <c r="B16" s="19" t="s">
        <v>19</v>
      </c>
      <c r="C16" s="15" t="s">
        <v>15</v>
      </c>
      <c r="D16" s="20">
        <v>43110</v>
      </c>
      <c r="E16" s="16">
        <v>1240.8</v>
      </c>
      <c r="F16" s="21"/>
      <c r="G16" s="21"/>
      <c r="H16" s="16">
        <f t="shared" si="0"/>
        <v>1240.8</v>
      </c>
      <c r="I16" s="22"/>
    </row>
    <row r="17" spans="1:9" x14ac:dyDescent="0.25">
      <c r="A17" s="10">
        <v>11</v>
      </c>
      <c r="B17" s="19" t="s">
        <v>20</v>
      </c>
      <c r="C17" s="15" t="s">
        <v>15</v>
      </c>
      <c r="D17" s="20">
        <v>43102</v>
      </c>
      <c r="E17" s="16">
        <v>3969.8999999999996</v>
      </c>
      <c r="F17" s="21">
        <v>2500</v>
      </c>
      <c r="G17" s="21"/>
      <c r="H17" s="16">
        <f t="shared" si="0"/>
        <v>1469.8999999999996</v>
      </c>
      <c r="I17" s="22"/>
    </row>
    <row r="18" spans="1:9" x14ac:dyDescent="0.25">
      <c r="A18" s="10">
        <v>12</v>
      </c>
      <c r="B18" s="19" t="s">
        <v>20</v>
      </c>
      <c r="C18" s="15" t="s">
        <v>15</v>
      </c>
      <c r="D18" s="20">
        <v>43109</v>
      </c>
      <c r="E18" s="16">
        <v>2387.84</v>
      </c>
      <c r="F18" s="21"/>
      <c r="G18" s="21"/>
      <c r="H18" s="16">
        <f t="shared" si="0"/>
        <v>2387.84</v>
      </c>
      <c r="I18" s="22"/>
    </row>
    <row r="19" spans="1:9" x14ac:dyDescent="0.25">
      <c r="A19" s="10">
        <v>13</v>
      </c>
      <c r="B19" s="19" t="s">
        <v>20</v>
      </c>
      <c r="C19" s="15" t="s">
        <v>15</v>
      </c>
      <c r="D19" s="20">
        <v>43116</v>
      </c>
      <c r="E19" s="16">
        <v>1387.97</v>
      </c>
      <c r="F19" s="21"/>
      <c r="G19" s="21"/>
      <c r="H19" s="16">
        <f t="shared" si="0"/>
        <v>1387.97</v>
      </c>
      <c r="I19" s="22"/>
    </row>
    <row r="20" spans="1:9" x14ac:dyDescent="0.25">
      <c r="A20" s="33"/>
      <c r="B20" s="34" t="s">
        <v>20</v>
      </c>
      <c r="C20" s="35" t="s">
        <v>15</v>
      </c>
      <c r="D20" s="36">
        <v>43123</v>
      </c>
      <c r="E20" s="37">
        <v>459.86</v>
      </c>
      <c r="F20" s="38"/>
      <c r="G20" s="38"/>
      <c r="H20" s="37">
        <f t="shared" si="0"/>
        <v>459.86</v>
      </c>
      <c r="I20" s="39"/>
    </row>
    <row r="21" spans="1:9" x14ac:dyDescent="0.25">
      <c r="A21" s="10">
        <v>14</v>
      </c>
      <c r="B21" s="19" t="s">
        <v>21</v>
      </c>
      <c r="C21" s="15" t="s">
        <v>15</v>
      </c>
      <c r="D21" s="20">
        <v>43095</v>
      </c>
      <c r="E21" s="16">
        <v>1437.02</v>
      </c>
      <c r="F21" s="21">
        <v>1100</v>
      </c>
      <c r="G21" s="21"/>
      <c r="H21" s="16">
        <f t="shared" si="0"/>
        <v>337.02</v>
      </c>
      <c r="I21" s="22"/>
    </row>
    <row r="22" spans="1:9" x14ac:dyDescent="0.25">
      <c r="A22" s="10">
        <v>15</v>
      </c>
      <c r="B22" s="19" t="s">
        <v>21</v>
      </c>
      <c r="C22" s="15" t="s">
        <v>15</v>
      </c>
      <c r="D22" s="20">
        <v>43102</v>
      </c>
      <c r="E22" s="16">
        <v>975.7</v>
      </c>
      <c r="F22" s="21"/>
      <c r="G22" s="21"/>
      <c r="H22" s="16">
        <f t="shared" si="0"/>
        <v>975.7</v>
      </c>
      <c r="I22" s="22"/>
    </row>
    <row r="23" spans="1:9" x14ac:dyDescent="0.25">
      <c r="A23" s="10">
        <v>16</v>
      </c>
      <c r="B23" s="19" t="s">
        <v>21</v>
      </c>
      <c r="C23" s="15" t="s">
        <v>15</v>
      </c>
      <c r="D23" s="20">
        <v>43109</v>
      </c>
      <c r="E23" s="16">
        <v>883.23</v>
      </c>
      <c r="F23" s="21"/>
      <c r="G23" s="21"/>
      <c r="H23" s="16">
        <f t="shared" si="0"/>
        <v>883.23</v>
      </c>
      <c r="I23" s="22"/>
    </row>
    <row r="24" spans="1:9" x14ac:dyDescent="0.25">
      <c r="A24" s="33"/>
      <c r="B24" s="34" t="s">
        <v>21</v>
      </c>
      <c r="C24" s="35" t="s">
        <v>15</v>
      </c>
      <c r="D24" s="36">
        <v>43123</v>
      </c>
      <c r="E24" s="37">
        <v>1213.3900000000001</v>
      </c>
      <c r="F24" s="38"/>
      <c r="G24" s="38"/>
      <c r="H24" s="37">
        <f t="shared" si="0"/>
        <v>1213.3900000000001</v>
      </c>
      <c r="I24" s="39"/>
    </row>
    <row r="25" spans="1:9" x14ac:dyDescent="0.25">
      <c r="A25" s="10">
        <v>17</v>
      </c>
      <c r="B25" s="19" t="s">
        <v>22</v>
      </c>
      <c r="C25" s="15" t="s">
        <v>15</v>
      </c>
      <c r="D25" s="20">
        <v>43103</v>
      </c>
      <c r="E25" s="16">
        <v>3918.36</v>
      </c>
      <c r="F25" s="21"/>
      <c r="G25" s="21"/>
      <c r="H25" s="16">
        <f t="shared" si="0"/>
        <v>3918.36</v>
      </c>
      <c r="I25" s="22"/>
    </row>
    <row r="26" spans="1:9" x14ac:dyDescent="0.25">
      <c r="A26" s="10">
        <v>18</v>
      </c>
      <c r="B26" s="19" t="s">
        <v>22</v>
      </c>
      <c r="C26" s="15" t="s">
        <v>15</v>
      </c>
      <c r="D26" s="20">
        <v>43110</v>
      </c>
      <c r="E26" s="16">
        <v>4304.38</v>
      </c>
      <c r="F26" s="21"/>
      <c r="G26" s="21"/>
      <c r="H26" s="16">
        <f t="shared" si="0"/>
        <v>4304.38</v>
      </c>
      <c r="I26" s="22"/>
    </row>
    <row r="27" spans="1:9" x14ac:dyDescent="0.25">
      <c r="A27" s="10">
        <v>19</v>
      </c>
      <c r="B27" s="19" t="s">
        <v>22</v>
      </c>
      <c r="C27" s="15" t="s">
        <v>15</v>
      </c>
      <c r="D27" s="20">
        <v>43117</v>
      </c>
      <c r="E27" s="16">
        <v>2916.9</v>
      </c>
      <c r="F27" s="21">
        <v>2916.9</v>
      </c>
      <c r="G27" s="21"/>
      <c r="H27" s="16">
        <f t="shared" si="0"/>
        <v>0</v>
      </c>
      <c r="I27" s="22"/>
    </row>
    <row r="28" spans="1:9" x14ac:dyDescent="0.25">
      <c r="A28" s="33"/>
      <c r="B28" s="34" t="s">
        <v>22</v>
      </c>
      <c r="C28" s="35" t="s">
        <v>15</v>
      </c>
      <c r="D28" s="36">
        <v>43124</v>
      </c>
      <c r="E28" s="37">
        <v>3802.4</v>
      </c>
      <c r="F28" s="38"/>
      <c r="G28" s="38"/>
      <c r="H28" s="37">
        <f t="shared" si="0"/>
        <v>3802.4</v>
      </c>
      <c r="I28" s="39"/>
    </row>
    <row r="29" spans="1:9" x14ac:dyDescent="0.25">
      <c r="A29" s="10">
        <v>20</v>
      </c>
      <c r="B29" s="19" t="s">
        <v>23</v>
      </c>
      <c r="C29" s="15" t="s">
        <v>15</v>
      </c>
      <c r="D29" s="20">
        <v>43115</v>
      </c>
      <c r="E29" s="16">
        <v>1792.45</v>
      </c>
      <c r="F29" s="21">
        <v>1792.45</v>
      </c>
      <c r="G29" s="21"/>
      <c r="H29" s="16">
        <f t="shared" si="0"/>
        <v>0</v>
      </c>
      <c r="I29" s="22"/>
    </row>
    <row r="30" spans="1:9" x14ac:dyDescent="0.25">
      <c r="A30" s="33"/>
      <c r="B30" s="34" t="s">
        <v>23</v>
      </c>
      <c r="C30" s="35" t="s">
        <v>15</v>
      </c>
      <c r="D30" s="36">
        <v>43122</v>
      </c>
      <c r="E30" s="37">
        <v>1879.72</v>
      </c>
      <c r="F30" s="38"/>
      <c r="G30" s="38"/>
      <c r="H30" s="37">
        <f t="shared" si="0"/>
        <v>1879.72</v>
      </c>
      <c r="I30" s="39"/>
    </row>
    <row r="31" spans="1:9" ht="14.25" customHeight="1" x14ac:dyDescent="0.25">
      <c r="A31" s="10">
        <v>21</v>
      </c>
      <c r="B31" s="19" t="s">
        <v>24</v>
      </c>
      <c r="C31" s="15" t="s">
        <v>15</v>
      </c>
      <c r="D31" s="20">
        <v>43031</v>
      </c>
      <c r="E31" s="16">
        <v>4263.3099999999995</v>
      </c>
      <c r="F31" s="21"/>
      <c r="G31" s="21"/>
      <c r="H31" s="16">
        <f t="shared" si="0"/>
        <v>4263.3099999999995</v>
      </c>
      <c r="I31" s="23"/>
    </row>
    <row r="32" spans="1:9" x14ac:dyDescent="0.25">
      <c r="A32" s="10">
        <v>22</v>
      </c>
      <c r="B32" s="19" t="s">
        <v>24</v>
      </c>
      <c r="C32" s="15" t="s">
        <v>15</v>
      </c>
      <c r="D32" s="20">
        <v>43080</v>
      </c>
      <c r="E32" s="16">
        <v>3804.27</v>
      </c>
      <c r="F32" s="21"/>
      <c r="G32" s="21"/>
      <c r="H32" s="16">
        <f t="shared" si="0"/>
        <v>3804.27</v>
      </c>
      <c r="I32" s="23"/>
    </row>
    <row r="33" spans="1:9" x14ac:dyDescent="0.25">
      <c r="A33" s="10">
        <v>23</v>
      </c>
      <c r="B33" s="19" t="s">
        <v>24</v>
      </c>
      <c r="C33" s="15" t="s">
        <v>15</v>
      </c>
      <c r="D33" s="20">
        <v>43101</v>
      </c>
      <c r="E33" s="16">
        <v>2133.75</v>
      </c>
      <c r="F33" s="21"/>
      <c r="G33" s="21"/>
      <c r="H33" s="16">
        <f t="shared" si="0"/>
        <v>2133.75</v>
      </c>
      <c r="I33" s="23"/>
    </row>
    <row r="34" spans="1:9" x14ac:dyDescent="0.25">
      <c r="A34" s="10">
        <v>24</v>
      </c>
      <c r="B34" s="19" t="s">
        <v>24</v>
      </c>
      <c r="C34" s="15" t="s">
        <v>15</v>
      </c>
      <c r="D34" s="20">
        <v>43108</v>
      </c>
      <c r="E34" s="16">
        <v>887.5</v>
      </c>
      <c r="F34" s="21"/>
      <c r="G34" s="21"/>
      <c r="H34" s="16">
        <f t="shared" si="0"/>
        <v>887.5</v>
      </c>
      <c r="I34" s="23"/>
    </row>
    <row r="35" spans="1:9" x14ac:dyDescent="0.25">
      <c r="A35" s="10">
        <v>25</v>
      </c>
      <c r="B35" s="19" t="s">
        <v>24</v>
      </c>
      <c r="C35" s="15" t="s">
        <v>15</v>
      </c>
      <c r="D35" s="20">
        <v>43115</v>
      </c>
      <c r="E35" s="16">
        <v>827.39</v>
      </c>
      <c r="F35" s="21"/>
      <c r="G35" s="21"/>
      <c r="H35" s="16">
        <f t="shared" si="0"/>
        <v>827.39</v>
      </c>
      <c r="I35" s="23"/>
    </row>
    <row r="36" spans="1:9" x14ac:dyDescent="0.25">
      <c r="A36" s="10">
        <v>26</v>
      </c>
      <c r="B36" s="19" t="s">
        <v>25</v>
      </c>
      <c r="C36" s="15" t="s">
        <v>15</v>
      </c>
      <c r="D36" s="20">
        <v>43108</v>
      </c>
      <c r="E36" s="16">
        <v>4031.34</v>
      </c>
      <c r="F36" s="21"/>
      <c r="G36" s="21"/>
      <c r="H36" s="16">
        <f t="shared" si="0"/>
        <v>4031.34</v>
      </c>
      <c r="I36" s="23"/>
    </row>
    <row r="37" spans="1:9" x14ac:dyDescent="0.25">
      <c r="A37" s="10">
        <v>27</v>
      </c>
      <c r="B37" s="19" t="s">
        <v>25</v>
      </c>
      <c r="C37" s="15" t="s">
        <v>15</v>
      </c>
      <c r="D37" s="20">
        <v>43115</v>
      </c>
      <c r="E37" s="16">
        <v>2335.27</v>
      </c>
      <c r="F37" s="21">
        <v>2335.27</v>
      </c>
      <c r="G37" s="21"/>
      <c r="H37" s="16">
        <f t="shared" si="0"/>
        <v>0</v>
      </c>
      <c r="I37" s="23"/>
    </row>
    <row r="38" spans="1:9" x14ac:dyDescent="0.25">
      <c r="A38" s="33"/>
      <c r="B38" s="34" t="s">
        <v>25</v>
      </c>
      <c r="C38" s="35" t="s">
        <v>15</v>
      </c>
      <c r="D38" s="36">
        <v>43122</v>
      </c>
      <c r="E38" s="37">
        <v>2323.56</v>
      </c>
      <c r="F38" s="38"/>
      <c r="G38" s="38"/>
      <c r="H38" s="37">
        <f t="shared" si="0"/>
        <v>2323.56</v>
      </c>
      <c r="I38" s="40"/>
    </row>
    <row r="39" spans="1:9" x14ac:dyDescent="0.25">
      <c r="A39" s="10">
        <v>28</v>
      </c>
      <c r="B39" s="19" t="s">
        <v>26</v>
      </c>
      <c r="C39" s="15" t="s">
        <v>15</v>
      </c>
      <c r="D39" s="20">
        <v>43061</v>
      </c>
      <c r="E39" s="16">
        <v>1000</v>
      </c>
      <c r="F39" s="21"/>
      <c r="G39" s="21">
        <v>1000</v>
      </c>
      <c r="H39" s="16">
        <f t="shared" si="0"/>
        <v>0</v>
      </c>
      <c r="I39" s="23" t="s">
        <v>89</v>
      </c>
    </row>
    <row r="40" spans="1:9" x14ac:dyDescent="0.25">
      <c r="A40" s="10">
        <v>29</v>
      </c>
      <c r="B40" s="19" t="s">
        <v>26</v>
      </c>
      <c r="C40" s="15" t="s">
        <v>15</v>
      </c>
      <c r="D40" s="20">
        <v>43096</v>
      </c>
      <c r="E40" s="16">
        <v>1290.75</v>
      </c>
      <c r="F40" s="21"/>
      <c r="G40" s="21"/>
      <c r="H40" s="16">
        <f t="shared" si="0"/>
        <v>1290.75</v>
      </c>
      <c r="I40" s="23"/>
    </row>
    <row r="41" spans="1:9" x14ac:dyDescent="0.25">
      <c r="A41" s="10">
        <v>30</v>
      </c>
      <c r="B41" s="19" t="s">
        <v>26</v>
      </c>
      <c r="C41" s="15" t="s">
        <v>15</v>
      </c>
      <c r="D41" s="20">
        <v>43110</v>
      </c>
      <c r="E41" s="16">
        <v>835.1</v>
      </c>
      <c r="F41" s="21"/>
      <c r="G41" s="21"/>
      <c r="H41" s="16">
        <f t="shared" si="0"/>
        <v>835.1</v>
      </c>
      <c r="I41" s="23"/>
    </row>
    <row r="42" spans="1:9" x14ac:dyDescent="0.25">
      <c r="A42" s="10">
        <v>31</v>
      </c>
      <c r="B42" s="19" t="s">
        <v>26</v>
      </c>
      <c r="C42" s="15" t="s">
        <v>15</v>
      </c>
      <c r="D42" s="20">
        <v>43117</v>
      </c>
      <c r="E42" s="16">
        <v>196.84</v>
      </c>
      <c r="F42" s="21"/>
      <c r="G42" s="21"/>
      <c r="H42" s="16">
        <f t="shared" si="0"/>
        <v>196.84</v>
      </c>
      <c r="I42" s="23"/>
    </row>
    <row r="43" spans="1:9" x14ac:dyDescent="0.25">
      <c r="A43" s="33"/>
      <c r="B43" s="34" t="s">
        <v>26</v>
      </c>
      <c r="C43" s="35" t="s">
        <v>15</v>
      </c>
      <c r="D43" s="36">
        <v>43124</v>
      </c>
      <c r="E43" s="37">
        <v>1237.5999999999999</v>
      </c>
      <c r="F43" s="38"/>
      <c r="G43" s="38"/>
      <c r="H43" s="37">
        <f t="shared" si="0"/>
        <v>1237.5999999999999</v>
      </c>
      <c r="I43" s="40"/>
    </row>
    <row r="44" spans="1:9" x14ac:dyDescent="0.25">
      <c r="A44" s="10">
        <v>32</v>
      </c>
      <c r="B44" s="19" t="s">
        <v>27</v>
      </c>
      <c r="C44" s="15" t="s">
        <v>15</v>
      </c>
      <c r="D44" s="20">
        <v>43109</v>
      </c>
      <c r="E44" s="16">
        <v>975.68000000000006</v>
      </c>
      <c r="F44" s="21">
        <v>500</v>
      </c>
      <c r="G44" s="21"/>
      <c r="H44" s="16">
        <f t="shared" si="0"/>
        <v>475.68000000000006</v>
      </c>
      <c r="I44" s="24"/>
    </row>
    <row r="45" spans="1:9" x14ac:dyDescent="0.25">
      <c r="A45" s="33"/>
      <c r="B45" s="34" t="s">
        <v>27</v>
      </c>
      <c r="C45" s="35" t="s">
        <v>15</v>
      </c>
      <c r="D45" s="36">
        <v>43123</v>
      </c>
      <c r="E45" s="37">
        <v>1102.56</v>
      </c>
      <c r="F45" s="38"/>
      <c r="G45" s="38"/>
      <c r="H45" s="37">
        <f t="shared" si="0"/>
        <v>1102.56</v>
      </c>
      <c r="I45" s="41"/>
    </row>
    <row r="46" spans="1:9" x14ac:dyDescent="0.25">
      <c r="A46" s="10">
        <v>33</v>
      </c>
      <c r="B46" s="19" t="s">
        <v>28</v>
      </c>
      <c r="C46" s="15" t="s">
        <v>15</v>
      </c>
      <c r="D46" s="20">
        <v>43102</v>
      </c>
      <c r="E46" s="16">
        <v>1050.67</v>
      </c>
      <c r="F46" s="21"/>
      <c r="G46" s="21"/>
      <c r="H46" s="16">
        <f t="shared" si="0"/>
        <v>1050.67</v>
      </c>
      <c r="I46" s="24"/>
    </row>
    <row r="47" spans="1:9" x14ac:dyDescent="0.25">
      <c r="A47" s="10">
        <v>34</v>
      </c>
      <c r="B47" s="19" t="s">
        <v>28</v>
      </c>
      <c r="C47" s="15" t="s">
        <v>15</v>
      </c>
      <c r="D47" s="20">
        <v>43116</v>
      </c>
      <c r="E47" s="16">
        <v>949.82</v>
      </c>
      <c r="F47" s="21"/>
      <c r="G47" s="21"/>
      <c r="H47" s="16">
        <f t="shared" si="0"/>
        <v>949.82</v>
      </c>
      <c r="I47" s="24"/>
    </row>
    <row r="48" spans="1:9" x14ac:dyDescent="0.25">
      <c r="A48" s="33"/>
      <c r="B48" s="34" t="s">
        <v>28</v>
      </c>
      <c r="C48" s="35" t="s">
        <v>15</v>
      </c>
      <c r="D48" s="36">
        <v>43123</v>
      </c>
      <c r="E48" s="37">
        <v>1338.4</v>
      </c>
      <c r="F48" s="38"/>
      <c r="G48" s="38"/>
      <c r="H48" s="37">
        <f t="shared" si="0"/>
        <v>1338.4</v>
      </c>
      <c r="I48" s="41"/>
    </row>
    <row r="49" spans="1:9" x14ac:dyDescent="0.25">
      <c r="A49" s="10">
        <v>35</v>
      </c>
      <c r="B49" s="19" t="s">
        <v>29</v>
      </c>
      <c r="C49" s="15" t="s">
        <v>15</v>
      </c>
      <c r="D49" s="20">
        <v>43102</v>
      </c>
      <c r="E49" s="16">
        <v>383.4</v>
      </c>
      <c r="F49" s="21">
        <v>383.4</v>
      </c>
      <c r="G49" s="21"/>
      <c r="H49" s="16">
        <f t="shared" si="0"/>
        <v>0</v>
      </c>
      <c r="I49" s="24"/>
    </row>
    <row r="50" spans="1:9" x14ac:dyDescent="0.25">
      <c r="A50" s="10">
        <v>36</v>
      </c>
      <c r="B50" s="19" t="s">
        <v>29</v>
      </c>
      <c r="C50" s="15" t="s">
        <v>15</v>
      </c>
      <c r="D50" s="20">
        <v>43109</v>
      </c>
      <c r="E50" s="16">
        <v>796.8</v>
      </c>
      <c r="F50" s="21"/>
      <c r="G50" s="21"/>
      <c r="H50" s="16">
        <f t="shared" si="0"/>
        <v>796.8</v>
      </c>
      <c r="I50" s="24"/>
    </row>
    <row r="51" spans="1:9" x14ac:dyDescent="0.25">
      <c r="A51" s="10">
        <v>37</v>
      </c>
      <c r="B51" s="19" t="s">
        <v>30</v>
      </c>
      <c r="C51" s="15" t="s">
        <v>15</v>
      </c>
      <c r="D51" s="20">
        <v>43094</v>
      </c>
      <c r="E51" s="16">
        <v>732.09999999999991</v>
      </c>
      <c r="F51" s="21">
        <v>732.1</v>
      </c>
      <c r="G51" s="21"/>
      <c r="H51" s="16">
        <f t="shared" si="0"/>
        <v>-1.1368683772161603E-13</v>
      </c>
      <c r="I51" s="24"/>
    </row>
    <row r="52" spans="1:9" x14ac:dyDescent="0.25">
      <c r="A52" s="10">
        <v>38</v>
      </c>
      <c r="B52" s="19" t="s">
        <v>30</v>
      </c>
      <c r="C52" s="15" t="s">
        <v>15</v>
      </c>
      <c r="D52" s="20">
        <v>43101</v>
      </c>
      <c r="E52" s="16">
        <v>444.5</v>
      </c>
      <c r="F52" s="21"/>
      <c r="G52" s="21"/>
      <c r="H52" s="16">
        <f t="shared" si="0"/>
        <v>444.5</v>
      </c>
      <c r="I52" s="24"/>
    </row>
    <row r="53" spans="1:9" x14ac:dyDescent="0.25">
      <c r="A53" s="33"/>
      <c r="B53" s="34" t="s">
        <v>30</v>
      </c>
      <c r="C53" s="35" t="s">
        <v>15</v>
      </c>
      <c r="D53" s="36">
        <v>43122</v>
      </c>
      <c r="E53" s="37">
        <v>563.04999999999995</v>
      </c>
      <c r="F53" s="38"/>
      <c r="G53" s="38"/>
      <c r="H53" s="37">
        <f t="shared" si="0"/>
        <v>563.04999999999995</v>
      </c>
      <c r="I53" s="41"/>
    </row>
    <row r="54" spans="1:9" ht="14.25" customHeight="1" x14ac:dyDescent="0.25">
      <c r="A54" s="10">
        <v>39</v>
      </c>
      <c r="B54" s="19" t="s">
        <v>34</v>
      </c>
      <c r="C54" s="15" t="s">
        <v>15</v>
      </c>
      <c r="D54" s="20">
        <v>43073</v>
      </c>
      <c r="E54" s="16">
        <v>500</v>
      </c>
      <c r="F54" s="21">
        <v>500</v>
      </c>
      <c r="G54" s="21"/>
      <c r="H54" s="16">
        <f t="shared" si="0"/>
        <v>0</v>
      </c>
      <c r="I54" s="24"/>
    </row>
    <row r="55" spans="1:9" ht="14.25" customHeight="1" x14ac:dyDescent="0.25">
      <c r="A55" s="10">
        <v>40</v>
      </c>
      <c r="B55" s="19" t="s">
        <v>34</v>
      </c>
      <c r="C55" s="15" t="s">
        <v>15</v>
      </c>
      <c r="D55" s="20">
        <v>43094</v>
      </c>
      <c r="E55" s="16">
        <v>1200.6500000000001</v>
      </c>
      <c r="F55" s="21"/>
      <c r="G55" s="21"/>
      <c r="H55" s="16">
        <f t="shared" si="0"/>
        <v>1200.6500000000001</v>
      </c>
      <c r="I55" s="24"/>
    </row>
    <row r="56" spans="1:9" ht="14.25" customHeight="1" x14ac:dyDescent="0.25">
      <c r="A56" s="10">
        <v>41</v>
      </c>
      <c r="B56" s="19" t="s">
        <v>34</v>
      </c>
      <c r="C56" s="15" t="s">
        <v>15</v>
      </c>
      <c r="D56" s="20">
        <v>43101</v>
      </c>
      <c r="E56" s="16">
        <v>1302.08</v>
      </c>
      <c r="F56" s="21"/>
      <c r="G56" s="21"/>
      <c r="H56" s="16">
        <f t="shared" si="0"/>
        <v>1302.08</v>
      </c>
      <c r="I56" s="24"/>
    </row>
    <row r="57" spans="1:9" ht="14.25" customHeight="1" x14ac:dyDescent="0.25">
      <c r="A57" s="10">
        <v>42</v>
      </c>
      <c r="B57" s="19" t="s">
        <v>34</v>
      </c>
      <c r="C57" s="15" t="s">
        <v>15</v>
      </c>
      <c r="D57" s="20">
        <v>43108</v>
      </c>
      <c r="E57" s="16">
        <v>763.8</v>
      </c>
      <c r="F57" s="21"/>
      <c r="G57" s="21"/>
      <c r="H57" s="16">
        <f t="shared" si="0"/>
        <v>763.8</v>
      </c>
      <c r="I57" s="24"/>
    </row>
    <row r="58" spans="1:9" ht="14.25" customHeight="1" x14ac:dyDescent="0.25">
      <c r="A58" s="33"/>
      <c r="B58" s="34" t="s">
        <v>34</v>
      </c>
      <c r="C58" s="35" t="s">
        <v>15</v>
      </c>
      <c r="D58" s="36">
        <v>43122</v>
      </c>
      <c r="E58" s="37">
        <v>413.12</v>
      </c>
      <c r="F58" s="38"/>
      <c r="G58" s="38"/>
      <c r="H58" s="37">
        <f t="shared" si="0"/>
        <v>413.12</v>
      </c>
      <c r="I58" s="41"/>
    </row>
    <row r="59" spans="1:9" x14ac:dyDescent="0.25">
      <c r="A59" s="10">
        <v>43</v>
      </c>
      <c r="B59" s="19" t="s">
        <v>35</v>
      </c>
      <c r="C59" s="15" t="s">
        <v>15</v>
      </c>
      <c r="D59" s="20">
        <v>43115</v>
      </c>
      <c r="E59" s="16">
        <v>405.4</v>
      </c>
      <c r="F59" s="21"/>
      <c r="G59" s="21">
        <v>405.4</v>
      </c>
      <c r="H59" s="16">
        <f t="shared" si="0"/>
        <v>0</v>
      </c>
      <c r="I59" s="24" t="s">
        <v>90</v>
      </c>
    </row>
    <row r="60" spans="1:9" x14ac:dyDescent="0.25">
      <c r="A60" s="33"/>
      <c r="B60" s="34" t="s">
        <v>35</v>
      </c>
      <c r="C60" s="35" t="s">
        <v>15</v>
      </c>
      <c r="D60" s="36">
        <v>43122</v>
      </c>
      <c r="E60" s="37">
        <v>275.94</v>
      </c>
      <c r="F60" s="38"/>
      <c r="G60" s="38"/>
      <c r="H60" s="37">
        <f t="shared" si="0"/>
        <v>275.94</v>
      </c>
      <c r="I60" s="41"/>
    </row>
    <row r="61" spans="1:9" x14ac:dyDescent="0.25">
      <c r="A61" s="10">
        <v>44</v>
      </c>
      <c r="B61" s="19" t="s">
        <v>38</v>
      </c>
      <c r="C61" s="15" t="s">
        <v>15</v>
      </c>
      <c r="D61" s="20">
        <v>43115</v>
      </c>
      <c r="E61" s="16">
        <v>686.92</v>
      </c>
      <c r="F61" s="21">
        <v>686.92</v>
      </c>
      <c r="G61" s="21"/>
      <c r="H61" s="16">
        <f t="shared" si="0"/>
        <v>0</v>
      </c>
      <c r="I61" s="24"/>
    </row>
    <row r="62" spans="1:9" x14ac:dyDescent="0.25">
      <c r="A62" s="33"/>
      <c r="B62" s="34" t="s">
        <v>38</v>
      </c>
      <c r="C62" s="35" t="s">
        <v>15</v>
      </c>
      <c r="D62" s="36">
        <v>43122</v>
      </c>
      <c r="E62" s="37">
        <v>235.6</v>
      </c>
      <c r="F62" s="38"/>
      <c r="G62" s="38"/>
      <c r="H62" s="37">
        <f t="shared" si="0"/>
        <v>235.6</v>
      </c>
      <c r="I62" s="41"/>
    </row>
    <row r="63" spans="1:9" x14ac:dyDescent="0.25">
      <c r="A63" s="10">
        <v>45</v>
      </c>
      <c r="B63" s="19" t="s">
        <v>39</v>
      </c>
      <c r="C63" s="15" t="s">
        <v>15</v>
      </c>
      <c r="D63" s="20">
        <v>43080</v>
      </c>
      <c r="E63" s="16">
        <v>1251.32</v>
      </c>
      <c r="F63" s="21">
        <v>400</v>
      </c>
      <c r="G63" s="21"/>
      <c r="H63" s="16">
        <f t="shared" si="0"/>
        <v>851.31999999999994</v>
      </c>
      <c r="I63" s="24"/>
    </row>
    <row r="64" spans="1:9" x14ac:dyDescent="0.25">
      <c r="A64" s="10">
        <v>46</v>
      </c>
      <c r="B64" s="19" t="s">
        <v>40</v>
      </c>
      <c r="C64" s="15" t="s">
        <v>15</v>
      </c>
      <c r="D64" s="20">
        <v>43115</v>
      </c>
      <c r="E64" s="16">
        <v>382.5</v>
      </c>
      <c r="F64" s="21">
        <v>382.5</v>
      </c>
      <c r="G64" s="21"/>
      <c r="H64" s="16">
        <f t="shared" si="0"/>
        <v>0</v>
      </c>
      <c r="I64" s="24"/>
    </row>
    <row r="65" spans="1:9" x14ac:dyDescent="0.25">
      <c r="A65" s="33"/>
      <c r="B65" s="34" t="s">
        <v>40</v>
      </c>
      <c r="C65" s="35" t="s">
        <v>15</v>
      </c>
      <c r="D65" s="36">
        <v>43122</v>
      </c>
      <c r="E65" s="37">
        <v>949.6</v>
      </c>
      <c r="F65" s="38"/>
      <c r="G65" s="38"/>
      <c r="H65" s="37">
        <f t="shared" si="0"/>
        <v>949.6</v>
      </c>
      <c r="I65" s="41"/>
    </row>
    <row r="66" spans="1:9" x14ac:dyDescent="0.25">
      <c r="A66" s="10">
        <v>47</v>
      </c>
      <c r="B66" s="19" t="s">
        <v>41</v>
      </c>
      <c r="C66" s="15" t="s">
        <v>15</v>
      </c>
      <c r="D66" s="20">
        <v>43096</v>
      </c>
      <c r="E66" s="16">
        <v>337.19999999999982</v>
      </c>
      <c r="F66" s="21">
        <v>337.2</v>
      </c>
      <c r="G66" s="21"/>
      <c r="H66" s="16">
        <f t="shared" si="0"/>
        <v>-1.7053025658242404E-13</v>
      </c>
      <c r="I66" s="24"/>
    </row>
    <row r="67" spans="1:9" x14ac:dyDescent="0.25">
      <c r="A67" s="10">
        <v>48</v>
      </c>
      <c r="B67" s="19" t="s">
        <v>41</v>
      </c>
      <c r="C67" s="15" t="s">
        <v>15</v>
      </c>
      <c r="D67" s="20">
        <v>43103</v>
      </c>
      <c r="E67" s="16">
        <v>1336.35</v>
      </c>
      <c r="F67" s="21">
        <v>328.8</v>
      </c>
      <c r="G67" s="21"/>
      <c r="H67" s="16">
        <f t="shared" si="0"/>
        <v>1007.55</v>
      </c>
      <c r="I67" s="24"/>
    </row>
    <row r="68" spans="1:9" x14ac:dyDescent="0.25">
      <c r="A68" s="10">
        <v>49</v>
      </c>
      <c r="B68" s="19" t="s">
        <v>41</v>
      </c>
      <c r="C68" s="15" t="s">
        <v>15</v>
      </c>
      <c r="D68" s="20">
        <v>43117</v>
      </c>
      <c r="E68" s="16">
        <v>334</v>
      </c>
      <c r="F68" s="21">
        <v>334</v>
      </c>
      <c r="G68" s="21"/>
      <c r="H68" s="16">
        <f t="shared" si="0"/>
        <v>0</v>
      </c>
      <c r="I68" s="24"/>
    </row>
    <row r="69" spans="1:9" x14ac:dyDescent="0.25">
      <c r="A69" s="33"/>
      <c r="B69" s="34" t="s">
        <v>41</v>
      </c>
      <c r="C69" s="35" t="s">
        <v>15</v>
      </c>
      <c r="D69" s="36">
        <v>43124</v>
      </c>
      <c r="E69" s="37">
        <v>545.79999999999995</v>
      </c>
      <c r="F69" s="38"/>
      <c r="G69" s="38"/>
      <c r="H69" s="37">
        <f t="shared" si="0"/>
        <v>545.79999999999995</v>
      </c>
      <c r="I69" s="41"/>
    </row>
    <row r="70" spans="1:9" x14ac:dyDescent="0.25">
      <c r="A70" s="10">
        <v>50</v>
      </c>
      <c r="B70" s="19" t="s">
        <v>42</v>
      </c>
      <c r="C70" s="15" t="s">
        <v>15</v>
      </c>
      <c r="D70" s="20">
        <v>43116</v>
      </c>
      <c r="E70" s="16">
        <v>1355.36</v>
      </c>
      <c r="F70" s="21">
        <v>1355.36</v>
      </c>
      <c r="G70" s="21"/>
      <c r="H70" s="16">
        <f t="shared" ref="H70:H119" si="1">E70-F70-G70</f>
        <v>0</v>
      </c>
      <c r="I70" s="24"/>
    </row>
    <row r="71" spans="1:9" x14ac:dyDescent="0.25">
      <c r="A71" s="33"/>
      <c r="B71" s="34" t="s">
        <v>42</v>
      </c>
      <c r="C71" s="35" t="s">
        <v>15</v>
      </c>
      <c r="D71" s="36">
        <v>43123</v>
      </c>
      <c r="E71" s="37">
        <v>1035.5999999999999</v>
      </c>
      <c r="F71" s="38"/>
      <c r="G71" s="38"/>
      <c r="H71" s="37">
        <f t="shared" si="1"/>
        <v>1035.5999999999999</v>
      </c>
      <c r="I71" s="41"/>
    </row>
    <row r="72" spans="1:9" x14ac:dyDescent="0.25">
      <c r="A72" s="10">
        <v>51</v>
      </c>
      <c r="B72" s="19" t="s">
        <v>43</v>
      </c>
      <c r="C72" s="15" t="s">
        <v>15</v>
      </c>
      <c r="D72" s="20">
        <v>43115</v>
      </c>
      <c r="E72" s="16">
        <v>1683.4</v>
      </c>
      <c r="F72" s="21"/>
      <c r="G72" s="21"/>
      <c r="H72" s="16">
        <f t="shared" si="1"/>
        <v>1683.4</v>
      </c>
      <c r="I72" s="24"/>
    </row>
    <row r="73" spans="1:9" x14ac:dyDescent="0.25">
      <c r="A73" s="10">
        <v>52</v>
      </c>
      <c r="B73" s="19" t="s">
        <v>44</v>
      </c>
      <c r="C73" s="15" t="s">
        <v>15</v>
      </c>
      <c r="D73" s="20">
        <v>43110</v>
      </c>
      <c r="E73" s="16">
        <v>2861.38</v>
      </c>
      <c r="F73" s="21"/>
      <c r="G73" s="21"/>
      <c r="H73" s="16">
        <f t="shared" si="1"/>
        <v>2861.38</v>
      </c>
      <c r="I73" s="24"/>
    </row>
    <row r="74" spans="1:9" x14ac:dyDescent="0.25">
      <c r="A74" s="10">
        <v>53</v>
      </c>
      <c r="B74" s="19" t="s">
        <v>67</v>
      </c>
      <c r="C74" s="15" t="s">
        <v>15</v>
      </c>
      <c r="D74" s="20">
        <v>43117</v>
      </c>
      <c r="E74" s="16">
        <v>373.31</v>
      </c>
      <c r="F74" s="21"/>
      <c r="G74" s="21"/>
      <c r="H74" s="16">
        <f t="shared" si="1"/>
        <v>373.31</v>
      </c>
      <c r="I74" s="24"/>
    </row>
    <row r="75" spans="1:9" x14ac:dyDescent="0.25">
      <c r="A75" s="10">
        <v>54</v>
      </c>
      <c r="B75" s="19" t="s">
        <v>32</v>
      </c>
      <c r="C75" s="15" t="s">
        <v>15</v>
      </c>
      <c r="D75" s="20">
        <v>43117</v>
      </c>
      <c r="E75" s="16">
        <v>574.72</v>
      </c>
      <c r="F75" s="21"/>
      <c r="G75" s="21"/>
      <c r="H75" s="16">
        <f t="shared" si="1"/>
        <v>574.72</v>
      </c>
      <c r="I75" s="24"/>
    </row>
    <row r="76" spans="1:9" x14ac:dyDescent="0.25">
      <c r="A76" s="33"/>
      <c r="B76" s="34" t="s">
        <v>32</v>
      </c>
      <c r="C76" s="35" t="s">
        <v>15</v>
      </c>
      <c r="D76" s="36">
        <v>43124</v>
      </c>
      <c r="E76" s="37">
        <v>580.1</v>
      </c>
      <c r="F76" s="38"/>
      <c r="G76" s="38"/>
      <c r="H76" s="37">
        <f t="shared" si="1"/>
        <v>580.1</v>
      </c>
      <c r="I76" s="41"/>
    </row>
    <row r="77" spans="1:9" x14ac:dyDescent="0.25">
      <c r="A77" s="10">
        <v>55</v>
      </c>
      <c r="B77" s="19" t="s">
        <v>78</v>
      </c>
      <c r="C77" s="15" t="s">
        <v>15</v>
      </c>
      <c r="D77" s="20">
        <v>43117</v>
      </c>
      <c r="E77" s="16">
        <v>1387.3</v>
      </c>
      <c r="F77" s="21">
        <v>1387.3</v>
      </c>
      <c r="G77" s="21"/>
      <c r="H77" s="16">
        <f t="shared" si="1"/>
        <v>0</v>
      </c>
      <c r="I77" s="24"/>
    </row>
    <row r="78" spans="1:9" x14ac:dyDescent="0.25">
      <c r="A78" s="10">
        <v>56</v>
      </c>
      <c r="B78" s="19" t="s">
        <v>79</v>
      </c>
      <c r="C78" s="15" t="s">
        <v>15</v>
      </c>
      <c r="D78" s="20">
        <v>43115</v>
      </c>
      <c r="E78" s="16">
        <v>1358.42</v>
      </c>
      <c r="F78" s="21">
        <v>732.42</v>
      </c>
      <c r="G78" s="21"/>
      <c r="H78" s="16">
        <f t="shared" si="1"/>
        <v>626.00000000000011</v>
      </c>
      <c r="I78" s="24"/>
    </row>
    <row r="79" spans="1:9" x14ac:dyDescent="0.25">
      <c r="A79" s="33"/>
      <c r="B79" s="34" t="s">
        <v>68</v>
      </c>
      <c r="C79" s="35" t="s">
        <v>15</v>
      </c>
      <c r="D79" s="36">
        <v>43124</v>
      </c>
      <c r="E79" s="37">
        <v>655.7</v>
      </c>
      <c r="F79" s="38"/>
      <c r="G79" s="38"/>
      <c r="H79" s="37">
        <f t="shared" si="1"/>
        <v>655.7</v>
      </c>
      <c r="I79" s="41"/>
    </row>
    <row r="80" spans="1:9" x14ac:dyDescent="0.25">
      <c r="A80" s="33"/>
      <c r="B80" s="34" t="s">
        <v>33</v>
      </c>
      <c r="C80" s="35" t="s">
        <v>15</v>
      </c>
      <c r="D80" s="36">
        <v>43124</v>
      </c>
      <c r="E80" s="37">
        <v>1839.25</v>
      </c>
      <c r="F80" s="38"/>
      <c r="G80" s="38"/>
      <c r="H80" s="37">
        <f t="shared" si="1"/>
        <v>1839.25</v>
      </c>
      <c r="I80" s="41"/>
    </row>
    <row r="81" spans="1:9" x14ac:dyDescent="0.25">
      <c r="A81" s="33"/>
      <c r="B81" s="34" t="s">
        <v>87</v>
      </c>
      <c r="C81" s="35" t="s">
        <v>15</v>
      </c>
      <c r="D81" s="36">
        <v>43122</v>
      </c>
      <c r="E81" s="37">
        <v>5039.04</v>
      </c>
      <c r="F81" s="38"/>
      <c r="G81" s="38"/>
      <c r="H81" s="37">
        <f t="shared" si="1"/>
        <v>5039.04</v>
      </c>
      <c r="I81" s="41"/>
    </row>
    <row r="82" spans="1:9" x14ac:dyDescent="0.25">
      <c r="A82" s="10">
        <v>57</v>
      </c>
      <c r="B82" s="19" t="s">
        <v>45</v>
      </c>
      <c r="C82" s="15" t="s">
        <v>46</v>
      </c>
      <c r="D82" s="20"/>
      <c r="E82" s="16">
        <v>2550</v>
      </c>
      <c r="F82" s="21"/>
      <c r="G82" s="21"/>
      <c r="H82" s="16">
        <f t="shared" si="1"/>
        <v>2550</v>
      </c>
      <c r="I82" s="22"/>
    </row>
    <row r="83" spans="1:9" x14ac:dyDescent="0.25">
      <c r="A83" s="10">
        <v>58</v>
      </c>
      <c r="B83" s="19" t="s">
        <v>47</v>
      </c>
      <c r="C83" s="15" t="s">
        <v>46</v>
      </c>
      <c r="D83" s="20">
        <v>43105</v>
      </c>
      <c r="E83" s="16">
        <v>2200.0100000000002</v>
      </c>
      <c r="F83" s="21"/>
      <c r="G83" s="21"/>
      <c r="H83" s="16">
        <f t="shared" si="1"/>
        <v>2200.0100000000002</v>
      </c>
      <c r="I83" s="22"/>
    </row>
    <row r="84" spans="1:9" x14ac:dyDescent="0.25">
      <c r="A84" s="10">
        <v>59</v>
      </c>
      <c r="B84" s="19" t="s">
        <v>47</v>
      </c>
      <c r="C84" s="15" t="s">
        <v>46</v>
      </c>
      <c r="D84" s="20">
        <v>43112</v>
      </c>
      <c r="E84" s="16">
        <v>1006.4</v>
      </c>
      <c r="F84" s="21">
        <v>1006.4</v>
      </c>
      <c r="G84" s="21"/>
      <c r="H84" s="16">
        <f t="shared" si="1"/>
        <v>0</v>
      </c>
      <c r="I84" s="22"/>
    </row>
    <row r="85" spans="1:9" x14ac:dyDescent="0.25">
      <c r="A85" s="33"/>
      <c r="B85" s="34" t="s">
        <v>47</v>
      </c>
      <c r="C85" s="35" t="s">
        <v>46</v>
      </c>
      <c r="D85" s="36">
        <v>43126</v>
      </c>
      <c r="E85" s="37">
        <v>1040.9000000000001</v>
      </c>
      <c r="F85" s="38"/>
      <c r="G85" s="38"/>
      <c r="H85" s="37">
        <f t="shared" si="1"/>
        <v>1040.9000000000001</v>
      </c>
      <c r="I85" s="39"/>
    </row>
    <row r="86" spans="1:9" x14ac:dyDescent="0.25">
      <c r="A86" s="10">
        <v>60</v>
      </c>
      <c r="B86" s="19" t="s">
        <v>48</v>
      </c>
      <c r="C86" s="15" t="s">
        <v>46</v>
      </c>
      <c r="D86" s="20">
        <v>43090</v>
      </c>
      <c r="E86" s="16">
        <v>9148.34</v>
      </c>
      <c r="F86" s="21"/>
      <c r="G86" s="21"/>
      <c r="H86" s="16">
        <f t="shared" si="1"/>
        <v>9148.34</v>
      </c>
      <c r="I86" s="22"/>
    </row>
    <row r="87" spans="1:9" x14ac:dyDescent="0.25">
      <c r="A87" s="10">
        <v>61</v>
      </c>
      <c r="B87" s="19" t="s">
        <v>48</v>
      </c>
      <c r="C87" s="15" t="s">
        <v>46</v>
      </c>
      <c r="D87" s="20">
        <v>43097</v>
      </c>
      <c r="E87" s="16">
        <v>9074.52</v>
      </c>
      <c r="F87" s="21"/>
      <c r="G87" s="21"/>
      <c r="H87" s="16">
        <f t="shared" si="1"/>
        <v>9074.52</v>
      </c>
      <c r="I87" s="22"/>
    </row>
    <row r="88" spans="1:9" x14ac:dyDescent="0.25">
      <c r="A88" s="10">
        <v>62</v>
      </c>
      <c r="B88" s="19" t="s">
        <v>48</v>
      </c>
      <c r="C88" s="15" t="s">
        <v>46</v>
      </c>
      <c r="D88" s="20">
        <v>43104</v>
      </c>
      <c r="E88" s="16">
        <v>3349.6</v>
      </c>
      <c r="F88" s="21"/>
      <c r="G88" s="21"/>
      <c r="H88" s="16">
        <f t="shared" si="1"/>
        <v>3349.6</v>
      </c>
      <c r="I88" s="22"/>
    </row>
    <row r="89" spans="1:9" x14ac:dyDescent="0.25">
      <c r="A89" s="10">
        <v>63</v>
      </c>
      <c r="B89" s="19" t="s">
        <v>48</v>
      </c>
      <c r="C89" s="15" t="s">
        <v>46</v>
      </c>
      <c r="D89" s="20">
        <v>43111</v>
      </c>
      <c r="E89" s="16">
        <v>6040.28</v>
      </c>
      <c r="F89" s="21"/>
      <c r="G89" s="21"/>
      <c r="H89" s="16">
        <f t="shared" si="1"/>
        <v>6040.28</v>
      </c>
      <c r="I89" s="22"/>
    </row>
    <row r="90" spans="1:9" x14ac:dyDescent="0.25">
      <c r="A90" s="10">
        <v>64</v>
      </c>
      <c r="B90" s="19" t="s">
        <v>48</v>
      </c>
      <c r="C90" s="15" t="s">
        <v>46</v>
      </c>
      <c r="D90" s="20">
        <v>43118</v>
      </c>
      <c r="E90" s="16">
        <v>6788.26</v>
      </c>
      <c r="F90" s="21"/>
      <c r="G90" s="21"/>
      <c r="H90" s="16">
        <f t="shared" si="1"/>
        <v>6788.26</v>
      </c>
      <c r="I90" s="22"/>
    </row>
    <row r="91" spans="1:9" x14ac:dyDescent="0.25">
      <c r="A91" s="33"/>
      <c r="B91" s="34" t="s">
        <v>48</v>
      </c>
      <c r="C91" s="35" t="s">
        <v>46</v>
      </c>
      <c r="D91" s="36">
        <v>43125</v>
      </c>
      <c r="E91" s="37">
        <v>11661.3</v>
      </c>
      <c r="F91" s="38"/>
      <c r="G91" s="38"/>
      <c r="H91" s="37">
        <f t="shared" si="1"/>
        <v>11661.3</v>
      </c>
      <c r="I91" s="39"/>
    </row>
    <row r="92" spans="1:9" x14ac:dyDescent="0.25">
      <c r="A92" s="10">
        <v>65</v>
      </c>
      <c r="B92" s="19" t="s">
        <v>49</v>
      </c>
      <c r="C92" s="15" t="s">
        <v>46</v>
      </c>
      <c r="D92" s="20">
        <v>43097</v>
      </c>
      <c r="E92" s="16">
        <v>3856.05</v>
      </c>
      <c r="F92" s="21">
        <v>1100</v>
      </c>
      <c r="G92" s="21"/>
      <c r="H92" s="16">
        <f t="shared" si="1"/>
        <v>2756.05</v>
      </c>
      <c r="I92" s="22"/>
    </row>
    <row r="93" spans="1:9" x14ac:dyDescent="0.25">
      <c r="A93" s="10">
        <v>66</v>
      </c>
      <c r="B93" s="19" t="s">
        <v>49</v>
      </c>
      <c r="C93" s="15" t="s">
        <v>46</v>
      </c>
      <c r="D93" s="20">
        <v>43111</v>
      </c>
      <c r="E93" s="16">
        <v>900.82</v>
      </c>
      <c r="F93" s="21">
        <v>900.82</v>
      </c>
      <c r="G93" s="21"/>
      <c r="H93" s="16">
        <f t="shared" si="1"/>
        <v>0</v>
      </c>
      <c r="I93" s="22"/>
    </row>
    <row r="94" spans="1:9" x14ac:dyDescent="0.25">
      <c r="A94" s="10">
        <v>67</v>
      </c>
      <c r="B94" s="19" t="s">
        <v>49</v>
      </c>
      <c r="C94" s="15" t="s">
        <v>46</v>
      </c>
      <c r="D94" s="20">
        <v>43119</v>
      </c>
      <c r="E94" s="16">
        <v>2550.94</v>
      </c>
      <c r="F94" s="21"/>
      <c r="G94" s="21"/>
      <c r="H94" s="16">
        <f t="shared" si="1"/>
        <v>2550.94</v>
      </c>
      <c r="I94" s="22"/>
    </row>
    <row r="95" spans="1:9" x14ac:dyDescent="0.25">
      <c r="A95" s="33"/>
      <c r="B95" s="34" t="s">
        <v>49</v>
      </c>
      <c r="C95" s="35" t="s">
        <v>46</v>
      </c>
      <c r="D95" s="36">
        <v>43125</v>
      </c>
      <c r="E95" s="37">
        <v>1545.59</v>
      </c>
      <c r="F95" s="38"/>
      <c r="G95" s="38"/>
      <c r="H95" s="37">
        <f t="shared" si="1"/>
        <v>1545.59</v>
      </c>
      <c r="I95" s="39"/>
    </row>
    <row r="96" spans="1:9" x14ac:dyDescent="0.25">
      <c r="A96" s="10">
        <v>68</v>
      </c>
      <c r="B96" s="19" t="s">
        <v>50</v>
      </c>
      <c r="C96" s="15" t="s">
        <v>46</v>
      </c>
      <c r="D96" s="20">
        <v>43118</v>
      </c>
      <c r="E96" s="16">
        <v>628.09</v>
      </c>
      <c r="F96" s="21">
        <v>500</v>
      </c>
      <c r="G96" s="21"/>
      <c r="H96" s="16">
        <f t="shared" si="1"/>
        <v>128.09000000000003</v>
      </c>
      <c r="I96" s="24"/>
    </row>
    <row r="97" spans="1:9" x14ac:dyDescent="0.25">
      <c r="A97" s="10">
        <v>69</v>
      </c>
      <c r="B97" s="19" t="s">
        <v>53</v>
      </c>
      <c r="C97" s="15" t="s">
        <v>46</v>
      </c>
      <c r="D97" s="20">
        <v>43091</v>
      </c>
      <c r="E97" s="16">
        <v>927.73</v>
      </c>
      <c r="F97" s="21">
        <v>600</v>
      </c>
      <c r="G97" s="21"/>
      <c r="H97" s="16">
        <f t="shared" si="1"/>
        <v>327.73</v>
      </c>
      <c r="I97" s="24"/>
    </row>
    <row r="98" spans="1:9" x14ac:dyDescent="0.25">
      <c r="A98" s="10">
        <v>70</v>
      </c>
      <c r="B98" s="19" t="s">
        <v>53</v>
      </c>
      <c r="C98" s="15" t="s">
        <v>46</v>
      </c>
      <c r="D98" s="20">
        <v>43091</v>
      </c>
      <c r="E98" s="16">
        <v>2768.89</v>
      </c>
      <c r="F98" s="21"/>
      <c r="G98" s="21"/>
      <c r="H98" s="16">
        <f t="shared" si="1"/>
        <v>2768.89</v>
      </c>
      <c r="I98" s="24"/>
    </row>
    <row r="99" spans="1:9" x14ac:dyDescent="0.25">
      <c r="A99" s="33"/>
      <c r="B99" s="34" t="s">
        <v>53</v>
      </c>
      <c r="C99" s="35" t="s">
        <v>46</v>
      </c>
      <c r="D99" s="36">
        <v>43126</v>
      </c>
      <c r="E99" s="37">
        <v>1737.42</v>
      </c>
      <c r="F99" s="38"/>
      <c r="G99" s="38"/>
      <c r="H99" s="37">
        <f t="shared" si="1"/>
        <v>1737.42</v>
      </c>
      <c r="I99" s="41"/>
    </row>
    <row r="100" spans="1:9" x14ac:dyDescent="0.25">
      <c r="A100" s="10">
        <v>71</v>
      </c>
      <c r="B100" s="19" t="s">
        <v>54</v>
      </c>
      <c r="C100" s="15" t="s">
        <v>46</v>
      </c>
      <c r="D100" s="20">
        <v>43084</v>
      </c>
      <c r="E100" s="16">
        <v>1785.8000000000002</v>
      </c>
      <c r="F100" s="21">
        <v>1785.8</v>
      </c>
      <c r="G100" s="21"/>
      <c r="H100" s="16">
        <f t="shared" si="1"/>
        <v>2.2737367544323206E-13</v>
      </c>
      <c r="I100" s="24"/>
    </row>
    <row r="101" spans="1:9" x14ac:dyDescent="0.25">
      <c r="A101" s="10">
        <v>72</v>
      </c>
      <c r="B101" s="19" t="s">
        <v>54</v>
      </c>
      <c r="C101" s="15" t="s">
        <v>46</v>
      </c>
      <c r="D101" s="20">
        <v>43119</v>
      </c>
      <c r="E101" s="16">
        <v>2443.1999999999998</v>
      </c>
      <c r="F101" s="21"/>
      <c r="G101" s="21"/>
      <c r="H101" s="16">
        <f t="shared" si="1"/>
        <v>2443.1999999999998</v>
      </c>
      <c r="I101" s="24"/>
    </row>
    <row r="102" spans="1:9" ht="13.5" customHeight="1" x14ac:dyDescent="0.25">
      <c r="A102" s="10">
        <v>73</v>
      </c>
      <c r="B102" s="19" t="s">
        <v>55</v>
      </c>
      <c r="C102" s="15" t="s">
        <v>46</v>
      </c>
      <c r="D102" s="20">
        <v>43119</v>
      </c>
      <c r="E102" s="16">
        <v>1393.5</v>
      </c>
      <c r="F102" s="21">
        <v>1393.5</v>
      </c>
      <c r="G102" s="21"/>
      <c r="H102" s="16">
        <f t="shared" si="1"/>
        <v>0</v>
      </c>
      <c r="I102" s="24"/>
    </row>
    <row r="103" spans="1:9" ht="13.5" customHeight="1" x14ac:dyDescent="0.25">
      <c r="A103" s="33"/>
      <c r="B103" s="34" t="s">
        <v>55</v>
      </c>
      <c r="C103" s="35" t="s">
        <v>46</v>
      </c>
      <c r="D103" s="36">
        <v>43126</v>
      </c>
      <c r="E103" s="37">
        <v>1289.92</v>
      </c>
      <c r="F103" s="38"/>
      <c r="G103" s="38"/>
      <c r="H103" s="37">
        <f t="shared" si="1"/>
        <v>1289.92</v>
      </c>
      <c r="I103" s="41"/>
    </row>
    <row r="104" spans="1:9" x14ac:dyDescent="0.25">
      <c r="A104" s="10">
        <v>74</v>
      </c>
      <c r="B104" s="19" t="s">
        <v>57</v>
      </c>
      <c r="C104" s="15" t="s">
        <v>46</v>
      </c>
      <c r="D104" s="20">
        <v>43105</v>
      </c>
      <c r="E104" s="16">
        <v>999.99999999999989</v>
      </c>
      <c r="F104" s="21">
        <v>750</v>
      </c>
      <c r="G104" s="21"/>
      <c r="H104" s="16">
        <f t="shared" si="1"/>
        <v>249.99999999999989</v>
      </c>
      <c r="I104" s="24"/>
    </row>
    <row r="105" spans="1:9" x14ac:dyDescent="0.25">
      <c r="A105" s="33"/>
      <c r="B105" s="34" t="s">
        <v>57</v>
      </c>
      <c r="C105" s="35" t="s">
        <v>46</v>
      </c>
      <c r="D105" s="36">
        <v>43126</v>
      </c>
      <c r="E105" s="37">
        <v>1551.45</v>
      </c>
      <c r="F105" s="38"/>
      <c r="G105" s="38"/>
      <c r="H105" s="37">
        <f t="shared" si="1"/>
        <v>1551.45</v>
      </c>
      <c r="I105" s="41"/>
    </row>
    <row r="106" spans="1:9" x14ac:dyDescent="0.25">
      <c r="A106" s="10">
        <v>75</v>
      </c>
      <c r="B106" s="19" t="s">
        <v>58</v>
      </c>
      <c r="C106" s="15" t="s">
        <v>46</v>
      </c>
      <c r="D106" s="20">
        <v>43090</v>
      </c>
      <c r="E106" s="16">
        <v>1276.3399999999999</v>
      </c>
      <c r="F106" s="21"/>
      <c r="G106" s="21">
        <v>1276.3399999999999</v>
      </c>
      <c r="H106" s="16">
        <f t="shared" si="1"/>
        <v>0</v>
      </c>
      <c r="I106" s="24" t="s">
        <v>91</v>
      </c>
    </row>
    <row r="107" spans="1:9" x14ac:dyDescent="0.25">
      <c r="A107" s="10">
        <v>76</v>
      </c>
      <c r="B107" s="19" t="s">
        <v>58</v>
      </c>
      <c r="C107" s="15" t="s">
        <v>46</v>
      </c>
      <c r="D107" s="20">
        <v>43119</v>
      </c>
      <c r="E107" s="16">
        <v>987.35</v>
      </c>
      <c r="F107" s="21"/>
      <c r="G107" s="21"/>
      <c r="H107" s="16">
        <f t="shared" si="1"/>
        <v>987.35</v>
      </c>
      <c r="I107" s="24"/>
    </row>
    <row r="108" spans="1:9" x14ac:dyDescent="0.25">
      <c r="A108" s="33"/>
      <c r="B108" s="34" t="s">
        <v>58</v>
      </c>
      <c r="C108" s="35" t="s">
        <v>46</v>
      </c>
      <c r="D108" s="36">
        <v>43125</v>
      </c>
      <c r="E108" s="37">
        <v>755.72</v>
      </c>
      <c r="F108" s="38"/>
      <c r="G108" s="38"/>
      <c r="H108" s="37">
        <f t="shared" si="1"/>
        <v>755.72</v>
      </c>
      <c r="I108" s="41"/>
    </row>
    <row r="109" spans="1:9" x14ac:dyDescent="0.25">
      <c r="A109" s="10">
        <v>77</v>
      </c>
      <c r="B109" s="19" t="s">
        <v>59</v>
      </c>
      <c r="C109" s="15" t="s">
        <v>46</v>
      </c>
      <c r="D109" s="20">
        <v>43118</v>
      </c>
      <c r="E109" s="16">
        <v>1298.5</v>
      </c>
      <c r="F109" s="21">
        <v>500</v>
      </c>
      <c r="G109" s="21"/>
      <c r="H109" s="16">
        <f t="shared" si="1"/>
        <v>798.5</v>
      </c>
      <c r="I109" s="24"/>
    </row>
    <row r="110" spans="1:9" x14ac:dyDescent="0.25">
      <c r="A110" s="33"/>
      <c r="B110" s="34" t="s">
        <v>59</v>
      </c>
      <c r="C110" s="35" t="s">
        <v>46</v>
      </c>
      <c r="D110" s="36">
        <v>43125</v>
      </c>
      <c r="E110" s="37">
        <v>1149</v>
      </c>
      <c r="F110" s="38"/>
      <c r="G110" s="38"/>
      <c r="H110" s="37">
        <f t="shared" si="1"/>
        <v>1149</v>
      </c>
      <c r="I110" s="41"/>
    </row>
    <row r="111" spans="1:9" x14ac:dyDescent="0.25">
      <c r="A111" s="10">
        <v>78</v>
      </c>
      <c r="B111" s="19" t="s">
        <v>69</v>
      </c>
      <c r="C111" s="15" t="s">
        <v>46</v>
      </c>
      <c r="D111" s="20">
        <v>43111</v>
      </c>
      <c r="E111" s="16">
        <v>1500</v>
      </c>
      <c r="F111" s="21">
        <v>1500</v>
      </c>
      <c r="G111" s="21"/>
      <c r="H111" s="16">
        <f t="shared" si="1"/>
        <v>0</v>
      </c>
      <c r="I111" s="24"/>
    </row>
    <row r="112" spans="1:9" x14ac:dyDescent="0.25">
      <c r="A112" s="10">
        <v>79</v>
      </c>
      <c r="B112" s="19" t="s">
        <v>69</v>
      </c>
      <c r="C112" s="15" t="s">
        <v>46</v>
      </c>
      <c r="D112" s="20">
        <v>43118</v>
      </c>
      <c r="E112" s="16">
        <v>854.4</v>
      </c>
      <c r="F112" s="21">
        <v>854.4</v>
      </c>
      <c r="G112" s="21"/>
      <c r="H112" s="16">
        <f t="shared" si="1"/>
        <v>0</v>
      </c>
      <c r="I112" s="24"/>
    </row>
    <row r="113" spans="1:9" x14ac:dyDescent="0.25">
      <c r="A113" s="33"/>
      <c r="B113" s="34" t="s">
        <v>69</v>
      </c>
      <c r="C113" s="35" t="s">
        <v>46</v>
      </c>
      <c r="D113" s="36">
        <v>43125</v>
      </c>
      <c r="E113" s="37">
        <v>2095.35</v>
      </c>
      <c r="F113" s="38"/>
      <c r="G113" s="38"/>
      <c r="H113" s="37">
        <f t="shared" si="1"/>
        <v>2095.35</v>
      </c>
      <c r="I113" s="41"/>
    </row>
    <row r="114" spans="1:9" x14ac:dyDescent="0.25">
      <c r="A114" s="10">
        <v>80</v>
      </c>
      <c r="B114" s="19" t="s">
        <v>70</v>
      </c>
      <c r="C114" s="15" t="s">
        <v>46</v>
      </c>
      <c r="D114" s="20">
        <v>43119</v>
      </c>
      <c r="E114" s="16">
        <v>798</v>
      </c>
      <c r="F114" s="21">
        <v>798</v>
      </c>
      <c r="G114" s="21"/>
      <c r="H114" s="16">
        <f t="shared" si="1"/>
        <v>0</v>
      </c>
      <c r="I114" s="24"/>
    </row>
    <row r="115" spans="1:9" x14ac:dyDescent="0.25">
      <c r="A115" s="33"/>
      <c r="B115" s="34" t="s">
        <v>70</v>
      </c>
      <c r="C115" s="35" t="s">
        <v>46</v>
      </c>
      <c r="D115" s="36">
        <v>43126</v>
      </c>
      <c r="E115" s="37">
        <v>2107.1999999999998</v>
      </c>
      <c r="F115" s="38"/>
      <c r="G115" s="38"/>
      <c r="H115" s="37">
        <f t="shared" si="1"/>
        <v>2107.1999999999998</v>
      </c>
      <c r="I115" s="41"/>
    </row>
    <row r="116" spans="1:9" x14ac:dyDescent="0.25">
      <c r="A116" s="10">
        <v>81</v>
      </c>
      <c r="B116" s="19" t="s">
        <v>71</v>
      </c>
      <c r="C116" s="15" t="s">
        <v>46</v>
      </c>
      <c r="D116" s="20">
        <v>43112</v>
      </c>
      <c r="E116" s="16">
        <v>1040.7</v>
      </c>
      <c r="F116" s="21">
        <v>1040.7</v>
      </c>
      <c r="G116" s="21"/>
      <c r="H116" s="16">
        <f t="shared" si="1"/>
        <v>0</v>
      </c>
      <c r="I116" s="24"/>
    </row>
    <row r="117" spans="1:9" x14ac:dyDescent="0.25">
      <c r="A117" s="10">
        <v>82</v>
      </c>
      <c r="B117" s="19" t="s">
        <v>80</v>
      </c>
      <c r="C117" s="15" t="s">
        <v>46</v>
      </c>
      <c r="D117" s="20">
        <v>43118</v>
      </c>
      <c r="E117" s="16">
        <v>463.15</v>
      </c>
      <c r="F117" s="21">
        <v>463.15</v>
      </c>
      <c r="G117" s="21"/>
      <c r="H117" s="16">
        <f t="shared" si="1"/>
        <v>0</v>
      </c>
      <c r="I117" s="24"/>
    </row>
    <row r="118" spans="1:9" x14ac:dyDescent="0.25">
      <c r="A118" s="33"/>
      <c r="B118" s="34" t="s">
        <v>80</v>
      </c>
      <c r="C118" s="35" t="s">
        <v>46</v>
      </c>
      <c r="D118" s="36">
        <v>43125</v>
      </c>
      <c r="E118" s="37">
        <v>369.2</v>
      </c>
      <c r="F118" s="38"/>
      <c r="G118" s="38"/>
      <c r="H118" s="37">
        <f t="shared" si="1"/>
        <v>369.2</v>
      </c>
      <c r="I118" s="41"/>
    </row>
    <row r="119" spans="1:9" x14ac:dyDescent="0.25">
      <c r="A119" s="33"/>
      <c r="B119" s="34" t="s">
        <v>88</v>
      </c>
      <c r="C119" s="35" t="s">
        <v>46</v>
      </c>
      <c r="D119" s="36">
        <v>43125</v>
      </c>
      <c r="E119" s="37">
        <v>3792.34</v>
      </c>
      <c r="F119" s="38"/>
      <c r="G119" s="38"/>
      <c r="H119" s="37">
        <f t="shared" si="1"/>
        <v>3792.34</v>
      </c>
      <c r="I119" s="41"/>
    </row>
    <row r="120" spans="1:9" x14ac:dyDescent="0.25">
      <c r="A120" s="25"/>
      <c r="B120" s="26"/>
      <c r="C120" s="26"/>
      <c r="D120" s="26" t="s">
        <v>60</v>
      </c>
      <c r="E120" s="27">
        <f>SUM(E5:E119)</f>
        <v>207515.94000000009</v>
      </c>
      <c r="F120" s="28">
        <f>SUM(F5:F119)</f>
        <v>34581.730000000003</v>
      </c>
      <c r="G120" s="28"/>
      <c r="H120" s="29">
        <f>SUM(H5:H119)</f>
        <v>170252.47000000009</v>
      </c>
      <c r="I120" s="21"/>
    </row>
    <row r="121" spans="1:9" x14ac:dyDescent="0.25">
      <c r="A121" s="3"/>
      <c r="B121" s="3"/>
      <c r="C121" s="3"/>
      <c r="D121" s="3"/>
      <c r="E121" s="3"/>
      <c r="F121" s="5"/>
      <c r="G121" s="5"/>
      <c r="H121" s="3"/>
      <c r="I121" s="6"/>
    </row>
    <row r="122" spans="1:9" x14ac:dyDescent="0.25">
      <c r="A122" s="3"/>
      <c r="B122" s="3" t="s">
        <v>61</v>
      </c>
      <c r="C122" s="3"/>
      <c r="D122" s="3" t="s">
        <v>62</v>
      </c>
      <c r="E122" s="3"/>
      <c r="F122" s="5" t="s">
        <v>63</v>
      </c>
      <c r="G122" s="5"/>
      <c r="H122" s="3"/>
      <c r="I122" s="6"/>
    </row>
    <row r="123" spans="1:9" x14ac:dyDescent="0.25">
      <c r="A123" s="3"/>
      <c r="B123" s="30" t="s">
        <v>64</v>
      </c>
      <c r="C123" s="3"/>
      <c r="D123" s="3" t="s">
        <v>65</v>
      </c>
      <c r="E123" s="3"/>
      <c r="F123" s="5" t="s">
        <v>14</v>
      </c>
      <c r="G123" s="5"/>
      <c r="H123" s="3"/>
      <c r="I123" s="6"/>
    </row>
    <row r="124" spans="1:9" x14ac:dyDescent="0.25">
      <c r="F124" s="6"/>
      <c r="G124" s="6"/>
      <c r="I124" s="6"/>
    </row>
    <row r="125" spans="1:9" x14ac:dyDescent="0.25">
      <c r="F125" s="6"/>
      <c r="G125" s="6"/>
      <c r="I125" s="6"/>
    </row>
    <row r="126" spans="1:9" x14ac:dyDescent="0.25">
      <c r="F126" s="6"/>
      <c r="G126" s="6"/>
      <c r="I126" s="6"/>
    </row>
    <row r="127" spans="1:9" x14ac:dyDescent="0.25">
      <c r="F127" s="6"/>
      <c r="G127" s="6"/>
      <c r="I127" s="6"/>
    </row>
  </sheetData>
  <autoFilter ref="A4:I120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Sayfa &amp;P /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zoomScaleNormal="100" workbookViewId="0">
      <selection activeCell="A105" sqref="A1:XFD1048576"/>
    </sheetView>
  </sheetViews>
  <sheetFormatPr defaultRowHeight="15" x14ac:dyDescent="0.25"/>
  <cols>
    <col min="1" max="1" width="5.42578125" style="1" bestFit="1" customWidth="1"/>
    <col min="2" max="2" width="20.85546875" style="6" customWidth="1"/>
    <col min="3" max="3" width="13.5703125" style="6" customWidth="1"/>
    <col min="4" max="4" width="12.42578125" style="6" bestFit="1" customWidth="1"/>
    <col min="5" max="5" width="15.140625" style="6" bestFit="1" customWidth="1"/>
    <col min="6" max="6" width="18.140625" style="31" bestFit="1" customWidth="1"/>
    <col min="7" max="7" width="11.140625" style="31" customWidth="1"/>
    <col min="8" max="8" width="14.85546875" style="6" bestFit="1" customWidth="1"/>
    <col min="9" max="9" width="9.42578125" style="32" bestFit="1" customWidth="1"/>
    <col min="10" max="16384" width="9.140625" style="6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73">
        <v>43120</v>
      </c>
      <c r="I1" s="173"/>
    </row>
    <row r="2" spans="1:9" x14ac:dyDescent="0.25">
      <c r="B2" s="2" t="s">
        <v>3</v>
      </c>
      <c r="C2" s="3" t="s">
        <v>4</v>
      </c>
      <c r="D2" s="3"/>
      <c r="E2" s="7"/>
      <c r="F2" s="5"/>
      <c r="G2" s="5"/>
      <c r="H2" s="7" t="s">
        <v>92</v>
      </c>
      <c r="I2" s="8"/>
    </row>
    <row r="3" spans="1:9" x14ac:dyDescent="0.25">
      <c r="B3" s="2"/>
      <c r="C3" s="3"/>
      <c r="D3" s="3"/>
      <c r="E3" s="9"/>
      <c r="F3" s="5"/>
      <c r="G3" s="5"/>
      <c r="H3" s="9"/>
      <c r="I3" s="8"/>
    </row>
    <row r="4" spans="1:9" s="13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66</v>
      </c>
      <c r="H4" s="10" t="s">
        <v>12</v>
      </c>
      <c r="I4" s="12" t="s">
        <v>13</v>
      </c>
    </row>
    <row r="5" spans="1:9" s="13" customFormat="1" x14ac:dyDescent="0.25">
      <c r="A5" s="10">
        <v>1</v>
      </c>
      <c r="B5" s="14" t="s">
        <v>14</v>
      </c>
      <c r="C5" s="15" t="s">
        <v>15</v>
      </c>
      <c r="D5" s="15" t="s">
        <v>16</v>
      </c>
      <c r="E5" s="16">
        <v>479</v>
      </c>
      <c r="F5" s="17"/>
      <c r="G5" s="17"/>
      <c r="H5" s="16">
        <f>E5-F5-G5</f>
        <v>479</v>
      </c>
      <c r="I5" s="18"/>
    </row>
    <row r="6" spans="1:9" s="13" customFormat="1" x14ac:dyDescent="0.25">
      <c r="A6" s="10">
        <v>2</v>
      </c>
      <c r="B6" s="14" t="s">
        <v>14</v>
      </c>
      <c r="C6" s="15" t="s">
        <v>15</v>
      </c>
      <c r="D6" s="15" t="s">
        <v>16</v>
      </c>
      <c r="E6" s="16">
        <v>359.7</v>
      </c>
      <c r="F6" s="17">
        <v>359.7</v>
      </c>
      <c r="G6" s="17"/>
      <c r="H6" s="16">
        <f t="shared" ref="H6:H88" si="0">E6-F6-G6</f>
        <v>0</v>
      </c>
      <c r="I6" s="18"/>
    </row>
    <row r="7" spans="1:9" x14ac:dyDescent="0.25">
      <c r="A7" s="10">
        <v>3</v>
      </c>
      <c r="B7" s="19" t="s">
        <v>17</v>
      </c>
      <c r="C7" s="15" t="s">
        <v>15</v>
      </c>
      <c r="D7" s="20">
        <v>43116</v>
      </c>
      <c r="E7" s="16">
        <v>211.39999999999998</v>
      </c>
      <c r="F7" s="21">
        <v>211.4</v>
      </c>
      <c r="G7" s="21"/>
      <c r="H7" s="16">
        <f t="shared" si="0"/>
        <v>-2.8421709430404007E-14</v>
      </c>
      <c r="I7" s="22"/>
    </row>
    <row r="8" spans="1:9" x14ac:dyDescent="0.25">
      <c r="A8" s="10">
        <v>4</v>
      </c>
      <c r="B8" s="19" t="s">
        <v>17</v>
      </c>
      <c r="C8" s="15" t="s">
        <v>15</v>
      </c>
      <c r="D8" s="20">
        <v>43123</v>
      </c>
      <c r="E8" s="16">
        <v>424.36</v>
      </c>
      <c r="F8" s="21"/>
      <c r="G8" s="21"/>
      <c r="H8" s="16">
        <f t="shared" si="0"/>
        <v>424.36</v>
      </c>
      <c r="I8" s="22"/>
    </row>
    <row r="9" spans="1:9" x14ac:dyDescent="0.25">
      <c r="A9" s="33"/>
      <c r="B9" s="34" t="s">
        <v>17</v>
      </c>
      <c r="C9" s="35" t="s">
        <v>15</v>
      </c>
      <c r="D9" s="36">
        <v>43130</v>
      </c>
      <c r="E9" s="37">
        <v>507.3</v>
      </c>
      <c r="F9" s="38"/>
      <c r="G9" s="38"/>
      <c r="H9" s="37">
        <f t="shared" si="0"/>
        <v>507.3</v>
      </c>
      <c r="I9" s="39"/>
    </row>
    <row r="10" spans="1:9" x14ac:dyDescent="0.25">
      <c r="A10" s="10">
        <v>5</v>
      </c>
      <c r="B10" s="19" t="s">
        <v>18</v>
      </c>
      <c r="C10" s="15" t="s">
        <v>15</v>
      </c>
      <c r="D10" s="20">
        <v>43088</v>
      </c>
      <c r="E10" s="16">
        <v>1507.3899999999999</v>
      </c>
      <c r="F10" s="21">
        <v>850</v>
      </c>
      <c r="G10" s="21">
        <v>657.39</v>
      </c>
      <c r="H10" s="16">
        <f t="shared" si="0"/>
        <v>0</v>
      </c>
      <c r="I10" s="22" t="s">
        <v>84</v>
      </c>
    </row>
    <row r="11" spans="1:9" x14ac:dyDescent="0.25">
      <c r="A11" s="10">
        <v>6</v>
      </c>
      <c r="B11" s="19" t="s">
        <v>18</v>
      </c>
      <c r="C11" s="15" t="s">
        <v>15</v>
      </c>
      <c r="D11" s="20">
        <v>43095</v>
      </c>
      <c r="E11" s="16">
        <v>1491.59</v>
      </c>
      <c r="F11" s="21"/>
      <c r="G11" s="21">
        <v>327.61</v>
      </c>
      <c r="H11" s="16">
        <f t="shared" si="0"/>
        <v>1163.98</v>
      </c>
      <c r="I11" s="22"/>
    </row>
    <row r="12" spans="1:9" x14ac:dyDescent="0.25">
      <c r="A12" s="10">
        <v>7</v>
      </c>
      <c r="B12" s="19" t="s">
        <v>18</v>
      </c>
      <c r="C12" s="15" t="s">
        <v>15</v>
      </c>
      <c r="D12" s="20">
        <v>43102</v>
      </c>
      <c r="E12" s="16">
        <v>2071.1</v>
      </c>
      <c r="F12" s="21"/>
      <c r="G12" s="21"/>
      <c r="H12" s="16">
        <f t="shared" si="0"/>
        <v>2071.1</v>
      </c>
      <c r="I12" s="22"/>
    </row>
    <row r="13" spans="1:9" x14ac:dyDescent="0.25">
      <c r="A13" s="10">
        <v>8</v>
      </c>
      <c r="B13" s="19" t="s">
        <v>18</v>
      </c>
      <c r="C13" s="15" t="s">
        <v>15</v>
      </c>
      <c r="D13" s="20">
        <v>43116</v>
      </c>
      <c r="E13" s="16">
        <v>1613.58</v>
      </c>
      <c r="F13" s="21"/>
      <c r="G13" s="21"/>
      <c r="H13" s="16">
        <f t="shared" si="0"/>
        <v>1613.58</v>
      </c>
      <c r="I13" s="22"/>
    </row>
    <row r="14" spans="1:9" x14ac:dyDescent="0.25">
      <c r="A14" s="10">
        <v>9</v>
      </c>
      <c r="B14" s="19" t="s">
        <v>18</v>
      </c>
      <c r="C14" s="15" t="s">
        <v>15</v>
      </c>
      <c r="D14" s="20">
        <v>43123</v>
      </c>
      <c r="E14" s="16">
        <v>3726.61</v>
      </c>
      <c r="F14" s="21"/>
      <c r="G14" s="21"/>
      <c r="H14" s="16">
        <f t="shared" si="0"/>
        <v>3726.61</v>
      </c>
      <c r="I14" s="22"/>
    </row>
    <row r="15" spans="1:9" x14ac:dyDescent="0.25">
      <c r="A15" s="33"/>
      <c r="B15" s="34" t="s">
        <v>18</v>
      </c>
      <c r="C15" s="35" t="s">
        <v>15</v>
      </c>
      <c r="D15" s="36">
        <v>43130</v>
      </c>
      <c r="E15" s="37">
        <v>1597.6</v>
      </c>
      <c r="F15" s="38"/>
      <c r="G15" s="38"/>
      <c r="H15" s="37">
        <f t="shared" si="0"/>
        <v>1597.6</v>
      </c>
      <c r="I15" s="39"/>
    </row>
    <row r="16" spans="1:9" x14ac:dyDescent="0.25">
      <c r="A16" s="10">
        <v>10</v>
      </c>
      <c r="B16" s="19" t="s">
        <v>19</v>
      </c>
      <c r="C16" s="15" t="s">
        <v>15</v>
      </c>
      <c r="D16" s="20">
        <v>43082</v>
      </c>
      <c r="E16" s="16">
        <v>931.52</v>
      </c>
      <c r="F16" s="21">
        <v>431.52</v>
      </c>
      <c r="G16" s="21"/>
      <c r="H16" s="16">
        <f t="shared" si="0"/>
        <v>500</v>
      </c>
      <c r="I16" s="22"/>
    </row>
    <row r="17" spans="1:9" x14ac:dyDescent="0.25">
      <c r="A17" s="10">
        <v>11</v>
      </c>
      <c r="B17" s="19" t="s">
        <v>19</v>
      </c>
      <c r="C17" s="15" t="s">
        <v>15</v>
      </c>
      <c r="D17" s="20">
        <v>43089</v>
      </c>
      <c r="E17" s="16">
        <v>911.35</v>
      </c>
      <c r="F17" s="21"/>
      <c r="G17" s="21"/>
      <c r="H17" s="16">
        <f t="shared" si="0"/>
        <v>911.35</v>
      </c>
      <c r="I17" s="22"/>
    </row>
    <row r="18" spans="1:9" x14ac:dyDescent="0.25">
      <c r="A18" s="10">
        <v>12</v>
      </c>
      <c r="B18" s="19" t="s">
        <v>19</v>
      </c>
      <c r="C18" s="15" t="s">
        <v>15</v>
      </c>
      <c r="D18" s="20">
        <v>43110</v>
      </c>
      <c r="E18" s="16">
        <v>1240.8</v>
      </c>
      <c r="F18" s="21"/>
      <c r="G18" s="21"/>
      <c r="H18" s="16">
        <f t="shared" si="0"/>
        <v>1240.8</v>
      </c>
      <c r="I18" s="22"/>
    </row>
    <row r="19" spans="1:9" x14ac:dyDescent="0.25">
      <c r="A19" s="10">
        <v>13</v>
      </c>
      <c r="B19" s="19" t="s">
        <v>20</v>
      </c>
      <c r="C19" s="15" t="s">
        <v>15</v>
      </c>
      <c r="D19" s="20">
        <v>43102</v>
      </c>
      <c r="E19" s="16">
        <v>1469.8999999999996</v>
      </c>
      <c r="F19" s="21">
        <v>1469.9</v>
      </c>
      <c r="G19" s="21"/>
      <c r="H19" s="16">
        <f t="shared" si="0"/>
        <v>-4.5474735088646412E-13</v>
      </c>
      <c r="I19" s="22"/>
    </row>
    <row r="20" spans="1:9" x14ac:dyDescent="0.25">
      <c r="A20" s="10">
        <v>14</v>
      </c>
      <c r="B20" s="19" t="s">
        <v>20</v>
      </c>
      <c r="C20" s="15" t="s">
        <v>15</v>
      </c>
      <c r="D20" s="20">
        <v>43109</v>
      </c>
      <c r="E20" s="16">
        <v>2387.84</v>
      </c>
      <c r="F20" s="21"/>
      <c r="G20" s="21"/>
      <c r="H20" s="16">
        <f t="shared" si="0"/>
        <v>2387.84</v>
      </c>
      <c r="I20" s="22"/>
    </row>
    <row r="21" spans="1:9" x14ac:dyDescent="0.25">
      <c r="A21" s="10">
        <v>15</v>
      </c>
      <c r="B21" s="19" t="s">
        <v>20</v>
      </c>
      <c r="C21" s="15" t="s">
        <v>15</v>
      </c>
      <c r="D21" s="20">
        <v>43116</v>
      </c>
      <c r="E21" s="16">
        <v>1387.97</v>
      </c>
      <c r="F21" s="21"/>
      <c r="G21" s="21"/>
      <c r="H21" s="16">
        <f t="shared" si="0"/>
        <v>1387.97</v>
      </c>
      <c r="I21" s="22"/>
    </row>
    <row r="22" spans="1:9" x14ac:dyDescent="0.25">
      <c r="A22" s="10">
        <v>16</v>
      </c>
      <c r="B22" s="19" t="s">
        <v>20</v>
      </c>
      <c r="C22" s="15" t="s">
        <v>15</v>
      </c>
      <c r="D22" s="20">
        <v>43123</v>
      </c>
      <c r="E22" s="16">
        <v>459.86</v>
      </c>
      <c r="F22" s="21">
        <v>459.86</v>
      </c>
      <c r="G22" s="21"/>
      <c r="H22" s="16">
        <f t="shared" si="0"/>
        <v>0</v>
      </c>
      <c r="I22" s="22"/>
    </row>
    <row r="23" spans="1:9" x14ac:dyDescent="0.25">
      <c r="A23" s="33"/>
      <c r="B23" s="34" t="s">
        <v>20</v>
      </c>
      <c r="C23" s="35" t="s">
        <v>15</v>
      </c>
      <c r="D23" s="36">
        <v>43130</v>
      </c>
      <c r="E23" s="37">
        <v>1821</v>
      </c>
      <c r="F23" s="38"/>
      <c r="G23" s="38"/>
      <c r="H23" s="37">
        <f t="shared" si="0"/>
        <v>1821</v>
      </c>
      <c r="I23" s="39"/>
    </row>
    <row r="24" spans="1:9" x14ac:dyDescent="0.25">
      <c r="A24" s="10">
        <v>17</v>
      </c>
      <c r="B24" s="19" t="s">
        <v>21</v>
      </c>
      <c r="C24" s="15" t="s">
        <v>15</v>
      </c>
      <c r="D24" s="20">
        <v>43095</v>
      </c>
      <c r="E24" s="16">
        <v>337.02</v>
      </c>
      <c r="F24" s="21">
        <v>337.02</v>
      </c>
      <c r="G24" s="21"/>
      <c r="H24" s="16">
        <f t="shared" si="0"/>
        <v>0</v>
      </c>
      <c r="I24" s="22"/>
    </row>
    <row r="25" spans="1:9" x14ac:dyDescent="0.25">
      <c r="A25" s="10">
        <v>18</v>
      </c>
      <c r="B25" s="19" t="s">
        <v>21</v>
      </c>
      <c r="C25" s="15" t="s">
        <v>15</v>
      </c>
      <c r="D25" s="20">
        <v>43102</v>
      </c>
      <c r="E25" s="16">
        <v>975.7</v>
      </c>
      <c r="F25" s="21">
        <v>400</v>
      </c>
      <c r="G25" s="21"/>
      <c r="H25" s="16">
        <f t="shared" si="0"/>
        <v>575.70000000000005</v>
      </c>
      <c r="I25" s="22"/>
    </row>
    <row r="26" spans="1:9" x14ac:dyDescent="0.25">
      <c r="A26" s="10">
        <v>19</v>
      </c>
      <c r="B26" s="19" t="s">
        <v>21</v>
      </c>
      <c r="C26" s="15" t="s">
        <v>15</v>
      </c>
      <c r="D26" s="20">
        <v>43109</v>
      </c>
      <c r="E26" s="16">
        <v>883.23</v>
      </c>
      <c r="F26" s="21"/>
      <c r="G26" s="21"/>
      <c r="H26" s="16">
        <f t="shared" si="0"/>
        <v>883.23</v>
      </c>
      <c r="I26" s="22"/>
    </row>
    <row r="27" spans="1:9" x14ac:dyDescent="0.25">
      <c r="A27" s="10">
        <v>20</v>
      </c>
      <c r="B27" s="19" t="s">
        <v>21</v>
      </c>
      <c r="C27" s="15" t="s">
        <v>15</v>
      </c>
      <c r="D27" s="20">
        <v>43123</v>
      </c>
      <c r="E27" s="16">
        <v>1213.3900000000001</v>
      </c>
      <c r="F27" s="21"/>
      <c r="G27" s="21"/>
      <c r="H27" s="16">
        <f t="shared" si="0"/>
        <v>1213.3900000000001</v>
      </c>
      <c r="I27" s="22"/>
    </row>
    <row r="28" spans="1:9" x14ac:dyDescent="0.25">
      <c r="A28" s="33"/>
      <c r="B28" s="34" t="s">
        <v>21</v>
      </c>
      <c r="C28" s="35" t="s">
        <v>15</v>
      </c>
      <c r="D28" s="36">
        <v>43130</v>
      </c>
      <c r="E28" s="37">
        <v>1366.28</v>
      </c>
      <c r="F28" s="38"/>
      <c r="G28" s="38"/>
      <c r="H28" s="37">
        <f t="shared" si="0"/>
        <v>1366.28</v>
      </c>
      <c r="I28" s="39"/>
    </row>
    <row r="29" spans="1:9" x14ac:dyDescent="0.25">
      <c r="A29" s="10">
        <v>21</v>
      </c>
      <c r="B29" s="19" t="s">
        <v>22</v>
      </c>
      <c r="C29" s="15" t="s">
        <v>15</v>
      </c>
      <c r="D29" s="20">
        <v>43103</v>
      </c>
      <c r="E29" s="16">
        <v>3918.36</v>
      </c>
      <c r="F29" s="21">
        <v>3918.36</v>
      </c>
      <c r="G29" s="21"/>
      <c r="H29" s="16">
        <f t="shared" si="0"/>
        <v>0</v>
      </c>
      <c r="I29" s="22"/>
    </row>
    <row r="30" spans="1:9" x14ac:dyDescent="0.25">
      <c r="A30" s="10">
        <v>22</v>
      </c>
      <c r="B30" s="19" t="s">
        <v>22</v>
      </c>
      <c r="C30" s="15" t="s">
        <v>15</v>
      </c>
      <c r="D30" s="20">
        <v>43110</v>
      </c>
      <c r="E30" s="16">
        <v>4304.38</v>
      </c>
      <c r="F30" s="21"/>
      <c r="G30" s="21"/>
      <c r="H30" s="16">
        <f t="shared" si="0"/>
        <v>4304.38</v>
      </c>
      <c r="I30" s="22"/>
    </row>
    <row r="31" spans="1:9" x14ac:dyDescent="0.25">
      <c r="A31" s="10">
        <v>23</v>
      </c>
      <c r="B31" s="19" t="s">
        <v>22</v>
      </c>
      <c r="C31" s="15" t="s">
        <v>15</v>
      </c>
      <c r="D31" s="20">
        <v>43124</v>
      </c>
      <c r="E31" s="16">
        <v>3802.4</v>
      </c>
      <c r="F31" s="21"/>
      <c r="G31" s="21"/>
      <c r="H31" s="16">
        <f t="shared" si="0"/>
        <v>3802.4</v>
      </c>
      <c r="I31" s="22"/>
    </row>
    <row r="32" spans="1:9" x14ac:dyDescent="0.25">
      <c r="A32" s="10">
        <v>24</v>
      </c>
      <c r="B32" s="19" t="s">
        <v>23</v>
      </c>
      <c r="C32" s="15" t="s">
        <v>15</v>
      </c>
      <c r="D32" s="20">
        <v>43122</v>
      </c>
      <c r="E32" s="16">
        <v>1879.72</v>
      </c>
      <c r="F32" s="21">
        <v>1879.72</v>
      </c>
      <c r="G32" s="21"/>
      <c r="H32" s="16">
        <f t="shared" si="0"/>
        <v>0</v>
      </c>
      <c r="I32" s="22"/>
    </row>
    <row r="33" spans="1:9" x14ac:dyDescent="0.25">
      <c r="A33" s="33"/>
      <c r="B33" s="34" t="s">
        <v>23</v>
      </c>
      <c r="C33" s="35" t="s">
        <v>15</v>
      </c>
      <c r="D33" s="36">
        <v>43129</v>
      </c>
      <c r="E33" s="37">
        <v>387.56</v>
      </c>
      <c r="F33" s="38"/>
      <c r="G33" s="38"/>
      <c r="H33" s="37">
        <f t="shared" si="0"/>
        <v>387.56</v>
      </c>
      <c r="I33" s="39"/>
    </row>
    <row r="34" spans="1:9" ht="14.25" customHeight="1" x14ac:dyDescent="0.25">
      <c r="A34" s="10">
        <v>25</v>
      </c>
      <c r="B34" s="19" t="s">
        <v>24</v>
      </c>
      <c r="C34" s="15" t="s">
        <v>15</v>
      </c>
      <c r="D34" s="20">
        <v>43031</v>
      </c>
      <c r="E34" s="16">
        <v>4263.3099999999995</v>
      </c>
      <c r="F34" s="21"/>
      <c r="G34" s="21"/>
      <c r="H34" s="16">
        <f t="shared" si="0"/>
        <v>4263.3099999999995</v>
      </c>
      <c r="I34" s="23"/>
    </row>
    <row r="35" spans="1:9" x14ac:dyDescent="0.25">
      <c r="A35" s="10">
        <v>26</v>
      </c>
      <c r="B35" s="19" t="s">
        <v>24</v>
      </c>
      <c r="C35" s="15" t="s">
        <v>15</v>
      </c>
      <c r="D35" s="20">
        <v>43080</v>
      </c>
      <c r="E35" s="16">
        <v>3804.27</v>
      </c>
      <c r="F35" s="21"/>
      <c r="G35" s="21"/>
      <c r="H35" s="16">
        <f t="shared" si="0"/>
        <v>3804.27</v>
      </c>
      <c r="I35" s="23"/>
    </row>
    <row r="36" spans="1:9" x14ac:dyDescent="0.25">
      <c r="A36" s="10">
        <v>27</v>
      </c>
      <c r="B36" s="19" t="s">
        <v>24</v>
      </c>
      <c r="C36" s="15" t="s">
        <v>15</v>
      </c>
      <c r="D36" s="20">
        <v>43101</v>
      </c>
      <c r="E36" s="16">
        <v>2133.75</v>
      </c>
      <c r="F36" s="21"/>
      <c r="G36" s="21"/>
      <c r="H36" s="16">
        <f t="shared" si="0"/>
        <v>2133.75</v>
      </c>
      <c r="I36" s="23"/>
    </row>
    <row r="37" spans="1:9" x14ac:dyDescent="0.25">
      <c r="A37" s="10">
        <v>28</v>
      </c>
      <c r="B37" s="19" t="s">
        <v>24</v>
      </c>
      <c r="C37" s="15" t="s">
        <v>15</v>
      </c>
      <c r="D37" s="20">
        <v>43108</v>
      </c>
      <c r="E37" s="16">
        <v>887.5</v>
      </c>
      <c r="F37" s="21"/>
      <c r="G37" s="21"/>
      <c r="H37" s="16">
        <f t="shared" si="0"/>
        <v>887.5</v>
      </c>
      <c r="I37" s="23"/>
    </row>
    <row r="38" spans="1:9" x14ac:dyDescent="0.25">
      <c r="A38" s="10">
        <v>29</v>
      </c>
      <c r="B38" s="19" t="s">
        <v>24</v>
      </c>
      <c r="C38" s="15" t="s">
        <v>15</v>
      </c>
      <c r="D38" s="20">
        <v>43115</v>
      </c>
      <c r="E38" s="16">
        <v>827.39</v>
      </c>
      <c r="F38" s="21"/>
      <c r="G38" s="21"/>
      <c r="H38" s="16">
        <f t="shared" si="0"/>
        <v>827.39</v>
      </c>
      <c r="I38" s="23"/>
    </row>
    <row r="39" spans="1:9" x14ac:dyDescent="0.25">
      <c r="A39" s="33"/>
      <c r="B39" s="34" t="s">
        <v>24</v>
      </c>
      <c r="C39" s="35" t="s">
        <v>15</v>
      </c>
      <c r="D39" s="36">
        <v>43129</v>
      </c>
      <c r="E39" s="37">
        <v>796.9</v>
      </c>
      <c r="F39" s="38"/>
      <c r="G39" s="38"/>
      <c r="H39" s="37">
        <f t="shared" si="0"/>
        <v>796.9</v>
      </c>
      <c r="I39" s="40"/>
    </row>
    <row r="40" spans="1:9" x14ac:dyDescent="0.25">
      <c r="A40" s="10">
        <v>30</v>
      </c>
      <c r="B40" s="19" t="s">
        <v>25</v>
      </c>
      <c r="C40" s="15" t="s">
        <v>15</v>
      </c>
      <c r="D40" s="20">
        <v>43108</v>
      </c>
      <c r="E40" s="16">
        <v>4031.34</v>
      </c>
      <c r="F40" s="21">
        <v>4031.34</v>
      </c>
      <c r="G40" s="21"/>
      <c r="H40" s="16">
        <f t="shared" si="0"/>
        <v>0</v>
      </c>
      <c r="I40" s="23"/>
    </row>
    <row r="41" spans="1:9" x14ac:dyDescent="0.25">
      <c r="A41" s="10">
        <v>31</v>
      </c>
      <c r="B41" s="19" t="s">
        <v>25</v>
      </c>
      <c r="C41" s="15" t="s">
        <v>15</v>
      </c>
      <c r="D41" s="20">
        <v>43122</v>
      </c>
      <c r="E41" s="16">
        <v>2323.56</v>
      </c>
      <c r="F41" s="21"/>
      <c r="G41" s="21"/>
      <c r="H41" s="16">
        <f t="shared" si="0"/>
        <v>2323.56</v>
      </c>
      <c r="I41" s="23"/>
    </row>
    <row r="42" spans="1:9" x14ac:dyDescent="0.25">
      <c r="A42" s="33"/>
      <c r="B42" s="34" t="s">
        <v>25</v>
      </c>
      <c r="C42" s="35" t="s">
        <v>15</v>
      </c>
      <c r="D42" s="36">
        <v>43129</v>
      </c>
      <c r="E42" s="37">
        <v>2585.6</v>
      </c>
      <c r="F42" s="38"/>
      <c r="G42" s="38"/>
      <c r="H42" s="37">
        <f t="shared" si="0"/>
        <v>2585.6</v>
      </c>
      <c r="I42" s="40"/>
    </row>
    <row r="43" spans="1:9" x14ac:dyDescent="0.25">
      <c r="A43" s="10">
        <v>32</v>
      </c>
      <c r="B43" s="19" t="s">
        <v>26</v>
      </c>
      <c r="C43" s="15" t="s">
        <v>15</v>
      </c>
      <c r="D43" s="20">
        <v>43096</v>
      </c>
      <c r="E43" s="16">
        <v>1290.75</v>
      </c>
      <c r="F43" s="21"/>
      <c r="G43" s="21">
        <v>445.36</v>
      </c>
      <c r="H43" s="16">
        <f t="shared" si="0"/>
        <v>845.39</v>
      </c>
      <c r="I43" s="23"/>
    </row>
    <row r="44" spans="1:9" x14ac:dyDescent="0.25">
      <c r="A44" s="10">
        <v>33</v>
      </c>
      <c r="B44" s="19" t="s">
        <v>26</v>
      </c>
      <c r="C44" s="15" t="s">
        <v>15</v>
      </c>
      <c r="D44" s="20">
        <v>43110</v>
      </c>
      <c r="E44" s="16">
        <v>835.1</v>
      </c>
      <c r="F44" s="21"/>
      <c r="G44" s="21"/>
      <c r="H44" s="16">
        <f t="shared" si="0"/>
        <v>835.1</v>
      </c>
      <c r="I44" s="23" t="s">
        <v>94</v>
      </c>
    </row>
    <row r="45" spans="1:9" x14ac:dyDescent="0.25">
      <c r="A45" s="10">
        <v>34</v>
      </c>
      <c r="B45" s="19" t="s">
        <v>26</v>
      </c>
      <c r="C45" s="15" t="s">
        <v>15</v>
      </c>
      <c r="D45" s="20">
        <v>43117</v>
      </c>
      <c r="E45" s="16">
        <v>196.84</v>
      </c>
      <c r="F45" s="21"/>
      <c r="G45" s="21">
        <v>196.84</v>
      </c>
      <c r="H45" s="16">
        <f t="shared" si="0"/>
        <v>0</v>
      </c>
      <c r="I45" s="23"/>
    </row>
    <row r="46" spans="1:9" x14ac:dyDescent="0.25">
      <c r="A46" s="10">
        <v>35</v>
      </c>
      <c r="B46" s="19" t="s">
        <v>26</v>
      </c>
      <c r="C46" s="15" t="s">
        <v>15</v>
      </c>
      <c r="D46" s="20">
        <v>43124</v>
      </c>
      <c r="E46" s="16">
        <v>1237.5999999999999</v>
      </c>
      <c r="F46" s="21"/>
      <c r="G46" s="21"/>
      <c r="H46" s="16">
        <f t="shared" si="0"/>
        <v>1237.5999999999999</v>
      </c>
      <c r="I46" s="23"/>
    </row>
    <row r="47" spans="1:9" x14ac:dyDescent="0.25">
      <c r="A47" s="10">
        <v>36</v>
      </c>
      <c r="B47" s="19" t="s">
        <v>27</v>
      </c>
      <c r="C47" s="15" t="s">
        <v>15</v>
      </c>
      <c r="D47" s="20">
        <v>43109</v>
      </c>
      <c r="E47" s="16">
        <v>475.68000000000006</v>
      </c>
      <c r="F47" s="21">
        <v>475.68</v>
      </c>
      <c r="G47" s="21"/>
      <c r="H47" s="16">
        <f t="shared" si="0"/>
        <v>5.6843418860808015E-14</v>
      </c>
      <c r="I47" s="24"/>
    </row>
    <row r="48" spans="1:9" x14ac:dyDescent="0.25">
      <c r="A48" s="10">
        <v>37</v>
      </c>
      <c r="B48" s="19" t="s">
        <v>27</v>
      </c>
      <c r="C48" s="15" t="s">
        <v>15</v>
      </c>
      <c r="D48" s="20">
        <v>43123</v>
      </c>
      <c r="E48" s="16">
        <v>1102.56</v>
      </c>
      <c r="F48" s="21"/>
      <c r="G48" s="21"/>
      <c r="H48" s="16">
        <f t="shared" si="0"/>
        <v>1102.56</v>
      </c>
      <c r="I48" s="24"/>
    </row>
    <row r="49" spans="1:9" x14ac:dyDescent="0.25">
      <c r="A49" s="33"/>
      <c r="B49" s="34" t="s">
        <v>27</v>
      </c>
      <c r="C49" s="35" t="s">
        <v>15</v>
      </c>
      <c r="D49" s="36">
        <v>43130</v>
      </c>
      <c r="E49" s="37">
        <v>983.2</v>
      </c>
      <c r="F49" s="38"/>
      <c r="G49" s="38"/>
      <c r="H49" s="37">
        <f t="shared" si="0"/>
        <v>983.2</v>
      </c>
      <c r="I49" s="41"/>
    </row>
    <row r="50" spans="1:9" x14ac:dyDescent="0.25">
      <c r="A50" s="10">
        <v>38</v>
      </c>
      <c r="B50" s="19" t="s">
        <v>28</v>
      </c>
      <c r="C50" s="15" t="s">
        <v>15</v>
      </c>
      <c r="D50" s="20">
        <v>43102</v>
      </c>
      <c r="E50" s="16">
        <v>1050.67</v>
      </c>
      <c r="F50" s="21"/>
      <c r="G50" s="21"/>
      <c r="H50" s="16">
        <f t="shared" si="0"/>
        <v>1050.67</v>
      </c>
      <c r="I50" s="24"/>
    </row>
    <row r="51" spans="1:9" x14ac:dyDescent="0.25">
      <c r="A51" s="10">
        <v>39</v>
      </c>
      <c r="B51" s="19" t="s">
        <v>28</v>
      </c>
      <c r="C51" s="15" t="s">
        <v>15</v>
      </c>
      <c r="D51" s="20">
        <v>43116</v>
      </c>
      <c r="E51" s="16">
        <v>949.82</v>
      </c>
      <c r="F51" s="21"/>
      <c r="G51" s="21"/>
      <c r="H51" s="16">
        <f t="shared" si="0"/>
        <v>949.82</v>
      </c>
      <c r="I51" s="24"/>
    </row>
    <row r="52" spans="1:9" x14ac:dyDescent="0.25">
      <c r="A52" s="10">
        <v>40</v>
      </c>
      <c r="B52" s="19" t="s">
        <v>28</v>
      </c>
      <c r="C52" s="15" t="s">
        <v>15</v>
      </c>
      <c r="D52" s="20">
        <v>43123</v>
      </c>
      <c r="E52" s="16">
        <v>1338.4</v>
      </c>
      <c r="F52" s="21"/>
      <c r="G52" s="21"/>
      <c r="H52" s="16">
        <f t="shared" si="0"/>
        <v>1338.4</v>
      </c>
      <c r="I52" s="24"/>
    </row>
    <row r="53" spans="1:9" x14ac:dyDescent="0.25">
      <c r="A53" s="33"/>
      <c r="B53" s="34" t="s">
        <v>28</v>
      </c>
      <c r="C53" s="35" t="s">
        <v>15</v>
      </c>
      <c r="D53" s="36">
        <v>43130</v>
      </c>
      <c r="E53" s="37">
        <v>2661.6</v>
      </c>
      <c r="F53" s="38"/>
      <c r="G53" s="38"/>
      <c r="H53" s="37">
        <f t="shared" si="0"/>
        <v>2661.6</v>
      </c>
      <c r="I53" s="41"/>
    </row>
    <row r="54" spans="1:9" ht="14.25" customHeight="1" x14ac:dyDescent="0.25">
      <c r="A54" s="10">
        <v>41</v>
      </c>
      <c r="B54" s="19" t="s">
        <v>29</v>
      </c>
      <c r="C54" s="15" t="s">
        <v>15</v>
      </c>
      <c r="D54" s="20">
        <v>43109</v>
      </c>
      <c r="E54" s="16">
        <v>796.8</v>
      </c>
      <c r="F54" s="21"/>
      <c r="G54" s="21"/>
      <c r="H54" s="16">
        <f t="shared" si="0"/>
        <v>796.8</v>
      </c>
      <c r="I54" s="24"/>
    </row>
    <row r="55" spans="1:9" ht="14.25" customHeight="1" x14ac:dyDescent="0.25">
      <c r="A55" s="33"/>
      <c r="B55" s="34" t="s">
        <v>29</v>
      </c>
      <c r="C55" s="35" t="s">
        <v>15</v>
      </c>
      <c r="D55" s="36">
        <v>43130</v>
      </c>
      <c r="E55" s="37">
        <v>177</v>
      </c>
      <c r="F55" s="38"/>
      <c r="G55" s="38"/>
      <c r="H55" s="37">
        <f t="shared" si="0"/>
        <v>177</v>
      </c>
      <c r="I55" s="41"/>
    </row>
    <row r="56" spans="1:9" x14ac:dyDescent="0.25">
      <c r="A56" s="10">
        <v>42</v>
      </c>
      <c r="B56" s="19" t="s">
        <v>30</v>
      </c>
      <c r="C56" s="15" t="s">
        <v>15</v>
      </c>
      <c r="D56" s="20">
        <v>43101</v>
      </c>
      <c r="E56" s="16">
        <v>444.5</v>
      </c>
      <c r="F56" s="21">
        <v>444.5</v>
      </c>
      <c r="G56" s="21"/>
      <c r="H56" s="16">
        <f t="shared" si="0"/>
        <v>0</v>
      </c>
      <c r="I56" s="24"/>
    </row>
    <row r="57" spans="1:9" x14ac:dyDescent="0.25">
      <c r="A57" s="10">
        <v>43</v>
      </c>
      <c r="B57" s="19" t="s">
        <v>30</v>
      </c>
      <c r="C57" s="15" t="s">
        <v>15</v>
      </c>
      <c r="D57" s="20">
        <v>43122</v>
      </c>
      <c r="E57" s="16">
        <v>563.04999999999995</v>
      </c>
      <c r="F57" s="21"/>
      <c r="G57" s="21"/>
      <c r="H57" s="16">
        <f t="shared" si="0"/>
        <v>563.04999999999995</v>
      </c>
      <c r="I57" s="24"/>
    </row>
    <row r="58" spans="1:9" x14ac:dyDescent="0.25">
      <c r="A58" s="33"/>
      <c r="B58" s="34" t="s">
        <v>30</v>
      </c>
      <c r="C58" s="35" t="s">
        <v>15</v>
      </c>
      <c r="D58" s="36">
        <v>43129</v>
      </c>
      <c r="E58" s="37">
        <v>636.35</v>
      </c>
      <c r="F58" s="38"/>
      <c r="G58" s="38"/>
      <c r="H58" s="37">
        <f t="shared" si="0"/>
        <v>636.35</v>
      </c>
      <c r="I58" s="41"/>
    </row>
    <row r="59" spans="1:9" ht="14.25" customHeight="1" x14ac:dyDescent="0.25">
      <c r="A59" s="10">
        <v>44</v>
      </c>
      <c r="B59" s="19" t="s">
        <v>34</v>
      </c>
      <c r="C59" s="15" t="s">
        <v>15</v>
      </c>
      <c r="D59" s="20">
        <v>43094</v>
      </c>
      <c r="E59" s="16">
        <v>1200.6500000000001</v>
      </c>
      <c r="F59" s="21"/>
      <c r="G59" s="21"/>
      <c r="H59" s="16">
        <f t="shared" si="0"/>
        <v>1200.6500000000001</v>
      </c>
      <c r="I59" s="24"/>
    </row>
    <row r="60" spans="1:9" ht="14.25" customHeight="1" x14ac:dyDescent="0.25">
      <c r="A60" s="10">
        <v>45</v>
      </c>
      <c r="B60" s="19" t="s">
        <v>34</v>
      </c>
      <c r="C60" s="15" t="s">
        <v>15</v>
      </c>
      <c r="D60" s="20">
        <v>43101</v>
      </c>
      <c r="E60" s="16">
        <v>1302.08</v>
      </c>
      <c r="F60" s="21"/>
      <c r="G60" s="21"/>
      <c r="H60" s="16">
        <f t="shared" si="0"/>
        <v>1302.08</v>
      </c>
      <c r="I60" s="24"/>
    </row>
    <row r="61" spans="1:9" ht="14.25" customHeight="1" x14ac:dyDescent="0.25">
      <c r="A61" s="10">
        <v>46</v>
      </c>
      <c r="B61" s="19" t="s">
        <v>34</v>
      </c>
      <c r="C61" s="15" t="s">
        <v>15</v>
      </c>
      <c r="D61" s="20">
        <v>43108</v>
      </c>
      <c r="E61" s="16">
        <v>763.8</v>
      </c>
      <c r="F61" s="21">
        <v>200</v>
      </c>
      <c r="G61" s="21"/>
      <c r="H61" s="16">
        <f t="shared" si="0"/>
        <v>563.79999999999995</v>
      </c>
      <c r="I61" s="24"/>
    </row>
    <row r="62" spans="1:9" ht="14.25" customHeight="1" x14ac:dyDescent="0.25">
      <c r="A62" s="10">
        <v>47</v>
      </c>
      <c r="B62" s="19" t="s">
        <v>34</v>
      </c>
      <c r="C62" s="15" t="s">
        <v>15</v>
      </c>
      <c r="D62" s="20">
        <v>43122</v>
      </c>
      <c r="E62" s="16">
        <v>413.12</v>
      </c>
      <c r="F62" s="21">
        <v>413.12</v>
      </c>
      <c r="G62" s="21"/>
      <c r="H62" s="16">
        <f t="shared" si="0"/>
        <v>0</v>
      </c>
      <c r="I62" s="24"/>
    </row>
    <row r="63" spans="1:9" ht="14.25" customHeight="1" x14ac:dyDescent="0.25">
      <c r="A63" s="33"/>
      <c r="B63" s="34" t="s">
        <v>34</v>
      </c>
      <c r="C63" s="35" t="s">
        <v>15</v>
      </c>
      <c r="D63" s="36">
        <v>43129</v>
      </c>
      <c r="E63" s="37">
        <v>546.1</v>
      </c>
      <c r="F63" s="38"/>
      <c r="G63" s="38"/>
      <c r="H63" s="37">
        <f t="shared" si="0"/>
        <v>546.1</v>
      </c>
      <c r="I63" s="41"/>
    </row>
    <row r="64" spans="1:9" x14ac:dyDescent="0.25">
      <c r="A64" s="10">
        <v>48</v>
      </c>
      <c r="B64" s="19" t="s">
        <v>35</v>
      </c>
      <c r="C64" s="15" t="s">
        <v>15</v>
      </c>
      <c r="D64" s="20">
        <v>43122</v>
      </c>
      <c r="E64" s="16">
        <v>275.94</v>
      </c>
      <c r="F64" s="21">
        <v>275.94</v>
      </c>
      <c r="G64" s="21"/>
      <c r="H64" s="16">
        <f t="shared" si="0"/>
        <v>0</v>
      </c>
      <c r="I64" s="24"/>
    </row>
    <row r="65" spans="1:10" x14ac:dyDescent="0.25">
      <c r="A65" s="33"/>
      <c r="B65" s="34" t="s">
        <v>35</v>
      </c>
      <c r="C65" s="35" t="s">
        <v>15</v>
      </c>
      <c r="D65" s="36">
        <v>43129</v>
      </c>
      <c r="E65" s="37">
        <v>324.39999999999998</v>
      </c>
      <c r="F65" s="38"/>
      <c r="G65" s="38"/>
      <c r="H65" s="37">
        <f t="shared" si="0"/>
        <v>324.39999999999998</v>
      </c>
      <c r="I65" s="41"/>
    </row>
    <row r="66" spans="1:10" x14ac:dyDescent="0.25">
      <c r="A66" s="10">
        <v>49</v>
      </c>
      <c r="B66" s="19" t="s">
        <v>38</v>
      </c>
      <c r="C66" s="15" t="s">
        <v>15</v>
      </c>
      <c r="D66" s="20">
        <v>43122</v>
      </c>
      <c r="E66" s="16">
        <v>235.6</v>
      </c>
      <c r="F66" s="21">
        <v>235.6</v>
      </c>
      <c r="G66" s="21"/>
      <c r="H66" s="16">
        <f t="shared" si="0"/>
        <v>0</v>
      </c>
      <c r="I66" s="24"/>
    </row>
    <row r="67" spans="1:10" x14ac:dyDescent="0.25">
      <c r="A67" s="10">
        <v>50</v>
      </c>
      <c r="B67" s="19" t="s">
        <v>39</v>
      </c>
      <c r="C67" s="15" t="s">
        <v>15</v>
      </c>
      <c r="D67" s="20">
        <v>43080</v>
      </c>
      <c r="E67" s="16">
        <v>851.31999999999994</v>
      </c>
      <c r="F67" s="21">
        <v>300</v>
      </c>
      <c r="G67" s="21"/>
      <c r="H67" s="16">
        <f t="shared" si="0"/>
        <v>551.31999999999994</v>
      </c>
      <c r="I67" s="24"/>
    </row>
    <row r="68" spans="1:10" x14ac:dyDescent="0.25">
      <c r="A68" s="10">
        <v>51</v>
      </c>
      <c r="B68" s="19" t="s">
        <v>40</v>
      </c>
      <c r="C68" s="15" t="s">
        <v>15</v>
      </c>
      <c r="D68" s="20">
        <v>43122</v>
      </c>
      <c r="E68" s="16">
        <v>949.6</v>
      </c>
      <c r="F68" s="21">
        <v>949.6</v>
      </c>
      <c r="G68" s="21"/>
      <c r="H68" s="16">
        <f t="shared" si="0"/>
        <v>0</v>
      </c>
      <c r="I68" s="24"/>
    </row>
    <row r="69" spans="1:10" x14ac:dyDescent="0.25">
      <c r="A69" s="33"/>
      <c r="B69" s="34" t="s">
        <v>40</v>
      </c>
      <c r="C69" s="35" t="s">
        <v>15</v>
      </c>
      <c r="D69" s="36">
        <v>43129</v>
      </c>
      <c r="E69" s="37">
        <v>899.5</v>
      </c>
      <c r="F69" s="38"/>
      <c r="G69" s="38"/>
      <c r="H69" s="37">
        <f t="shared" si="0"/>
        <v>899.5</v>
      </c>
      <c r="I69" s="41"/>
    </row>
    <row r="70" spans="1:10" x14ac:dyDescent="0.25">
      <c r="A70" s="10">
        <v>52</v>
      </c>
      <c r="B70" s="19" t="s">
        <v>41</v>
      </c>
      <c r="C70" s="15" t="s">
        <v>15</v>
      </c>
      <c r="D70" s="20">
        <v>43103</v>
      </c>
      <c r="E70" s="16">
        <v>1007.55</v>
      </c>
      <c r="F70" s="21">
        <v>1007.55</v>
      </c>
      <c r="G70" s="21"/>
      <c r="H70" s="16">
        <f t="shared" si="0"/>
        <v>0</v>
      </c>
      <c r="I70" s="24"/>
    </row>
    <row r="71" spans="1:10" x14ac:dyDescent="0.25">
      <c r="A71" s="10">
        <v>53</v>
      </c>
      <c r="B71" s="19" t="s">
        <v>41</v>
      </c>
      <c r="C71" s="15" t="s">
        <v>15</v>
      </c>
      <c r="D71" s="20">
        <v>43124</v>
      </c>
      <c r="E71" s="16">
        <v>545.79999999999995</v>
      </c>
      <c r="F71" s="21"/>
      <c r="G71" s="21"/>
      <c r="H71" s="16">
        <f t="shared" si="0"/>
        <v>545.79999999999995</v>
      </c>
      <c r="I71" s="24"/>
    </row>
    <row r="72" spans="1:10" x14ac:dyDescent="0.25">
      <c r="A72" s="33"/>
      <c r="B72" s="34" t="s">
        <v>41</v>
      </c>
      <c r="C72" s="35" t="s">
        <v>15</v>
      </c>
      <c r="D72" s="36">
        <v>43131</v>
      </c>
      <c r="E72" s="37">
        <v>2446.92</v>
      </c>
      <c r="F72" s="38"/>
      <c r="G72" s="38"/>
      <c r="H72" s="37">
        <f t="shared" si="0"/>
        <v>2446.92</v>
      </c>
      <c r="I72" s="41"/>
    </row>
    <row r="73" spans="1:10" x14ac:dyDescent="0.25">
      <c r="A73" s="10">
        <v>54</v>
      </c>
      <c r="B73" s="19" t="s">
        <v>42</v>
      </c>
      <c r="C73" s="15" t="s">
        <v>15</v>
      </c>
      <c r="D73" s="20">
        <v>43123</v>
      </c>
      <c r="E73" s="16">
        <v>1035.5999999999999</v>
      </c>
      <c r="F73" s="21">
        <v>1035.5999999999999</v>
      </c>
      <c r="G73" s="21"/>
      <c r="H73" s="16">
        <f t="shared" si="0"/>
        <v>0</v>
      </c>
      <c r="I73" s="24"/>
    </row>
    <row r="74" spans="1:10" x14ac:dyDescent="0.25">
      <c r="A74" s="33"/>
      <c r="B74" s="34" t="s">
        <v>42</v>
      </c>
      <c r="C74" s="35" t="s">
        <v>15</v>
      </c>
      <c r="D74" s="36">
        <v>43130</v>
      </c>
      <c r="E74" s="37">
        <v>1274.72</v>
      </c>
      <c r="F74" s="38"/>
      <c r="G74" s="38"/>
      <c r="H74" s="37">
        <f t="shared" si="0"/>
        <v>1274.72</v>
      </c>
      <c r="I74" s="41"/>
    </row>
    <row r="75" spans="1:10" x14ac:dyDescent="0.25">
      <c r="A75" s="10">
        <v>55</v>
      </c>
      <c r="B75" s="19" t="s">
        <v>43</v>
      </c>
      <c r="C75" s="15" t="s">
        <v>15</v>
      </c>
      <c r="D75" s="20">
        <v>43115</v>
      </c>
      <c r="E75" s="16">
        <v>1683.4</v>
      </c>
      <c r="F75" s="21">
        <v>1683.4</v>
      </c>
      <c r="G75" s="21"/>
      <c r="H75" s="16">
        <f t="shared" si="0"/>
        <v>0</v>
      </c>
      <c r="I75" s="24"/>
    </row>
    <row r="76" spans="1:10" x14ac:dyDescent="0.25">
      <c r="A76" s="10">
        <v>56</v>
      </c>
      <c r="B76" s="19" t="s">
        <v>44</v>
      </c>
      <c r="C76" s="15" t="s">
        <v>15</v>
      </c>
      <c r="D76" s="20">
        <v>43110</v>
      </c>
      <c r="E76" s="16">
        <v>2861.38</v>
      </c>
      <c r="F76" s="21"/>
      <c r="G76" s="21"/>
      <c r="H76" s="16">
        <f t="shared" si="0"/>
        <v>2861.38</v>
      </c>
      <c r="I76" s="24"/>
      <c r="J76" s="6" t="s">
        <v>95</v>
      </c>
    </row>
    <row r="77" spans="1:10" x14ac:dyDescent="0.25">
      <c r="A77" s="10">
        <v>57</v>
      </c>
      <c r="B77" s="19" t="s">
        <v>67</v>
      </c>
      <c r="C77" s="15" t="s">
        <v>15</v>
      </c>
      <c r="D77" s="20">
        <v>43117</v>
      </c>
      <c r="E77" s="16">
        <v>373.31</v>
      </c>
      <c r="F77" s="21"/>
      <c r="G77" s="21"/>
      <c r="H77" s="16">
        <f t="shared" si="0"/>
        <v>373.31</v>
      </c>
      <c r="I77" s="24"/>
    </row>
    <row r="78" spans="1:10" x14ac:dyDescent="0.25">
      <c r="A78" s="10">
        <v>58</v>
      </c>
      <c r="B78" s="19" t="s">
        <v>32</v>
      </c>
      <c r="C78" s="15" t="s">
        <v>15</v>
      </c>
      <c r="D78" s="20">
        <v>43117</v>
      </c>
      <c r="E78" s="16">
        <v>574.72</v>
      </c>
      <c r="F78" s="21">
        <v>80</v>
      </c>
      <c r="G78" s="21">
        <v>494.72</v>
      </c>
      <c r="H78" s="16">
        <f t="shared" si="0"/>
        <v>0</v>
      </c>
      <c r="I78" s="24" t="s">
        <v>74</v>
      </c>
    </row>
    <row r="79" spans="1:10" x14ac:dyDescent="0.25">
      <c r="A79" s="10">
        <v>59</v>
      </c>
      <c r="B79" s="19" t="s">
        <v>32</v>
      </c>
      <c r="C79" s="15" t="s">
        <v>15</v>
      </c>
      <c r="D79" s="20">
        <v>43124</v>
      </c>
      <c r="E79" s="16">
        <v>580.1</v>
      </c>
      <c r="F79" s="21"/>
      <c r="G79" s="21"/>
      <c r="H79" s="16">
        <f t="shared" si="0"/>
        <v>580.1</v>
      </c>
      <c r="I79" s="24"/>
    </row>
    <row r="80" spans="1:10" x14ac:dyDescent="0.25">
      <c r="A80" s="33"/>
      <c r="B80" s="34" t="s">
        <v>32</v>
      </c>
      <c r="C80" s="35" t="s">
        <v>15</v>
      </c>
      <c r="D80" s="36">
        <v>43131</v>
      </c>
      <c r="E80" s="37">
        <v>495</v>
      </c>
      <c r="F80" s="38"/>
      <c r="G80" s="38"/>
      <c r="H80" s="37">
        <f t="shared" si="0"/>
        <v>495</v>
      </c>
      <c r="I80" s="41"/>
    </row>
    <row r="81" spans="1:9" x14ac:dyDescent="0.25">
      <c r="A81" s="10">
        <v>60</v>
      </c>
      <c r="B81" s="19" t="s">
        <v>79</v>
      </c>
      <c r="C81" s="15" t="s">
        <v>15</v>
      </c>
      <c r="D81" s="20">
        <v>43115</v>
      </c>
      <c r="E81" s="16">
        <v>626.00000000000011</v>
      </c>
      <c r="F81" s="21">
        <v>626</v>
      </c>
      <c r="G81" s="21"/>
      <c r="H81" s="16">
        <f t="shared" si="0"/>
        <v>1.1368683772161603E-13</v>
      </c>
      <c r="I81" s="24"/>
    </row>
    <row r="82" spans="1:9" x14ac:dyDescent="0.25">
      <c r="A82" s="10">
        <v>61</v>
      </c>
      <c r="B82" s="19" t="s">
        <v>68</v>
      </c>
      <c r="C82" s="15" t="s">
        <v>15</v>
      </c>
      <c r="D82" s="20">
        <v>43124</v>
      </c>
      <c r="E82" s="16">
        <v>655.7</v>
      </c>
      <c r="F82" s="21">
        <v>655.7</v>
      </c>
      <c r="G82" s="21"/>
      <c r="H82" s="16">
        <f t="shared" si="0"/>
        <v>0</v>
      </c>
      <c r="I82" s="24"/>
    </row>
    <row r="83" spans="1:9" x14ac:dyDescent="0.25">
      <c r="A83" s="33"/>
      <c r="B83" s="34" t="s">
        <v>68</v>
      </c>
      <c r="C83" s="35" t="s">
        <v>15</v>
      </c>
      <c r="D83" s="36">
        <v>43131</v>
      </c>
      <c r="E83" s="37">
        <v>4264.04</v>
      </c>
      <c r="F83" s="38"/>
      <c r="G83" s="38"/>
      <c r="H83" s="37">
        <f t="shared" si="0"/>
        <v>4264.04</v>
      </c>
      <c r="I83" s="41"/>
    </row>
    <row r="84" spans="1:9" x14ac:dyDescent="0.25">
      <c r="A84" s="10">
        <v>62</v>
      </c>
      <c r="B84" s="19" t="s">
        <v>33</v>
      </c>
      <c r="C84" s="15" t="s">
        <v>15</v>
      </c>
      <c r="D84" s="20">
        <v>43124</v>
      </c>
      <c r="E84" s="16">
        <v>1839.25</v>
      </c>
      <c r="F84" s="21">
        <v>800</v>
      </c>
      <c r="G84" s="21"/>
      <c r="H84" s="16">
        <f t="shared" si="0"/>
        <v>1039.25</v>
      </c>
      <c r="I84" s="24"/>
    </row>
    <row r="85" spans="1:9" x14ac:dyDescent="0.25">
      <c r="A85" s="10">
        <v>63</v>
      </c>
      <c r="B85" s="19" t="s">
        <v>87</v>
      </c>
      <c r="C85" s="15" t="s">
        <v>15</v>
      </c>
      <c r="D85" s="20">
        <v>43122</v>
      </c>
      <c r="E85" s="16">
        <v>5039.04</v>
      </c>
      <c r="F85" s="21">
        <v>1039</v>
      </c>
      <c r="G85" s="21"/>
      <c r="H85" s="16">
        <f t="shared" si="0"/>
        <v>4000.04</v>
      </c>
      <c r="I85" s="24"/>
    </row>
    <row r="86" spans="1:9" x14ac:dyDescent="0.25">
      <c r="A86" s="33"/>
      <c r="B86" s="34" t="s">
        <v>93</v>
      </c>
      <c r="C86" s="35" t="s">
        <v>15</v>
      </c>
      <c r="D86" s="36">
        <v>43131</v>
      </c>
      <c r="E86" s="37">
        <v>850.38</v>
      </c>
      <c r="F86" s="38"/>
      <c r="G86" s="38"/>
      <c r="H86" s="37">
        <f t="shared" si="0"/>
        <v>850.38</v>
      </c>
      <c r="I86" s="41"/>
    </row>
    <row r="87" spans="1:9" x14ac:dyDescent="0.25">
      <c r="A87" s="10">
        <v>64</v>
      </c>
      <c r="B87" s="19" t="s">
        <v>45</v>
      </c>
      <c r="C87" s="15" t="s">
        <v>46</v>
      </c>
      <c r="D87" s="20"/>
      <c r="E87" s="16">
        <v>2550</v>
      </c>
      <c r="F87" s="21"/>
      <c r="G87" s="21"/>
      <c r="H87" s="16">
        <f t="shared" si="0"/>
        <v>2550</v>
      </c>
      <c r="I87" s="22"/>
    </row>
    <row r="88" spans="1:9" x14ac:dyDescent="0.25">
      <c r="A88" s="10">
        <v>65</v>
      </c>
      <c r="B88" s="19" t="s">
        <v>47</v>
      </c>
      <c r="C88" s="15" t="s">
        <v>46</v>
      </c>
      <c r="D88" s="20">
        <v>43105</v>
      </c>
      <c r="E88" s="16">
        <v>2200.0100000000002</v>
      </c>
      <c r="F88" s="21"/>
      <c r="G88" s="21"/>
      <c r="H88" s="16">
        <f t="shared" si="0"/>
        <v>2200.0100000000002</v>
      </c>
      <c r="I88" s="22"/>
    </row>
    <row r="89" spans="1:9" x14ac:dyDescent="0.25">
      <c r="A89" s="10">
        <v>66</v>
      </c>
      <c r="B89" s="19" t="s">
        <v>47</v>
      </c>
      <c r="C89" s="15" t="s">
        <v>46</v>
      </c>
      <c r="D89" s="20">
        <v>43126</v>
      </c>
      <c r="E89" s="16">
        <v>1040.9000000000001</v>
      </c>
      <c r="F89" s="21"/>
      <c r="G89" s="21"/>
      <c r="H89" s="16">
        <f t="shared" ref="H89:H119" si="1">E89-F89-G89</f>
        <v>1040.9000000000001</v>
      </c>
      <c r="I89" s="22"/>
    </row>
    <row r="90" spans="1:9" x14ac:dyDescent="0.25">
      <c r="A90" s="33"/>
      <c r="B90" s="34" t="s">
        <v>47</v>
      </c>
      <c r="C90" s="35" t="s">
        <v>46</v>
      </c>
      <c r="D90" s="36">
        <v>43133</v>
      </c>
      <c r="E90" s="37">
        <v>1107.04</v>
      </c>
      <c r="F90" s="38"/>
      <c r="G90" s="38"/>
      <c r="H90" s="37">
        <f t="shared" si="1"/>
        <v>1107.04</v>
      </c>
      <c r="I90" s="39"/>
    </row>
    <row r="91" spans="1:9" x14ac:dyDescent="0.25">
      <c r="A91" s="10">
        <v>67</v>
      </c>
      <c r="B91" s="19" t="s">
        <v>48</v>
      </c>
      <c r="C91" s="15" t="s">
        <v>46</v>
      </c>
      <c r="D91" s="20">
        <v>43090</v>
      </c>
      <c r="E91" s="16">
        <v>9148.34</v>
      </c>
      <c r="F91" s="21"/>
      <c r="G91" s="21">
        <v>9148.34</v>
      </c>
      <c r="H91" s="16">
        <f t="shared" si="1"/>
        <v>0</v>
      </c>
      <c r="I91" s="22"/>
    </row>
    <row r="92" spans="1:9" x14ac:dyDescent="0.25">
      <c r="A92" s="10">
        <v>68</v>
      </c>
      <c r="B92" s="19" t="s">
        <v>48</v>
      </c>
      <c r="C92" s="15" t="s">
        <v>46</v>
      </c>
      <c r="D92" s="20">
        <v>43097</v>
      </c>
      <c r="E92" s="16">
        <v>9074.52</v>
      </c>
      <c r="F92" s="21"/>
      <c r="G92" s="21">
        <v>1352.06</v>
      </c>
      <c r="H92" s="16">
        <f t="shared" si="1"/>
        <v>7722.4600000000009</v>
      </c>
      <c r="I92" s="22" t="s">
        <v>96</v>
      </c>
    </row>
    <row r="93" spans="1:9" x14ac:dyDescent="0.25">
      <c r="A93" s="10">
        <v>69</v>
      </c>
      <c r="B93" s="19" t="s">
        <v>48</v>
      </c>
      <c r="C93" s="15" t="s">
        <v>46</v>
      </c>
      <c r="D93" s="20">
        <v>43104</v>
      </c>
      <c r="E93" s="16">
        <v>3349.6</v>
      </c>
      <c r="F93" s="21">
        <v>1500</v>
      </c>
      <c r="G93" s="21">
        <v>1849.6</v>
      </c>
      <c r="H93" s="16">
        <f t="shared" si="1"/>
        <v>0</v>
      </c>
      <c r="I93" s="22"/>
    </row>
    <row r="94" spans="1:9" x14ac:dyDescent="0.25">
      <c r="A94" s="10">
        <v>70</v>
      </c>
      <c r="B94" s="19" t="s">
        <v>48</v>
      </c>
      <c r="C94" s="15" t="s">
        <v>46</v>
      </c>
      <c r="D94" s="20">
        <v>43111</v>
      </c>
      <c r="E94" s="16">
        <v>6040.28</v>
      </c>
      <c r="F94" s="21"/>
      <c r="G94" s="21"/>
      <c r="H94" s="16">
        <f t="shared" si="1"/>
        <v>6040.28</v>
      </c>
      <c r="I94" s="22"/>
    </row>
    <row r="95" spans="1:9" x14ac:dyDescent="0.25">
      <c r="A95" s="10">
        <v>71</v>
      </c>
      <c r="B95" s="19" t="s">
        <v>48</v>
      </c>
      <c r="C95" s="15" t="s">
        <v>46</v>
      </c>
      <c r="D95" s="20">
        <v>43118</v>
      </c>
      <c r="E95" s="16">
        <v>6788.26</v>
      </c>
      <c r="F95" s="21"/>
      <c r="G95" s="21"/>
      <c r="H95" s="16">
        <f t="shared" si="1"/>
        <v>6788.26</v>
      </c>
      <c r="I95" s="22"/>
    </row>
    <row r="96" spans="1:9" x14ac:dyDescent="0.25">
      <c r="A96" s="10">
        <v>72</v>
      </c>
      <c r="B96" s="19" t="s">
        <v>48</v>
      </c>
      <c r="C96" s="15" t="s">
        <v>46</v>
      </c>
      <c r="D96" s="20">
        <v>43125</v>
      </c>
      <c r="E96" s="16">
        <v>11661.3</v>
      </c>
      <c r="F96" s="21"/>
      <c r="G96" s="21"/>
      <c r="H96" s="16">
        <f t="shared" si="1"/>
        <v>11661.3</v>
      </c>
      <c r="I96" s="22"/>
    </row>
    <row r="97" spans="1:9" x14ac:dyDescent="0.25">
      <c r="A97" s="10">
        <v>73</v>
      </c>
      <c r="B97" s="19" t="s">
        <v>49</v>
      </c>
      <c r="C97" s="15" t="s">
        <v>46</v>
      </c>
      <c r="D97" s="20">
        <v>43097</v>
      </c>
      <c r="E97" s="16">
        <v>2756.05</v>
      </c>
      <c r="F97" s="21">
        <v>454</v>
      </c>
      <c r="G97" s="21"/>
      <c r="H97" s="16">
        <f t="shared" si="1"/>
        <v>2302.0500000000002</v>
      </c>
      <c r="I97" s="22"/>
    </row>
    <row r="98" spans="1:9" x14ac:dyDescent="0.25">
      <c r="A98" s="10">
        <v>74</v>
      </c>
      <c r="B98" s="19" t="s">
        <v>49</v>
      </c>
      <c r="C98" s="15" t="s">
        <v>46</v>
      </c>
      <c r="D98" s="20">
        <v>43119</v>
      </c>
      <c r="E98" s="16">
        <v>2550.94</v>
      </c>
      <c r="F98" s="21"/>
      <c r="G98" s="21"/>
      <c r="H98" s="16">
        <f t="shared" si="1"/>
        <v>2550.94</v>
      </c>
      <c r="I98" s="22"/>
    </row>
    <row r="99" spans="1:9" x14ac:dyDescent="0.25">
      <c r="A99" s="10">
        <v>75</v>
      </c>
      <c r="B99" s="19" t="s">
        <v>49</v>
      </c>
      <c r="C99" s="15" t="s">
        <v>46</v>
      </c>
      <c r="D99" s="20">
        <v>43125</v>
      </c>
      <c r="E99" s="16">
        <v>1545.59</v>
      </c>
      <c r="F99" s="21">
        <v>1545.59</v>
      </c>
      <c r="G99" s="21"/>
      <c r="H99" s="16">
        <f t="shared" si="1"/>
        <v>0</v>
      </c>
      <c r="I99" s="22"/>
    </row>
    <row r="100" spans="1:9" x14ac:dyDescent="0.25">
      <c r="A100" s="33"/>
      <c r="B100" s="34" t="s">
        <v>49</v>
      </c>
      <c r="C100" s="35" t="s">
        <v>46</v>
      </c>
      <c r="D100" s="36">
        <v>43132</v>
      </c>
      <c r="E100" s="37">
        <v>2710.64</v>
      </c>
      <c r="F100" s="38"/>
      <c r="G100" s="38"/>
      <c r="H100" s="37">
        <f t="shared" si="1"/>
        <v>2710.64</v>
      </c>
      <c r="I100" s="39"/>
    </row>
    <row r="101" spans="1:9" x14ac:dyDescent="0.25">
      <c r="A101" s="10">
        <v>76</v>
      </c>
      <c r="B101" s="19" t="s">
        <v>50</v>
      </c>
      <c r="C101" s="15" t="s">
        <v>46</v>
      </c>
      <c r="D101" s="20">
        <v>43118</v>
      </c>
      <c r="E101" s="16">
        <v>128.09000000000003</v>
      </c>
      <c r="F101" s="21">
        <v>128.09</v>
      </c>
      <c r="G101" s="21"/>
      <c r="H101" s="16">
        <f t="shared" si="1"/>
        <v>2.8421709430404007E-14</v>
      </c>
      <c r="I101" s="24"/>
    </row>
    <row r="102" spans="1:9" x14ac:dyDescent="0.25">
      <c r="A102" s="10">
        <v>77</v>
      </c>
      <c r="B102" s="19" t="s">
        <v>53</v>
      </c>
      <c r="C102" s="15" t="s">
        <v>46</v>
      </c>
      <c r="D102" s="20">
        <v>43091</v>
      </c>
      <c r="E102" s="16">
        <v>327.73</v>
      </c>
      <c r="F102" s="21">
        <v>327.73</v>
      </c>
      <c r="G102" s="21"/>
      <c r="H102" s="16">
        <f t="shared" si="1"/>
        <v>0</v>
      </c>
      <c r="I102" s="24"/>
    </row>
    <row r="103" spans="1:9" x14ac:dyDescent="0.25">
      <c r="A103" s="10">
        <v>78</v>
      </c>
      <c r="B103" s="19" t="s">
        <v>53</v>
      </c>
      <c r="C103" s="15" t="s">
        <v>46</v>
      </c>
      <c r="D103" s="20">
        <v>43091</v>
      </c>
      <c r="E103" s="16">
        <v>2768.89</v>
      </c>
      <c r="F103" s="21">
        <v>200</v>
      </c>
      <c r="G103" s="21"/>
      <c r="H103" s="16">
        <f t="shared" si="1"/>
        <v>2568.89</v>
      </c>
      <c r="I103" s="24"/>
    </row>
    <row r="104" spans="1:9" x14ac:dyDescent="0.25">
      <c r="A104" s="10">
        <v>79</v>
      </c>
      <c r="B104" s="19" t="s">
        <v>53</v>
      </c>
      <c r="C104" s="15" t="s">
        <v>46</v>
      </c>
      <c r="D104" s="20">
        <v>43126</v>
      </c>
      <c r="E104" s="16">
        <v>1737.42</v>
      </c>
      <c r="F104" s="21"/>
      <c r="G104" s="21"/>
      <c r="H104" s="16">
        <f t="shared" si="1"/>
        <v>1737.42</v>
      </c>
      <c r="I104" s="24"/>
    </row>
    <row r="105" spans="1:9" x14ac:dyDescent="0.25">
      <c r="A105" s="10">
        <v>80</v>
      </c>
      <c r="B105" s="19" t="s">
        <v>54</v>
      </c>
      <c r="C105" s="15" t="s">
        <v>46</v>
      </c>
      <c r="D105" s="20">
        <v>43119</v>
      </c>
      <c r="E105" s="16">
        <v>2443.1999999999998</v>
      </c>
      <c r="F105" s="21">
        <v>1000</v>
      </c>
      <c r="G105" s="21"/>
      <c r="H105" s="16">
        <f t="shared" si="1"/>
        <v>1443.1999999999998</v>
      </c>
      <c r="I105" s="24"/>
    </row>
    <row r="106" spans="1:9" ht="13.5" customHeight="1" x14ac:dyDescent="0.25">
      <c r="A106" s="10">
        <v>81</v>
      </c>
      <c r="B106" s="19" t="s">
        <v>55</v>
      </c>
      <c r="C106" s="15" t="s">
        <v>46</v>
      </c>
      <c r="D106" s="20">
        <v>43126</v>
      </c>
      <c r="E106" s="16">
        <v>1289.92</v>
      </c>
      <c r="F106" s="21">
        <v>1289.92</v>
      </c>
      <c r="G106" s="21"/>
      <c r="H106" s="16">
        <f t="shared" si="1"/>
        <v>0</v>
      </c>
      <c r="I106" s="24"/>
    </row>
    <row r="107" spans="1:9" ht="13.5" customHeight="1" x14ac:dyDescent="0.25">
      <c r="A107" s="33"/>
      <c r="B107" s="34" t="s">
        <v>55</v>
      </c>
      <c r="C107" s="35" t="s">
        <v>46</v>
      </c>
      <c r="D107" s="36">
        <v>43133</v>
      </c>
      <c r="E107" s="37">
        <v>1549.69</v>
      </c>
      <c r="F107" s="38"/>
      <c r="G107" s="38"/>
      <c r="H107" s="37">
        <f t="shared" si="1"/>
        <v>1549.69</v>
      </c>
      <c r="I107" s="41"/>
    </row>
    <row r="108" spans="1:9" x14ac:dyDescent="0.25">
      <c r="A108" s="10">
        <v>82</v>
      </c>
      <c r="B108" s="19" t="s">
        <v>57</v>
      </c>
      <c r="C108" s="15" t="s">
        <v>46</v>
      </c>
      <c r="D108" s="20">
        <v>43105</v>
      </c>
      <c r="E108" s="16">
        <v>249.99999999999989</v>
      </c>
      <c r="F108" s="21">
        <v>250</v>
      </c>
      <c r="G108" s="21"/>
      <c r="H108" s="16">
        <f t="shared" si="1"/>
        <v>-1.1368683772161603E-13</v>
      </c>
      <c r="I108" s="24"/>
    </row>
    <row r="109" spans="1:9" x14ac:dyDescent="0.25">
      <c r="A109" s="10">
        <v>83</v>
      </c>
      <c r="B109" s="19" t="s">
        <v>57</v>
      </c>
      <c r="C109" s="15" t="s">
        <v>46</v>
      </c>
      <c r="D109" s="20">
        <v>43126</v>
      </c>
      <c r="E109" s="16">
        <v>1551.45</v>
      </c>
      <c r="F109" s="21">
        <v>1051.45</v>
      </c>
      <c r="G109" s="21"/>
      <c r="H109" s="16">
        <f t="shared" si="1"/>
        <v>500</v>
      </c>
      <c r="I109" s="24"/>
    </row>
    <row r="110" spans="1:9" x14ac:dyDescent="0.25">
      <c r="A110" s="10">
        <v>84</v>
      </c>
      <c r="B110" s="19" t="s">
        <v>58</v>
      </c>
      <c r="C110" s="15" t="s">
        <v>46</v>
      </c>
      <c r="D110" s="20">
        <v>43119</v>
      </c>
      <c r="E110" s="16">
        <v>987.35</v>
      </c>
      <c r="F110" s="21"/>
      <c r="G110" s="21"/>
      <c r="H110" s="16">
        <f t="shared" si="1"/>
        <v>987.35</v>
      </c>
      <c r="I110" s="24"/>
    </row>
    <row r="111" spans="1:9" x14ac:dyDescent="0.25">
      <c r="A111" s="10">
        <v>85</v>
      </c>
      <c r="B111" s="19" t="s">
        <v>58</v>
      </c>
      <c r="C111" s="15" t="s">
        <v>46</v>
      </c>
      <c r="D111" s="20">
        <v>43125</v>
      </c>
      <c r="E111" s="16">
        <v>755.72</v>
      </c>
      <c r="F111" s="21"/>
      <c r="G111" s="21"/>
      <c r="H111" s="16">
        <f t="shared" si="1"/>
        <v>755.72</v>
      </c>
      <c r="I111" s="24"/>
    </row>
    <row r="112" spans="1:9" x14ac:dyDescent="0.25">
      <c r="A112" s="10">
        <v>86</v>
      </c>
      <c r="B112" s="19" t="s">
        <v>59</v>
      </c>
      <c r="C112" s="15" t="s">
        <v>46</v>
      </c>
      <c r="D112" s="20">
        <v>43118</v>
      </c>
      <c r="E112" s="16">
        <v>798.5</v>
      </c>
      <c r="F112" s="21">
        <v>798.5</v>
      </c>
      <c r="G112" s="21"/>
      <c r="H112" s="16">
        <f t="shared" si="1"/>
        <v>0</v>
      </c>
      <c r="I112" s="24"/>
    </row>
    <row r="113" spans="1:9" x14ac:dyDescent="0.25">
      <c r="A113" s="10">
        <v>87</v>
      </c>
      <c r="B113" s="19" t="s">
        <v>59</v>
      </c>
      <c r="C113" s="15" t="s">
        <v>46</v>
      </c>
      <c r="D113" s="20">
        <v>43125</v>
      </c>
      <c r="E113" s="16">
        <v>1149</v>
      </c>
      <c r="F113" s="21">
        <v>1149</v>
      </c>
      <c r="G113" s="21"/>
      <c r="H113" s="16">
        <f t="shared" si="1"/>
        <v>0</v>
      </c>
      <c r="I113" s="24"/>
    </row>
    <row r="114" spans="1:9" x14ac:dyDescent="0.25">
      <c r="A114" s="33"/>
      <c r="B114" s="34" t="s">
        <v>59</v>
      </c>
      <c r="C114" s="35" t="s">
        <v>46</v>
      </c>
      <c r="D114" s="36">
        <v>43132</v>
      </c>
      <c r="E114" s="37">
        <v>1148.02</v>
      </c>
      <c r="F114" s="38"/>
      <c r="G114" s="38"/>
      <c r="H114" s="37">
        <f t="shared" si="1"/>
        <v>1148.02</v>
      </c>
      <c r="I114" s="41"/>
    </row>
    <row r="115" spans="1:9" x14ac:dyDescent="0.25">
      <c r="A115" s="10">
        <v>88</v>
      </c>
      <c r="B115" s="19" t="s">
        <v>69</v>
      </c>
      <c r="C115" s="15" t="s">
        <v>46</v>
      </c>
      <c r="D115" s="20">
        <v>43125</v>
      </c>
      <c r="E115" s="16">
        <v>2095.35</v>
      </c>
      <c r="F115" s="21">
        <v>2095.35</v>
      </c>
      <c r="G115" s="21"/>
      <c r="H115" s="16">
        <f t="shared" si="1"/>
        <v>0</v>
      </c>
      <c r="I115" s="24"/>
    </row>
    <row r="116" spans="1:9" x14ac:dyDescent="0.25">
      <c r="A116" s="10">
        <v>89</v>
      </c>
      <c r="B116" s="19" t="s">
        <v>70</v>
      </c>
      <c r="C116" s="15" t="s">
        <v>46</v>
      </c>
      <c r="D116" s="20">
        <v>43126</v>
      </c>
      <c r="E116" s="16">
        <v>2107.1999999999998</v>
      </c>
      <c r="F116" s="21">
        <v>900</v>
      </c>
      <c r="G116" s="21"/>
      <c r="H116" s="16">
        <f t="shared" si="1"/>
        <v>1207.1999999999998</v>
      </c>
      <c r="I116" s="24"/>
    </row>
    <row r="117" spans="1:9" x14ac:dyDescent="0.25">
      <c r="A117" s="33"/>
      <c r="B117" s="34" t="s">
        <v>70</v>
      </c>
      <c r="C117" s="35" t="s">
        <v>46</v>
      </c>
      <c r="D117" s="36">
        <v>43133</v>
      </c>
      <c r="E117" s="37">
        <v>143</v>
      </c>
      <c r="F117" s="38"/>
      <c r="G117" s="38"/>
      <c r="H117" s="37">
        <f t="shared" si="1"/>
        <v>143</v>
      </c>
      <c r="I117" s="41"/>
    </row>
    <row r="118" spans="1:9" x14ac:dyDescent="0.25">
      <c r="A118" s="10">
        <v>90</v>
      </c>
      <c r="B118" s="19" t="s">
        <v>80</v>
      </c>
      <c r="C118" s="15" t="s">
        <v>46</v>
      </c>
      <c r="D118" s="20">
        <v>43125</v>
      </c>
      <c r="E118" s="16">
        <v>369.2</v>
      </c>
      <c r="F118" s="21">
        <v>369.2</v>
      </c>
      <c r="G118" s="21"/>
      <c r="H118" s="16">
        <f t="shared" si="1"/>
        <v>0</v>
      </c>
      <c r="I118" s="24"/>
    </row>
    <row r="119" spans="1:9" x14ac:dyDescent="0.25">
      <c r="A119" s="10">
        <v>91</v>
      </c>
      <c r="B119" s="19" t="s">
        <v>88</v>
      </c>
      <c r="C119" s="15" t="s">
        <v>46</v>
      </c>
      <c r="D119" s="20">
        <v>43125</v>
      </c>
      <c r="E119" s="16">
        <v>3792.34</v>
      </c>
      <c r="F119" s="21">
        <v>3792.34</v>
      </c>
      <c r="G119" s="21"/>
      <c r="H119" s="16">
        <f t="shared" si="1"/>
        <v>0</v>
      </c>
      <c r="I119" s="24"/>
    </row>
    <row r="120" spans="1:9" x14ac:dyDescent="0.25">
      <c r="A120" s="25"/>
      <c r="B120" s="26"/>
      <c r="C120" s="26"/>
      <c r="D120" s="26" t="s">
        <v>60</v>
      </c>
      <c r="E120" s="27">
        <f>SUM(E5:E119)</f>
        <v>201892.0100000001</v>
      </c>
      <c r="F120" s="28">
        <f>SUM(F5:F119)</f>
        <v>41421.679999999993</v>
      </c>
      <c r="G120" s="28"/>
      <c r="H120" s="29">
        <f>SUM(H5:H119)</f>
        <v>145998.41000000006</v>
      </c>
      <c r="I120" s="21"/>
    </row>
    <row r="121" spans="1:9" x14ac:dyDescent="0.25">
      <c r="A121" s="3"/>
      <c r="B121" s="3"/>
      <c r="C121" s="3"/>
      <c r="D121" s="3"/>
      <c r="E121" s="3"/>
      <c r="F121" s="5"/>
      <c r="G121" s="5"/>
      <c r="H121" s="3"/>
      <c r="I121" s="6"/>
    </row>
    <row r="122" spans="1:9" x14ac:dyDescent="0.25">
      <c r="A122" s="3"/>
      <c r="B122" s="3" t="s">
        <v>61</v>
      </c>
      <c r="C122" s="3"/>
      <c r="D122" s="3" t="s">
        <v>62</v>
      </c>
      <c r="E122" s="3"/>
      <c r="F122" s="5" t="s">
        <v>63</v>
      </c>
      <c r="G122" s="5"/>
      <c r="H122" s="3"/>
      <c r="I122" s="6"/>
    </row>
    <row r="123" spans="1:9" x14ac:dyDescent="0.25">
      <c r="A123" s="3"/>
      <c r="B123" s="30" t="s">
        <v>64</v>
      </c>
      <c r="C123" s="3"/>
      <c r="D123" s="3" t="s">
        <v>65</v>
      </c>
      <c r="E123" s="3"/>
      <c r="F123" s="5" t="s">
        <v>14</v>
      </c>
      <c r="G123" s="5"/>
      <c r="H123" s="3"/>
      <c r="I123" s="6"/>
    </row>
    <row r="124" spans="1:9" x14ac:dyDescent="0.25">
      <c r="F124" s="6"/>
      <c r="G124" s="6"/>
      <c r="I124" s="6"/>
    </row>
    <row r="125" spans="1:9" x14ac:dyDescent="0.25">
      <c r="F125" s="6"/>
      <c r="G125" s="6"/>
      <c r="I125" s="6"/>
    </row>
    <row r="126" spans="1:9" x14ac:dyDescent="0.25">
      <c r="F126" s="6"/>
      <c r="G126" s="6"/>
      <c r="I126" s="6"/>
    </row>
    <row r="127" spans="1:9" x14ac:dyDescent="0.25">
      <c r="F127" s="6"/>
      <c r="G127" s="6"/>
      <c r="I127" s="6"/>
    </row>
  </sheetData>
  <autoFilter ref="A4:I120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Sayfa &amp;P /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zoomScaleNormal="100" workbookViewId="0">
      <selection activeCell="A97" sqref="A1:XFD1048576"/>
    </sheetView>
  </sheetViews>
  <sheetFormatPr defaultRowHeight="15" x14ac:dyDescent="0.25"/>
  <cols>
    <col min="1" max="1" width="5.42578125" style="1" bestFit="1" customWidth="1"/>
    <col min="2" max="2" width="20.85546875" style="6" customWidth="1"/>
    <col min="3" max="3" width="13.5703125" style="6" customWidth="1"/>
    <col min="4" max="4" width="12.42578125" style="6" bestFit="1" customWidth="1"/>
    <col min="5" max="5" width="15.140625" style="6" bestFit="1" customWidth="1"/>
    <col min="6" max="6" width="18.140625" style="31" bestFit="1" customWidth="1"/>
    <col min="7" max="7" width="10.85546875" style="31" customWidth="1"/>
    <col min="8" max="8" width="14.85546875" style="6" bestFit="1" customWidth="1"/>
    <col min="9" max="9" width="9.42578125" style="32" bestFit="1" customWidth="1"/>
    <col min="10" max="16384" width="9.140625" style="6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73">
        <v>43127</v>
      </c>
      <c r="I1" s="173"/>
    </row>
    <row r="2" spans="1:9" x14ac:dyDescent="0.25">
      <c r="B2" s="2" t="s">
        <v>3</v>
      </c>
      <c r="C2" s="3" t="s">
        <v>4</v>
      </c>
      <c r="D2" s="3"/>
      <c r="E2" s="7"/>
      <c r="F2" s="5"/>
      <c r="G2" s="5"/>
      <c r="H2" s="7" t="s">
        <v>97</v>
      </c>
      <c r="I2" s="8"/>
    </row>
    <row r="3" spans="1:9" x14ac:dyDescent="0.25">
      <c r="B3" s="2"/>
      <c r="C3" s="3"/>
      <c r="D3" s="3"/>
      <c r="E3" s="9"/>
      <c r="F3" s="5"/>
      <c r="G3" s="5"/>
      <c r="H3" s="9"/>
      <c r="I3" s="8"/>
    </row>
    <row r="4" spans="1:9" s="13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66</v>
      </c>
      <c r="H4" s="10" t="s">
        <v>12</v>
      </c>
      <c r="I4" s="12" t="s">
        <v>13</v>
      </c>
    </row>
    <row r="5" spans="1:9" s="13" customFormat="1" x14ac:dyDescent="0.25">
      <c r="A5" s="10">
        <v>1</v>
      </c>
      <c r="B5" s="14" t="s">
        <v>14</v>
      </c>
      <c r="C5" s="15" t="s">
        <v>15</v>
      </c>
      <c r="D5" s="15" t="s">
        <v>16</v>
      </c>
      <c r="E5" s="16">
        <v>479</v>
      </c>
      <c r="F5" s="17"/>
      <c r="G5" s="17"/>
      <c r="H5" s="16">
        <f>E5-F5-G5</f>
        <v>479</v>
      </c>
      <c r="I5" s="18"/>
    </row>
    <row r="6" spans="1:9" s="13" customFormat="1" x14ac:dyDescent="0.25">
      <c r="A6" s="10">
        <v>2</v>
      </c>
      <c r="B6" s="14" t="s">
        <v>14</v>
      </c>
      <c r="C6" s="15" t="s">
        <v>15</v>
      </c>
      <c r="D6" s="15" t="s">
        <v>16</v>
      </c>
      <c r="E6" s="16">
        <v>251.43</v>
      </c>
      <c r="F6" s="17">
        <v>251.43</v>
      </c>
      <c r="G6" s="17"/>
      <c r="H6" s="16">
        <f t="shared" ref="H6:H90" si="0">E6-F6-G6</f>
        <v>0</v>
      </c>
      <c r="I6" s="18"/>
    </row>
    <row r="7" spans="1:9" x14ac:dyDescent="0.25">
      <c r="A7" s="10">
        <v>3</v>
      </c>
      <c r="B7" s="19" t="s">
        <v>17</v>
      </c>
      <c r="C7" s="15" t="s">
        <v>15</v>
      </c>
      <c r="D7" s="20">
        <v>43123</v>
      </c>
      <c r="E7" s="16">
        <v>424.36</v>
      </c>
      <c r="F7" s="21">
        <v>200</v>
      </c>
      <c r="G7" s="21"/>
      <c r="H7" s="16">
        <f t="shared" si="0"/>
        <v>224.36</v>
      </c>
      <c r="I7" s="22"/>
    </row>
    <row r="8" spans="1:9" x14ac:dyDescent="0.25">
      <c r="A8" s="10">
        <v>4</v>
      </c>
      <c r="B8" s="19" t="s">
        <v>17</v>
      </c>
      <c r="C8" s="15" t="s">
        <v>15</v>
      </c>
      <c r="D8" s="20">
        <v>43130</v>
      </c>
      <c r="E8" s="16">
        <v>507.3</v>
      </c>
      <c r="F8" s="21"/>
      <c r="G8" s="21"/>
      <c r="H8" s="16">
        <f t="shared" si="0"/>
        <v>507.3</v>
      </c>
      <c r="I8" s="22"/>
    </row>
    <row r="9" spans="1:9" x14ac:dyDescent="0.25">
      <c r="A9" s="10">
        <v>5</v>
      </c>
      <c r="B9" s="19" t="s">
        <v>18</v>
      </c>
      <c r="C9" s="15" t="s">
        <v>15</v>
      </c>
      <c r="D9" s="20">
        <v>43095</v>
      </c>
      <c r="E9" s="16">
        <v>1163.98</v>
      </c>
      <c r="F9" s="21"/>
      <c r="G9" s="21">
        <v>1163.98</v>
      </c>
      <c r="H9" s="16">
        <f t="shared" si="0"/>
        <v>0</v>
      </c>
      <c r="I9" s="22"/>
    </row>
    <row r="10" spans="1:9" x14ac:dyDescent="0.25">
      <c r="A10" s="10">
        <v>6</v>
      </c>
      <c r="B10" s="19" t="s">
        <v>18</v>
      </c>
      <c r="C10" s="15" t="s">
        <v>15</v>
      </c>
      <c r="D10" s="20">
        <v>43102</v>
      </c>
      <c r="E10" s="16">
        <v>2071.1</v>
      </c>
      <c r="F10" s="21"/>
      <c r="G10" s="21"/>
      <c r="H10" s="16">
        <f t="shared" si="0"/>
        <v>2071.1</v>
      </c>
      <c r="I10" s="22" t="s">
        <v>98</v>
      </c>
    </row>
    <row r="11" spans="1:9" x14ac:dyDescent="0.25">
      <c r="A11" s="10">
        <v>7</v>
      </c>
      <c r="B11" s="19" t="s">
        <v>18</v>
      </c>
      <c r="C11" s="15" t="s">
        <v>15</v>
      </c>
      <c r="D11" s="20">
        <v>43116</v>
      </c>
      <c r="E11" s="16">
        <v>1613.58</v>
      </c>
      <c r="F11" s="21">
        <v>400</v>
      </c>
      <c r="G11" s="21">
        <v>565.02</v>
      </c>
      <c r="H11" s="16">
        <f t="shared" si="0"/>
        <v>648.55999999999995</v>
      </c>
      <c r="I11" s="22"/>
    </row>
    <row r="12" spans="1:9" x14ac:dyDescent="0.25">
      <c r="A12" s="10">
        <v>8</v>
      </c>
      <c r="B12" s="19" t="s">
        <v>18</v>
      </c>
      <c r="C12" s="15" t="s">
        <v>15</v>
      </c>
      <c r="D12" s="20">
        <v>43123</v>
      </c>
      <c r="E12" s="16">
        <v>3726.61</v>
      </c>
      <c r="F12" s="21"/>
      <c r="G12" s="21"/>
      <c r="H12" s="16">
        <f t="shared" si="0"/>
        <v>3726.61</v>
      </c>
      <c r="I12" s="22"/>
    </row>
    <row r="13" spans="1:9" x14ac:dyDescent="0.25">
      <c r="A13" s="10">
        <v>9</v>
      </c>
      <c r="B13" s="19" t="s">
        <v>18</v>
      </c>
      <c r="C13" s="15" t="s">
        <v>15</v>
      </c>
      <c r="D13" s="20">
        <v>43130</v>
      </c>
      <c r="E13" s="16">
        <v>1597.6</v>
      </c>
      <c r="F13" s="21"/>
      <c r="G13" s="21"/>
      <c r="H13" s="16">
        <f t="shared" si="0"/>
        <v>1597.6</v>
      </c>
      <c r="I13" s="22"/>
    </row>
    <row r="14" spans="1:9" x14ac:dyDescent="0.25">
      <c r="A14" s="10">
        <v>10</v>
      </c>
      <c r="B14" s="19" t="s">
        <v>19</v>
      </c>
      <c r="C14" s="15" t="s">
        <v>15</v>
      </c>
      <c r="D14" s="20">
        <v>43082</v>
      </c>
      <c r="E14" s="16">
        <v>500</v>
      </c>
      <c r="F14" s="21">
        <v>500</v>
      </c>
      <c r="G14" s="21"/>
      <c r="H14" s="16">
        <f t="shared" si="0"/>
        <v>0</v>
      </c>
      <c r="I14" s="22"/>
    </row>
    <row r="15" spans="1:9" x14ac:dyDescent="0.25">
      <c r="A15" s="10">
        <v>11</v>
      </c>
      <c r="B15" s="19" t="s">
        <v>19</v>
      </c>
      <c r="C15" s="15" t="s">
        <v>15</v>
      </c>
      <c r="D15" s="20">
        <v>43089</v>
      </c>
      <c r="E15" s="16">
        <v>911.35</v>
      </c>
      <c r="F15" s="21"/>
      <c r="G15" s="21"/>
      <c r="H15" s="16">
        <f t="shared" si="0"/>
        <v>911.35</v>
      </c>
      <c r="I15" s="22"/>
    </row>
    <row r="16" spans="1:9" x14ac:dyDescent="0.25">
      <c r="A16" s="10">
        <v>12</v>
      </c>
      <c r="B16" s="19" t="s">
        <v>19</v>
      </c>
      <c r="C16" s="15" t="s">
        <v>15</v>
      </c>
      <c r="D16" s="20">
        <v>43110</v>
      </c>
      <c r="E16" s="16">
        <v>1240.8</v>
      </c>
      <c r="F16" s="21"/>
      <c r="G16" s="21"/>
      <c r="H16" s="16">
        <f t="shared" si="0"/>
        <v>1240.8</v>
      </c>
      <c r="I16" s="22"/>
    </row>
    <row r="17" spans="1:9" x14ac:dyDescent="0.25">
      <c r="A17" s="33"/>
      <c r="B17" s="34" t="s">
        <v>19</v>
      </c>
      <c r="C17" s="35" t="s">
        <v>15</v>
      </c>
      <c r="D17" s="36">
        <v>43138</v>
      </c>
      <c r="E17" s="37">
        <v>1296.42</v>
      </c>
      <c r="F17" s="38"/>
      <c r="G17" s="38"/>
      <c r="H17" s="37">
        <f t="shared" si="0"/>
        <v>1296.42</v>
      </c>
      <c r="I17" s="39"/>
    </row>
    <row r="18" spans="1:9" x14ac:dyDescent="0.25">
      <c r="A18" s="10">
        <v>13</v>
      </c>
      <c r="B18" s="19" t="s">
        <v>20</v>
      </c>
      <c r="C18" s="15" t="s">
        <v>15</v>
      </c>
      <c r="D18" s="20">
        <v>43109</v>
      </c>
      <c r="E18" s="16">
        <v>2387.84</v>
      </c>
      <c r="F18" s="21">
        <v>2387.84</v>
      </c>
      <c r="G18" s="21"/>
      <c r="H18" s="16">
        <f t="shared" si="0"/>
        <v>0</v>
      </c>
      <c r="I18" s="22"/>
    </row>
    <row r="19" spans="1:9" x14ac:dyDescent="0.25">
      <c r="A19" s="10">
        <v>14</v>
      </c>
      <c r="B19" s="19" t="s">
        <v>20</v>
      </c>
      <c r="C19" s="15" t="s">
        <v>15</v>
      </c>
      <c r="D19" s="20">
        <v>43116</v>
      </c>
      <c r="E19" s="16">
        <v>1387.97</v>
      </c>
      <c r="F19" s="21"/>
      <c r="G19" s="21"/>
      <c r="H19" s="16">
        <f t="shared" si="0"/>
        <v>1387.97</v>
      </c>
      <c r="I19" s="22"/>
    </row>
    <row r="20" spans="1:9" x14ac:dyDescent="0.25">
      <c r="A20" s="10">
        <v>15</v>
      </c>
      <c r="B20" s="19" t="s">
        <v>20</v>
      </c>
      <c r="C20" s="15" t="s">
        <v>15</v>
      </c>
      <c r="D20" s="20">
        <v>43130</v>
      </c>
      <c r="E20" s="16">
        <v>1821</v>
      </c>
      <c r="F20" s="21"/>
      <c r="G20" s="21"/>
      <c r="H20" s="16">
        <f t="shared" si="0"/>
        <v>1821</v>
      </c>
      <c r="I20" s="22"/>
    </row>
    <row r="21" spans="1:9" x14ac:dyDescent="0.25">
      <c r="A21" s="33"/>
      <c r="B21" s="34" t="s">
        <v>20</v>
      </c>
      <c r="C21" s="35" t="s">
        <v>15</v>
      </c>
      <c r="D21" s="36">
        <v>43137</v>
      </c>
      <c r="E21" s="37">
        <v>1541.4</v>
      </c>
      <c r="F21" s="38"/>
      <c r="G21" s="38"/>
      <c r="H21" s="37">
        <f t="shared" si="0"/>
        <v>1541.4</v>
      </c>
      <c r="I21" s="39"/>
    </row>
    <row r="22" spans="1:9" x14ac:dyDescent="0.25">
      <c r="A22" s="10">
        <v>16</v>
      </c>
      <c r="B22" s="19" t="s">
        <v>21</v>
      </c>
      <c r="C22" s="15" t="s">
        <v>15</v>
      </c>
      <c r="D22" s="20">
        <v>43102</v>
      </c>
      <c r="E22" s="16">
        <v>575.70000000000005</v>
      </c>
      <c r="F22" s="21">
        <v>575.70000000000005</v>
      </c>
      <c r="G22" s="21"/>
      <c r="H22" s="16">
        <f t="shared" si="0"/>
        <v>0</v>
      </c>
      <c r="I22" s="22"/>
    </row>
    <row r="23" spans="1:9" x14ac:dyDescent="0.25">
      <c r="A23" s="10">
        <v>17</v>
      </c>
      <c r="B23" s="19" t="s">
        <v>21</v>
      </c>
      <c r="C23" s="15" t="s">
        <v>15</v>
      </c>
      <c r="D23" s="20">
        <v>43109</v>
      </c>
      <c r="E23" s="16">
        <v>883.23</v>
      </c>
      <c r="F23" s="21">
        <v>224.3</v>
      </c>
      <c r="G23" s="21"/>
      <c r="H23" s="16">
        <f t="shared" si="0"/>
        <v>658.93000000000006</v>
      </c>
      <c r="I23" s="22"/>
    </row>
    <row r="24" spans="1:9" x14ac:dyDescent="0.25">
      <c r="A24" s="10">
        <v>18</v>
      </c>
      <c r="B24" s="19" t="s">
        <v>21</v>
      </c>
      <c r="C24" s="15" t="s">
        <v>15</v>
      </c>
      <c r="D24" s="20">
        <v>43123</v>
      </c>
      <c r="E24" s="16">
        <v>1213.3900000000001</v>
      </c>
      <c r="F24" s="21"/>
      <c r="G24" s="21"/>
      <c r="H24" s="16">
        <f t="shared" si="0"/>
        <v>1213.3900000000001</v>
      </c>
      <c r="I24" s="22"/>
    </row>
    <row r="25" spans="1:9" x14ac:dyDescent="0.25">
      <c r="A25" s="10">
        <v>19</v>
      </c>
      <c r="B25" s="19" t="s">
        <v>21</v>
      </c>
      <c r="C25" s="15" t="s">
        <v>15</v>
      </c>
      <c r="D25" s="20">
        <v>43130</v>
      </c>
      <c r="E25" s="16">
        <v>1366.28</v>
      </c>
      <c r="F25" s="21"/>
      <c r="G25" s="21"/>
      <c r="H25" s="16">
        <f t="shared" si="0"/>
        <v>1366.28</v>
      </c>
      <c r="I25" s="22"/>
    </row>
    <row r="26" spans="1:9" x14ac:dyDescent="0.25">
      <c r="A26" s="33"/>
      <c r="B26" s="34" t="s">
        <v>21</v>
      </c>
      <c r="C26" s="35" t="s">
        <v>15</v>
      </c>
      <c r="D26" s="36">
        <v>43137</v>
      </c>
      <c r="E26" s="37">
        <v>1194.05</v>
      </c>
      <c r="F26" s="38"/>
      <c r="G26" s="38"/>
      <c r="H26" s="37">
        <f t="shared" si="0"/>
        <v>1194.05</v>
      </c>
      <c r="I26" s="39"/>
    </row>
    <row r="27" spans="1:9" x14ac:dyDescent="0.25">
      <c r="A27" s="10">
        <v>20</v>
      </c>
      <c r="B27" s="19" t="s">
        <v>22</v>
      </c>
      <c r="C27" s="15" t="s">
        <v>15</v>
      </c>
      <c r="D27" s="20">
        <v>43110</v>
      </c>
      <c r="E27" s="16">
        <v>4304.38</v>
      </c>
      <c r="F27" s="21"/>
      <c r="G27" s="21"/>
      <c r="H27" s="16">
        <f t="shared" si="0"/>
        <v>4304.38</v>
      </c>
      <c r="I27" s="22"/>
    </row>
    <row r="28" spans="1:9" x14ac:dyDescent="0.25">
      <c r="A28" s="10">
        <v>21</v>
      </c>
      <c r="B28" s="19" t="s">
        <v>22</v>
      </c>
      <c r="C28" s="15" t="s">
        <v>15</v>
      </c>
      <c r="D28" s="20">
        <v>43124</v>
      </c>
      <c r="E28" s="16">
        <v>3802.4</v>
      </c>
      <c r="F28" s="21">
        <v>3802.4</v>
      </c>
      <c r="G28" s="21"/>
      <c r="H28" s="16">
        <f t="shared" si="0"/>
        <v>0</v>
      </c>
      <c r="I28" s="22"/>
    </row>
    <row r="29" spans="1:9" x14ac:dyDescent="0.25">
      <c r="A29" s="33"/>
      <c r="B29" s="34" t="s">
        <v>22</v>
      </c>
      <c r="C29" s="35" t="s">
        <v>15</v>
      </c>
      <c r="D29" s="36">
        <v>43138</v>
      </c>
      <c r="E29" s="37">
        <v>1527.4</v>
      </c>
      <c r="F29" s="38"/>
      <c r="G29" s="38"/>
      <c r="H29" s="37">
        <f t="shared" si="0"/>
        <v>1527.4</v>
      </c>
      <c r="I29" s="39"/>
    </row>
    <row r="30" spans="1:9" x14ac:dyDescent="0.25">
      <c r="A30" s="10">
        <v>22</v>
      </c>
      <c r="B30" s="19" t="s">
        <v>23</v>
      </c>
      <c r="C30" s="15" t="s">
        <v>15</v>
      </c>
      <c r="D30" s="20">
        <v>43129</v>
      </c>
      <c r="E30" s="16">
        <v>387.56</v>
      </c>
      <c r="F30" s="21">
        <v>387.56</v>
      </c>
      <c r="G30" s="21"/>
      <c r="H30" s="16">
        <f t="shared" si="0"/>
        <v>0</v>
      </c>
      <c r="I30" s="22"/>
    </row>
    <row r="31" spans="1:9" x14ac:dyDescent="0.25">
      <c r="A31" s="33"/>
      <c r="B31" s="34" t="s">
        <v>23</v>
      </c>
      <c r="C31" s="35" t="s">
        <v>15</v>
      </c>
      <c r="D31" s="36">
        <v>43136</v>
      </c>
      <c r="E31" s="37">
        <v>1128.7</v>
      </c>
      <c r="F31" s="38"/>
      <c r="G31" s="38"/>
      <c r="H31" s="37">
        <f t="shared" si="0"/>
        <v>1128.7</v>
      </c>
      <c r="I31" s="39"/>
    </row>
    <row r="32" spans="1:9" x14ac:dyDescent="0.25">
      <c r="A32" s="10">
        <v>23</v>
      </c>
      <c r="B32" s="19" t="s">
        <v>24</v>
      </c>
      <c r="C32" s="15" t="s">
        <v>15</v>
      </c>
      <c r="D32" s="20">
        <v>43031</v>
      </c>
      <c r="E32" s="16">
        <v>4263.3099999999995</v>
      </c>
      <c r="F32" s="21"/>
      <c r="G32" s="21">
        <v>4263.3100000000004</v>
      </c>
      <c r="H32" s="16">
        <f t="shared" si="0"/>
        <v>0</v>
      </c>
      <c r="I32" s="23"/>
    </row>
    <row r="33" spans="1:9" x14ac:dyDescent="0.25">
      <c r="A33" s="10">
        <v>24</v>
      </c>
      <c r="B33" s="19" t="s">
        <v>24</v>
      </c>
      <c r="C33" s="15" t="s">
        <v>15</v>
      </c>
      <c r="D33" s="20">
        <v>43080</v>
      </c>
      <c r="E33" s="16">
        <v>3804.27</v>
      </c>
      <c r="F33" s="21"/>
      <c r="G33" s="21"/>
      <c r="H33" s="16">
        <f t="shared" si="0"/>
        <v>3804.27</v>
      </c>
      <c r="I33" s="23"/>
    </row>
    <row r="34" spans="1:9" x14ac:dyDescent="0.25">
      <c r="A34" s="10">
        <v>25</v>
      </c>
      <c r="B34" s="19" t="s">
        <v>24</v>
      </c>
      <c r="C34" s="15" t="s">
        <v>15</v>
      </c>
      <c r="D34" s="20">
        <v>43101</v>
      </c>
      <c r="E34" s="16">
        <v>2133.75</v>
      </c>
      <c r="F34" s="21"/>
      <c r="G34" s="21"/>
      <c r="H34" s="16">
        <f t="shared" si="0"/>
        <v>2133.75</v>
      </c>
      <c r="I34" s="23" t="s">
        <v>99</v>
      </c>
    </row>
    <row r="35" spans="1:9" x14ac:dyDescent="0.25">
      <c r="A35" s="10">
        <v>26</v>
      </c>
      <c r="B35" s="19" t="s">
        <v>24</v>
      </c>
      <c r="C35" s="15" t="s">
        <v>15</v>
      </c>
      <c r="D35" s="20">
        <v>43108</v>
      </c>
      <c r="E35" s="16">
        <v>887.5</v>
      </c>
      <c r="F35" s="21"/>
      <c r="G35" s="21">
        <v>887.5</v>
      </c>
      <c r="H35" s="16">
        <f t="shared" si="0"/>
        <v>0</v>
      </c>
      <c r="I35" s="23"/>
    </row>
    <row r="36" spans="1:9" x14ac:dyDescent="0.25">
      <c r="A36" s="10">
        <v>27</v>
      </c>
      <c r="B36" s="19" t="s">
        <v>24</v>
      </c>
      <c r="C36" s="15" t="s">
        <v>15</v>
      </c>
      <c r="D36" s="20">
        <v>43115</v>
      </c>
      <c r="E36" s="16">
        <v>827.39</v>
      </c>
      <c r="F36" s="21"/>
      <c r="G36" s="21"/>
      <c r="H36" s="16">
        <f t="shared" si="0"/>
        <v>827.39</v>
      </c>
      <c r="I36" s="23"/>
    </row>
    <row r="37" spans="1:9" x14ac:dyDescent="0.25">
      <c r="A37" s="10">
        <v>28</v>
      </c>
      <c r="B37" s="19" t="s">
        <v>24</v>
      </c>
      <c r="C37" s="15" t="s">
        <v>15</v>
      </c>
      <c r="D37" s="20">
        <v>43129</v>
      </c>
      <c r="E37" s="16">
        <v>796.9</v>
      </c>
      <c r="F37" s="21">
        <v>19.5</v>
      </c>
      <c r="G37" s="21">
        <v>777.4</v>
      </c>
      <c r="H37" s="16">
        <f t="shared" si="0"/>
        <v>0</v>
      </c>
      <c r="I37" s="23"/>
    </row>
    <row r="38" spans="1:9" x14ac:dyDescent="0.25">
      <c r="A38" s="33"/>
      <c r="B38" s="34" t="s">
        <v>24</v>
      </c>
      <c r="C38" s="35" t="s">
        <v>15</v>
      </c>
      <c r="D38" s="36">
        <v>43136</v>
      </c>
      <c r="E38" s="37">
        <v>680.09</v>
      </c>
      <c r="F38" s="38"/>
      <c r="G38" s="38"/>
      <c r="H38" s="37">
        <f t="shared" si="0"/>
        <v>680.09</v>
      </c>
      <c r="I38" s="40"/>
    </row>
    <row r="39" spans="1:9" x14ac:dyDescent="0.25">
      <c r="A39" s="10">
        <v>29</v>
      </c>
      <c r="B39" s="19" t="s">
        <v>25</v>
      </c>
      <c r="C39" s="15" t="s">
        <v>15</v>
      </c>
      <c r="D39" s="20">
        <v>43122</v>
      </c>
      <c r="E39" s="16">
        <v>2323.56</v>
      </c>
      <c r="F39" s="21">
        <v>2323.56</v>
      </c>
      <c r="G39" s="21"/>
      <c r="H39" s="16">
        <f t="shared" si="0"/>
        <v>0</v>
      </c>
      <c r="I39" s="23"/>
    </row>
    <row r="40" spans="1:9" x14ac:dyDescent="0.25">
      <c r="A40" s="10">
        <v>30</v>
      </c>
      <c r="B40" s="19" t="s">
        <v>25</v>
      </c>
      <c r="C40" s="15" t="s">
        <v>15</v>
      </c>
      <c r="D40" s="20">
        <v>43129</v>
      </c>
      <c r="E40" s="16">
        <v>2585.6</v>
      </c>
      <c r="F40" s="21"/>
      <c r="G40" s="21"/>
      <c r="H40" s="16">
        <f t="shared" si="0"/>
        <v>2585.6</v>
      </c>
      <c r="I40" s="23"/>
    </row>
    <row r="41" spans="1:9" x14ac:dyDescent="0.25">
      <c r="A41" s="33"/>
      <c r="B41" s="34" t="s">
        <v>25</v>
      </c>
      <c r="C41" s="35" t="s">
        <v>15</v>
      </c>
      <c r="D41" s="36">
        <v>43136</v>
      </c>
      <c r="E41" s="37">
        <v>3226.04</v>
      </c>
      <c r="F41" s="38"/>
      <c r="G41" s="38"/>
      <c r="H41" s="37">
        <f t="shared" si="0"/>
        <v>3226.04</v>
      </c>
      <c r="I41" s="40"/>
    </row>
    <row r="42" spans="1:9" x14ac:dyDescent="0.25">
      <c r="A42" s="10">
        <v>31</v>
      </c>
      <c r="B42" s="19" t="s">
        <v>26</v>
      </c>
      <c r="C42" s="15" t="s">
        <v>15</v>
      </c>
      <c r="D42" s="20">
        <v>43096</v>
      </c>
      <c r="E42" s="16">
        <v>845.39</v>
      </c>
      <c r="F42" s="21"/>
      <c r="G42" s="21">
        <v>845.39</v>
      </c>
      <c r="H42" s="16">
        <f t="shared" si="0"/>
        <v>0</v>
      </c>
      <c r="I42" s="23" t="s">
        <v>100</v>
      </c>
    </row>
    <row r="43" spans="1:9" x14ac:dyDescent="0.25">
      <c r="A43" s="10">
        <v>32</v>
      </c>
      <c r="B43" s="19" t="s">
        <v>26</v>
      </c>
      <c r="C43" s="15" t="s">
        <v>15</v>
      </c>
      <c r="D43" s="20">
        <v>43110</v>
      </c>
      <c r="E43" s="16">
        <v>835.1</v>
      </c>
      <c r="F43" s="21"/>
      <c r="G43" s="21"/>
      <c r="H43" s="16">
        <f t="shared" si="0"/>
        <v>835.1</v>
      </c>
      <c r="I43" s="23"/>
    </row>
    <row r="44" spans="1:9" x14ac:dyDescent="0.25">
      <c r="A44" s="10">
        <v>33</v>
      </c>
      <c r="B44" s="19" t="s">
        <v>26</v>
      </c>
      <c r="C44" s="15" t="s">
        <v>15</v>
      </c>
      <c r="D44" s="20">
        <v>43124</v>
      </c>
      <c r="E44" s="16">
        <v>1237.5999999999999</v>
      </c>
      <c r="F44" s="21"/>
      <c r="G44" s="21"/>
      <c r="H44" s="16">
        <f t="shared" si="0"/>
        <v>1237.5999999999999</v>
      </c>
      <c r="I44" s="23"/>
    </row>
    <row r="45" spans="1:9" x14ac:dyDescent="0.25">
      <c r="A45" s="10">
        <v>34</v>
      </c>
      <c r="B45" s="19" t="s">
        <v>27</v>
      </c>
      <c r="C45" s="15" t="s">
        <v>15</v>
      </c>
      <c r="D45" s="20">
        <v>43123</v>
      </c>
      <c r="E45" s="16">
        <v>1102.56</v>
      </c>
      <c r="F45" s="21">
        <v>1102.56</v>
      </c>
      <c r="G45" s="21"/>
      <c r="H45" s="16">
        <f t="shared" si="0"/>
        <v>0</v>
      </c>
      <c r="I45" s="24"/>
    </row>
    <row r="46" spans="1:9" x14ac:dyDescent="0.25">
      <c r="A46" s="10">
        <v>35</v>
      </c>
      <c r="B46" s="19" t="s">
        <v>27</v>
      </c>
      <c r="C46" s="15" t="s">
        <v>15</v>
      </c>
      <c r="D46" s="20">
        <v>43130</v>
      </c>
      <c r="E46" s="16">
        <v>983.2</v>
      </c>
      <c r="F46" s="21"/>
      <c r="G46" s="21"/>
      <c r="H46" s="16">
        <f t="shared" si="0"/>
        <v>983.2</v>
      </c>
      <c r="I46" s="24"/>
    </row>
    <row r="47" spans="1:9" x14ac:dyDescent="0.25">
      <c r="A47" s="33"/>
      <c r="B47" s="34" t="s">
        <v>27</v>
      </c>
      <c r="C47" s="35" t="s">
        <v>15</v>
      </c>
      <c r="D47" s="36">
        <v>43137</v>
      </c>
      <c r="E47" s="37">
        <v>848.24</v>
      </c>
      <c r="F47" s="38"/>
      <c r="G47" s="38"/>
      <c r="H47" s="37">
        <f t="shared" si="0"/>
        <v>848.24</v>
      </c>
      <c r="I47" s="41"/>
    </row>
    <row r="48" spans="1:9" x14ac:dyDescent="0.25">
      <c r="A48" s="10">
        <v>36</v>
      </c>
      <c r="B48" s="19" t="s">
        <v>28</v>
      </c>
      <c r="C48" s="15" t="s">
        <v>15</v>
      </c>
      <c r="D48" s="20">
        <v>43102</v>
      </c>
      <c r="E48" s="16">
        <v>1050.67</v>
      </c>
      <c r="F48" s="21"/>
      <c r="G48" s="21"/>
      <c r="H48" s="16">
        <f t="shared" si="0"/>
        <v>1050.67</v>
      </c>
      <c r="I48" s="24"/>
    </row>
    <row r="49" spans="1:9" x14ac:dyDescent="0.25">
      <c r="A49" s="10">
        <v>37</v>
      </c>
      <c r="B49" s="19" t="s">
        <v>28</v>
      </c>
      <c r="C49" s="15" t="s">
        <v>15</v>
      </c>
      <c r="D49" s="20">
        <v>43116</v>
      </c>
      <c r="E49" s="16">
        <v>949.82</v>
      </c>
      <c r="F49" s="21"/>
      <c r="G49" s="21"/>
      <c r="H49" s="16">
        <f t="shared" si="0"/>
        <v>949.82</v>
      </c>
      <c r="I49" s="24"/>
    </row>
    <row r="50" spans="1:9" x14ac:dyDescent="0.25">
      <c r="A50" s="10">
        <v>38</v>
      </c>
      <c r="B50" s="19" t="s">
        <v>28</v>
      </c>
      <c r="C50" s="15" t="s">
        <v>15</v>
      </c>
      <c r="D50" s="20">
        <v>43123</v>
      </c>
      <c r="E50" s="16">
        <v>1338.4</v>
      </c>
      <c r="F50" s="21"/>
      <c r="G50" s="21"/>
      <c r="H50" s="16">
        <f t="shared" si="0"/>
        <v>1338.4</v>
      </c>
      <c r="I50" s="24"/>
    </row>
    <row r="51" spans="1:9" x14ac:dyDescent="0.25">
      <c r="A51" s="10">
        <v>39</v>
      </c>
      <c r="B51" s="19" t="s">
        <v>28</v>
      </c>
      <c r="C51" s="15" t="s">
        <v>15</v>
      </c>
      <c r="D51" s="20">
        <v>43130</v>
      </c>
      <c r="E51" s="16">
        <v>2661.6</v>
      </c>
      <c r="F51" s="21"/>
      <c r="G51" s="21"/>
      <c r="H51" s="16">
        <f t="shared" si="0"/>
        <v>2661.6</v>
      </c>
      <c r="I51" s="24"/>
    </row>
    <row r="52" spans="1:9" x14ac:dyDescent="0.25">
      <c r="A52" s="33"/>
      <c r="B52" s="34" t="s">
        <v>28</v>
      </c>
      <c r="C52" s="35" t="s">
        <v>15</v>
      </c>
      <c r="D52" s="36">
        <v>43137</v>
      </c>
      <c r="E52" s="37">
        <v>994.2</v>
      </c>
      <c r="F52" s="38"/>
      <c r="G52" s="38"/>
      <c r="H52" s="37">
        <f t="shared" si="0"/>
        <v>994.2</v>
      </c>
      <c r="I52" s="41"/>
    </row>
    <row r="53" spans="1:9" x14ac:dyDescent="0.25">
      <c r="A53" s="10">
        <v>40</v>
      </c>
      <c r="B53" s="19" t="s">
        <v>29</v>
      </c>
      <c r="C53" s="15" t="s">
        <v>15</v>
      </c>
      <c r="D53" s="20">
        <v>43109</v>
      </c>
      <c r="E53" s="16">
        <v>796.8</v>
      </c>
      <c r="F53" s="21">
        <v>173</v>
      </c>
      <c r="G53" s="21"/>
      <c r="H53" s="16">
        <f t="shared" si="0"/>
        <v>623.79999999999995</v>
      </c>
      <c r="I53" s="24"/>
    </row>
    <row r="54" spans="1:9" x14ac:dyDescent="0.25">
      <c r="A54" s="10">
        <v>41</v>
      </c>
      <c r="B54" s="19" t="s">
        <v>29</v>
      </c>
      <c r="C54" s="15" t="s">
        <v>15</v>
      </c>
      <c r="D54" s="20">
        <v>43130</v>
      </c>
      <c r="E54" s="16">
        <v>177</v>
      </c>
      <c r="F54" s="21">
        <v>177</v>
      </c>
      <c r="G54" s="21"/>
      <c r="H54" s="16">
        <f t="shared" si="0"/>
        <v>0</v>
      </c>
      <c r="I54" s="24"/>
    </row>
    <row r="55" spans="1:9" x14ac:dyDescent="0.25">
      <c r="A55" s="10">
        <v>42</v>
      </c>
      <c r="B55" s="19" t="s">
        <v>30</v>
      </c>
      <c r="C55" s="15" t="s">
        <v>15</v>
      </c>
      <c r="D55" s="20">
        <v>43122</v>
      </c>
      <c r="E55" s="16">
        <v>563.04999999999995</v>
      </c>
      <c r="F55" s="21">
        <v>563</v>
      </c>
      <c r="G55" s="21"/>
      <c r="H55" s="16">
        <f t="shared" si="0"/>
        <v>4.9999999999954525E-2</v>
      </c>
      <c r="I55" s="24"/>
    </row>
    <row r="56" spans="1:9" x14ac:dyDescent="0.25">
      <c r="A56" s="10">
        <v>43</v>
      </c>
      <c r="B56" s="19" t="s">
        <v>30</v>
      </c>
      <c r="C56" s="15" t="s">
        <v>15</v>
      </c>
      <c r="D56" s="20">
        <v>43129</v>
      </c>
      <c r="E56" s="16">
        <v>636.35</v>
      </c>
      <c r="F56" s="21"/>
      <c r="G56" s="21"/>
      <c r="H56" s="16">
        <f t="shared" si="0"/>
        <v>636.35</v>
      </c>
      <c r="I56" s="24"/>
    </row>
    <row r="57" spans="1:9" x14ac:dyDescent="0.25">
      <c r="A57" s="33"/>
      <c r="B57" s="34" t="s">
        <v>30</v>
      </c>
      <c r="C57" s="35" t="s">
        <v>15</v>
      </c>
      <c r="D57" s="36">
        <v>43136</v>
      </c>
      <c r="E57" s="37">
        <v>594.4</v>
      </c>
      <c r="F57" s="38"/>
      <c r="G57" s="38"/>
      <c r="H57" s="37">
        <f t="shared" si="0"/>
        <v>594.4</v>
      </c>
      <c r="I57" s="41"/>
    </row>
    <row r="58" spans="1:9" x14ac:dyDescent="0.25">
      <c r="A58" s="10">
        <v>44</v>
      </c>
      <c r="B58" s="19" t="s">
        <v>34</v>
      </c>
      <c r="C58" s="15" t="s">
        <v>15</v>
      </c>
      <c r="D58" s="20">
        <v>43094</v>
      </c>
      <c r="E58" s="16">
        <v>1200.6500000000001</v>
      </c>
      <c r="F58" s="21"/>
      <c r="G58" s="21"/>
      <c r="H58" s="16">
        <f t="shared" si="0"/>
        <v>1200.6500000000001</v>
      </c>
      <c r="I58" s="24"/>
    </row>
    <row r="59" spans="1:9" x14ac:dyDescent="0.25">
      <c r="A59" s="10">
        <v>45</v>
      </c>
      <c r="B59" s="19" t="s">
        <v>34</v>
      </c>
      <c r="C59" s="15" t="s">
        <v>15</v>
      </c>
      <c r="D59" s="20">
        <v>43101</v>
      </c>
      <c r="E59" s="16">
        <v>1302.08</v>
      </c>
      <c r="F59" s="21"/>
      <c r="G59" s="21"/>
      <c r="H59" s="16">
        <f t="shared" si="0"/>
        <v>1302.08</v>
      </c>
      <c r="I59" s="24"/>
    </row>
    <row r="60" spans="1:9" x14ac:dyDescent="0.25">
      <c r="A60" s="10">
        <v>46</v>
      </c>
      <c r="B60" s="19" t="s">
        <v>34</v>
      </c>
      <c r="C60" s="15" t="s">
        <v>15</v>
      </c>
      <c r="D60" s="20">
        <v>43108</v>
      </c>
      <c r="E60" s="16">
        <v>563.79999999999995</v>
      </c>
      <c r="F60" s="21">
        <v>563.79999999999995</v>
      </c>
      <c r="G60" s="21"/>
      <c r="H60" s="16">
        <f t="shared" si="0"/>
        <v>0</v>
      </c>
      <c r="I60" s="24"/>
    </row>
    <row r="61" spans="1:9" x14ac:dyDescent="0.25">
      <c r="A61" s="10">
        <v>47</v>
      </c>
      <c r="B61" s="19" t="s">
        <v>34</v>
      </c>
      <c r="C61" s="15" t="s">
        <v>15</v>
      </c>
      <c r="D61" s="20">
        <v>43129</v>
      </c>
      <c r="E61" s="16">
        <v>546.1</v>
      </c>
      <c r="F61" s="21"/>
      <c r="G61" s="21"/>
      <c r="H61" s="16">
        <f t="shared" si="0"/>
        <v>546.1</v>
      </c>
      <c r="I61" s="24"/>
    </row>
    <row r="62" spans="1:9" x14ac:dyDescent="0.25">
      <c r="A62" s="33"/>
      <c r="B62" s="34" t="s">
        <v>34</v>
      </c>
      <c r="C62" s="35" t="s">
        <v>15</v>
      </c>
      <c r="D62" s="36">
        <v>43136</v>
      </c>
      <c r="E62" s="37">
        <v>1117.7</v>
      </c>
      <c r="F62" s="38"/>
      <c r="G62" s="38"/>
      <c r="H62" s="37">
        <f t="shared" si="0"/>
        <v>1117.7</v>
      </c>
      <c r="I62" s="41"/>
    </row>
    <row r="63" spans="1:9" x14ac:dyDescent="0.25">
      <c r="A63" s="10">
        <v>48</v>
      </c>
      <c r="B63" s="19" t="s">
        <v>35</v>
      </c>
      <c r="C63" s="15" t="s">
        <v>15</v>
      </c>
      <c r="D63" s="20">
        <v>43129</v>
      </c>
      <c r="E63" s="16">
        <v>324.39999999999998</v>
      </c>
      <c r="F63" s="21">
        <v>324.39999999999998</v>
      </c>
      <c r="G63" s="21"/>
      <c r="H63" s="16">
        <f t="shared" si="0"/>
        <v>0</v>
      </c>
      <c r="I63" s="24"/>
    </row>
    <row r="64" spans="1:9" x14ac:dyDescent="0.25">
      <c r="A64" s="33"/>
      <c r="B64" s="34" t="s">
        <v>35</v>
      </c>
      <c r="C64" s="35" t="s">
        <v>15</v>
      </c>
      <c r="D64" s="36">
        <v>43136</v>
      </c>
      <c r="E64" s="37">
        <v>283.3</v>
      </c>
      <c r="F64" s="38"/>
      <c r="G64" s="38"/>
      <c r="H64" s="37">
        <f t="shared" si="0"/>
        <v>283.3</v>
      </c>
      <c r="I64" s="41"/>
    </row>
    <row r="65" spans="1:9" x14ac:dyDescent="0.25">
      <c r="A65" s="10">
        <v>49</v>
      </c>
      <c r="B65" s="19" t="s">
        <v>39</v>
      </c>
      <c r="C65" s="15" t="s">
        <v>15</v>
      </c>
      <c r="D65" s="20">
        <v>43080</v>
      </c>
      <c r="E65" s="16">
        <v>551.31999999999994</v>
      </c>
      <c r="F65" s="21">
        <v>551.32000000000005</v>
      </c>
      <c r="G65" s="21"/>
      <c r="H65" s="16">
        <f t="shared" si="0"/>
        <v>-1.1368683772161603E-13</v>
      </c>
      <c r="I65" s="24"/>
    </row>
    <row r="66" spans="1:9" x14ac:dyDescent="0.25">
      <c r="A66" s="10">
        <v>50</v>
      </c>
      <c r="B66" s="19" t="s">
        <v>40</v>
      </c>
      <c r="C66" s="15" t="s">
        <v>15</v>
      </c>
      <c r="D66" s="20">
        <v>43129</v>
      </c>
      <c r="E66" s="16">
        <v>899.5</v>
      </c>
      <c r="F66" s="21">
        <v>899.5</v>
      </c>
      <c r="G66" s="21"/>
      <c r="H66" s="16">
        <f t="shared" si="0"/>
        <v>0</v>
      </c>
      <c r="I66" s="24"/>
    </row>
    <row r="67" spans="1:9" x14ac:dyDescent="0.25">
      <c r="A67" s="33"/>
      <c r="B67" s="34" t="s">
        <v>40</v>
      </c>
      <c r="C67" s="35" t="s">
        <v>15</v>
      </c>
      <c r="D67" s="36">
        <v>43136</v>
      </c>
      <c r="E67" s="37">
        <v>1187.58</v>
      </c>
      <c r="F67" s="38"/>
      <c r="G67" s="38"/>
      <c r="H67" s="37">
        <f t="shared" si="0"/>
        <v>1187.58</v>
      </c>
      <c r="I67" s="41"/>
    </row>
    <row r="68" spans="1:9" x14ac:dyDescent="0.25">
      <c r="A68" s="10">
        <v>51</v>
      </c>
      <c r="B68" s="19" t="s">
        <v>41</v>
      </c>
      <c r="C68" s="15" t="s">
        <v>15</v>
      </c>
      <c r="D68" s="20">
        <v>43124</v>
      </c>
      <c r="E68" s="16">
        <v>545.79999999999995</v>
      </c>
      <c r="F68" s="21">
        <v>545.79999999999995</v>
      </c>
      <c r="G68" s="21"/>
      <c r="H68" s="16">
        <f t="shared" si="0"/>
        <v>0</v>
      </c>
      <c r="I68" s="24"/>
    </row>
    <row r="69" spans="1:9" x14ac:dyDescent="0.25">
      <c r="A69" s="10">
        <v>52</v>
      </c>
      <c r="B69" s="19" t="s">
        <v>41</v>
      </c>
      <c r="C69" s="15" t="s">
        <v>15</v>
      </c>
      <c r="D69" s="20">
        <v>43131</v>
      </c>
      <c r="E69" s="16">
        <v>2446.92</v>
      </c>
      <c r="F69" s="21"/>
      <c r="G69" s="21"/>
      <c r="H69" s="16">
        <f t="shared" si="0"/>
        <v>2446.92</v>
      </c>
      <c r="I69" s="24"/>
    </row>
    <row r="70" spans="1:9" x14ac:dyDescent="0.25">
      <c r="A70" s="33"/>
      <c r="B70" s="34" t="s">
        <v>41</v>
      </c>
      <c r="C70" s="35" t="s">
        <v>15</v>
      </c>
      <c r="D70" s="36">
        <v>43138</v>
      </c>
      <c r="E70" s="37">
        <v>1734.6</v>
      </c>
      <c r="F70" s="38"/>
      <c r="G70" s="38"/>
      <c r="H70" s="37">
        <f t="shared" si="0"/>
        <v>1734.6</v>
      </c>
      <c r="I70" s="41"/>
    </row>
    <row r="71" spans="1:9" x14ac:dyDescent="0.25">
      <c r="A71" s="10">
        <v>53</v>
      </c>
      <c r="B71" s="19" t="s">
        <v>42</v>
      </c>
      <c r="C71" s="15" t="s">
        <v>15</v>
      </c>
      <c r="D71" s="20">
        <v>43130</v>
      </c>
      <c r="E71" s="16">
        <v>1274.72</v>
      </c>
      <c r="F71" s="21">
        <v>1274.72</v>
      </c>
      <c r="G71" s="21"/>
      <c r="H71" s="16">
        <f t="shared" si="0"/>
        <v>0</v>
      </c>
      <c r="I71" s="24"/>
    </row>
    <row r="72" spans="1:9" x14ac:dyDescent="0.25">
      <c r="A72" s="33"/>
      <c r="B72" s="34" t="s">
        <v>42</v>
      </c>
      <c r="C72" s="35" t="s">
        <v>15</v>
      </c>
      <c r="D72" s="36">
        <v>43137</v>
      </c>
      <c r="E72" s="37">
        <v>1775.51</v>
      </c>
      <c r="F72" s="38"/>
      <c r="G72" s="38"/>
      <c r="H72" s="37">
        <f t="shared" si="0"/>
        <v>1775.51</v>
      </c>
      <c r="I72" s="41"/>
    </row>
    <row r="73" spans="1:9" x14ac:dyDescent="0.25">
      <c r="A73" s="10">
        <v>54</v>
      </c>
      <c r="B73" s="19" t="s">
        <v>67</v>
      </c>
      <c r="C73" s="15" t="s">
        <v>15</v>
      </c>
      <c r="D73" s="20">
        <v>43117</v>
      </c>
      <c r="E73" s="16">
        <v>373.31</v>
      </c>
      <c r="F73" s="21">
        <v>373.31</v>
      </c>
      <c r="G73" s="21"/>
      <c r="H73" s="16">
        <f t="shared" si="0"/>
        <v>0</v>
      </c>
      <c r="I73" s="24"/>
    </row>
    <row r="74" spans="1:9" x14ac:dyDescent="0.25">
      <c r="A74" s="33"/>
      <c r="B74" s="34" t="s">
        <v>67</v>
      </c>
      <c r="C74" s="35" t="s">
        <v>15</v>
      </c>
      <c r="D74" s="36">
        <v>43138</v>
      </c>
      <c r="E74" s="37">
        <v>991.62</v>
      </c>
      <c r="F74" s="38"/>
      <c r="G74" s="38"/>
      <c r="H74" s="37">
        <f t="shared" si="0"/>
        <v>991.62</v>
      </c>
      <c r="I74" s="41"/>
    </row>
    <row r="75" spans="1:9" x14ac:dyDescent="0.25">
      <c r="A75" s="10">
        <v>55</v>
      </c>
      <c r="B75" s="19" t="s">
        <v>32</v>
      </c>
      <c r="C75" s="15" t="s">
        <v>15</v>
      </c>
      <c r="D75" s="20">
        <v>43124</v>
      </c>
      <c r="E75" s="16">
        <v>580.1</v>
      </c>
      <c r="F75" s="21"/>
      <c r="G75" s="21"/>
      <c r="H75" s="16">
        <f t="shared" si="0"/>
        <v>580.1</v>
      </c>
      <c r="I75" s="24"/>
    </row>
    <row r="76" spans="1:9" x14ac:dyDescent="0.25">
      <c r="A76" s="10">
        <v>56</v>
      </c>
      <c r="B76" s="19" t="s">
        <v>32</v>
      </c>
      <c r="C76" s="15" t="s">
        <v>15</v>
      </c>
      <c r="D76" s="20">
        <v>43131</v>
      </c>
      <c r="E76" s="16">
        <v>495</v>
      </c>
      <c r="F76" s="21">
        <v>50.4</v>
      </c>
      <c r="G76" s="21">
        <v>444.6</v>
      </c>
      <c r="H76" s="16">
        <f t="shared" si="0"/>
        <v>0</v>
      </c>
      <c r="I76" s="24" t="s">
        <v>76</v>
      </c>
    </row>
    <row r="77" spans="1:9" x14ac:dyDescent="0.25">
      <c r="A77" s="33"/>
      <c r="B77" s="34" t="s">
        <v>32</v>
      </c>
      <c r="C77" s="35" t="s">
        <v>15</v>
      </c>
      <c r="D77" s="36">
        <v>43138</v>
      </c>
      <c r="E77" s="37">
        <v>265.32</v>
      </c>
      <c r="F77" s="38"/>
      <c r="G77" s="38"/>
      <c r="H77" s="37">
        <f t="shared" si="0"/>
        <v>265.32</v>
      </c>
      <c r="I77" s="41"/>
    </row>
    <row r="78" spans="1:9" x14ac:dyDescent="0.25">
      <c r="A78" s="10">
        <v>57</v>
      </c>
      <c r="B78" s="19" t="s">
        <v>68</v>
      </c>
      <c r="C78" s="15" t="s">
        <v>15</v>
      </c>
      <c r="D78" s="20">
        <v>43131</v>
      </c>
      <c r="E78" s="16">
        <v>4264.04</v>
      </c>
      <c r="F78" s="21">
        <v>4264.04</v>
      </c>
      <c r="G78" s="21"/>
      <c r="H78" s="16">
        <f t="shared" si="0"/>
        <v>0</v>
      </c>
      <c r="I78" s="24"/>
    </row>
    <row r="79" spans="1:9" x14ac:dyDescent="0.25">
      <c r="A79" s="33"/>
      <c r="B79" s="34" t="s">
        <v>68</v>
      </c>
      <c r="C79" s="35" t="s">
        <v>15</v>
      </c>
      <c r="D79" s="36">
        <v>43138</v>
      </c>
      <c r="E79" s="37">
        <v>1580.18</v>
      </c>
      <c r="F79" s="38"/>
      <c r="G79" s="38"/>
      <c r="H79" s="37">
        <f t="shared" si="0"/>
        <v>1580.18</v>
      </c>
      <c r="I79" s="41"/>
    </row>
    <row r="80" spans="1:9" x14ac:dyDescent="0.25">
      <c r="A80" s="10">
        <v>58</v>
      </c>
      <c r="B80" s="19" t="s">
        <v>33</v>
      </c>
      <c r="C80" s="15" t="s">
        <v>15</v>
      </c>
      <c r="D80" s="20">
        <v>43124</v>
      </c>
      <c r="E80" s="16">
        <v>1039.25</v>
      </c>
      <c r="F80" s="21">
        <v>1039.25</v>
      </c>
      <c r="G80" s="21"/>
      <c r="H80" s="16">
        <f t="shared" si="0"/>
        <v>0</v>
      </c>
      <c r="I80" s="24"/>
    </row>
    <row r="81" spans="1:9" x14ac:dyDescent="0.25">
      <c r="A81" s="10">
        <v>59</v>
      </c>
      <c r="B81" s="19" t="s">
        <v>87</v>
      </c>
      <c r="C81" s="15" t="s">
        <v>15</v>
      </c>
      <c r="D81" s="20">
        <v>43122</v>
      </c>
      <c r="E81" s="16">
        <v>4000.04</v>
      </c>
      <c r="F81" s="21">
        <v>1000</v>
      </c>
      <c r="G81" s="21"/>
      <c r="H81" s="16">
        <f t="shared" si="0"/>
        <v>3000.04</v>
      </c>
      <c r="I81" s="24"/>
    </row>
    <row r="82" spans="1:9" x14ac:dyDescent="0.25">
      <c r="A82" s="10">
        <v>60</v>
      </c>
      <c r="B82" s="19" t="s">
        <v>93</v>
      </c>
      <c r="C82" s="15" t="s">
        <v>15</v>
      </c>
      <c r="D82" s="20">
        <v>43131</v>
      </c>
      <c r="E82" s="16">
        <v>850.38</v>
      </c>
      <c r="F82" s="21">
        <v>850.38</v>
      </c>
      <c r="G82" s="21"/>
      <c r="H82" s="16">
        <f t="shared" si="0"/>
        <v>0</v>
      </c>
      <c r="I82" s="24"/>
    </row>
    <row r="83" spans="1:9" x14ac:dyDescent="0.25">
      <c r="A83" s="33"/>
      <c r="B83" s="34" t="s">
        <v>79</v>
      </c>
      <c r="C83" s="35" t="s">
        <v>15</v>
      </c>
      <c r="D83" s="36">
        <v>43136</v>
      </c>
      <c r="E83" s="37">
        <v>1141.48</v>
      </c>
      <c r="F83" s="38"/>
      <c r="G83" s="38"/>
      <c r="H83" s="37">
        <f t="shared" si="0"/>
        <v>1141.48</v>
      </c>
      <c r="I83" s="41"/>
    </row>
    <row r="84" spans="1:9" x14ac:dyDescent="0.25">
      <c r="A84" s="33"/>
      <c r="B84" s="34" t="s">
        <v>38</v>
      </c>
      <c r="C84" s="35" t="s">
        <v>15</v>
      </c>
      <c r="D84" s="36">
        <v>43136</v>
      </c>
      <c r="E84" s="37">
        <v>417.06</v>
      </c>
      <c r="F84" s="38"/>
      <c r="G84" s="38"/>
      <c r="H84" s="37">
        <f t="shared" si="0"/>
        <v>417.06</v>
      </c>
      <c r="I84" s="41"/>
    </row>
    <row r="85" spans="1:9" x14ac:dyDescent="0.25">
      <c r="A85" s="33"/>
      <c r="B85" s="34" t="s">
        <v>43</v>
      </c>
      <c r="C85" s="35" t="s">
        <v>15</v>
      </c>
      <c r="D85" s="36">
        <v>43136</v>
      </c>
      <c r="E85" s="37">
        <v>1099.8</v>
      </c>
      <c r="F85" s="38"/>
      <c r="G85" s="38"/>
      <c r="H85" s="37">
        <f t="shared" si="0"/>
        <v>1099.8</v>
      </c>
      <c r="I85" s="41"/>
    </row>
    <row r="86" spans="1:9" x14ac:dyDescent="0.25">
      <c r="A86" s="10">
        <v>61</v>
      </c>
      <c r="B86" s="19" t="s">
        <v>45</v>
      </c>
      <c r="C86" s="15" t="s">
        <v>46</v>
      </c>
      <c r="D86" s="20"/>
      <c r="E86" s="16">
        <v>2550</v>
      </c>
      <c r="F86" s="21"/>
      <c r="G86" s="21"/>
      <c r="H86" s="16">
        <f t="shared" si="0"/>
        <v>2550</v>
      </c>
      <c r="I86" s="22"/>
    </row>
    <row r="87" spans="1:9" x14ac:dyDescent="0.25">
      <c r="A87" s="10">
        <v>62</v>
      </c>
      <c r="B87" s="19" t="s">
        <v>47</v>
      </c>
      <c r="C87" s="15" t="s">
        <v>46</v>
      </c>
      <c r="D87" s="20">
        <v>43105</v>
      </c>
      <c r="E87" s="16">
        <v>2200.0100000000002</v>
      </c>
      <c r="F87" s="21"/>
      <c r="G87" s="21"/>
      <c r="H87" s="16">
        <f t="shared" si="0"/>
        <v>2200.0100000000002</v>
      </c>
      <c r="I87" s="22"/>
    </row>
    <row r="88" spans="1:9" x14ac:dyDescent="0.25">
      <c r="A88" s="10">
        <v>63</v>
      </c>
      <c r="B88" s="19" t="s">
        <v>47</v>
      </c>
      <c r="C88" s="15" t="s">
        <v>46</v>
      </c>
      <c r="D88" s="20">
        <v>43126</v>
      </c>
      <c r="E88" s="16">
        <v>1040.9000000000001</v>
      </c>
      <c r="F88" s="21">
        <v>1040.9000000000001</v>
      </c>
      <c r="G88" s="21"/>
      <c r="H88" s="16">
        <f t="shared" si="0"/>
        <v>0</v>
      </c>
      <c r="I88" s="22"/>
    </row>
    <row r="89" spans="1:9" x14ac:dyDescent="0.25">
      <c r="A89" s="10">
        <v>64</v>
      </c>
      <c r="B89" s="19" t="s">
        <v>47</v>
      </c>
      <c r="C89" s="15" t="s">
        <v>46</v>
      </c>
      <c r="D89" s="20">
        <v>43133</v>
      </c>
      <c r="E89" s="16">
        <v>1107.04</v>
      </c>
      <c r="F89" s="21"/>
      <c r="G89" s="21"/>
      <c r="H89" s="16">
        <f t="shared" si="0"/>
        <v>1107.04</v>
      </c>
      <c r="I89" s="22"/>
    </row>
    <row r="90" spans="1:9" x14ac:dyDescent="0.25">
      <c r="A90" s="10">
        <v>65</v>
      </c>
      <c r="B90" s="19" t="s">
        <v>48</v>
      </c>
      <c r="C90" s="15" t="s">
        <v>46</v>
      </c>
      <c r="D90" s="20">
        <v>43097</v>
      </c>
      <c r="E90" s="16">
        <v>7722.4600000000009</v>
      </c>
      <c r="F90" s="21"/>
      <c r="G90" s="21">
        <v>6422</v>
      </c>
      <c r="H90" s="16">
        <f t="shared" si="0"/>
        <v>1300.4600000000009</v>
      </c>
      <c r="I90" s="22" t="s">
        <v>101</v>
      </c>
    </row>
    <row r="91" spans="1:9" x14ac:dyDescent="0.25">
      <c r="A91" s="10">
        <v>66</v>
      </c>
      <c r="B91" s="19" t="s">
        <v>48</v>
      </c>
      <c r="C91" s="15" t="s">
        <v>46</v>
      </c>
      <c r="D91" s="20">
        <v>43111</v>
      </c>
      <c r="E91" s="16">
        <v>6040.28</v>
      </c>
      <c r="F91" s="21"/>
      <c r="G91" s="21"/>
      <c r="H91" s="16">
        <f t="shared" ref="H91:H113" si="1">E91-F91-G91</f>
        <v>6040.28</v>
      </c>
      <c r="I91" s="22"/>
    </row>
    <row r="92" spans="1:9" x14ac:dyDescent="0.25">
      <c r="A92" s="10">
        <v>67</v>
      </c>
      <c r="B92" s="19" t="s">
        <v>48</v>
      </c>
      <c r="C92" s="15" t="s">
        <v>46</v>
      </c>
      <c r="D92" s="20">
        <v>43118</v>
      </c>
      <c r="E92" s="16">
        <v>6788.26</v>
      </c>
      <c r="F92" s="21"/>
      <c r="G92" s="21"/>
      <c r="H92" s="16">
        <f t="shared" si="1"/>
        <v>6788.26</v>
      </c>
      <c r="I92" s="22"/>
    </row>
    <row r="93" spans="1:9" x14ac:dyDescent="0.25">
      <c r="A93" s="10">
        <v>68</v>
      </c>
      <c r="B93" s="19" t="s">
        <v>48</v>
      </c>
      <c r="C93" s="15" t="s">
        <v>46</v>
      </c>
      <c r="D93" s="20">
        <v>43125</v>
      </c>
      <c r="E93" s="16">
        <v>11661.3</v>
      </c>
      <c r="F93" s="21"/>
      <c r="G93" s="21"/>
      <c r="H93" s="16">
        <f t="shared" si="1"/>
        <v>11661.3</v>
      </c>
      <c r="I93" s="22"/>
    </row>
    <row r="94" spans="1:9" x14ac:dyDescent="0.25">
      <c r="A94" s="33"/>
      <c r="B94" s="34" t="s">
        <v>48</v>
      </c>
      <c r="C94" s="35" t="s">
        <v>46</v>
      </c>
      <c r="D94" s="36">
        <v>43139</v>
      </c>
      <c r="E94" s="37">
        <v>5257.96</v>
      </c>
      <c r="F94" s="38"/>
      <c r="G94" s="38"/>
      <c r="H94" s="37">
        <f t="shared" si="1"/>
        <v>5257.96</v>
      </c>
      <c r="I94" s="39"/>
    </row>
    <row r="95" spans="1:9" x14ac:dyDescent="0.25">
      <c r="A95" s="10">
        <v>69</v>
      </c>
      <c r="B95" s="19" t="s">
        <v>49</v>
      </c>
      <c r="C95" s="15" t="s">
        <v>46</v>
      </c>
      <c r="D95" s="20">
        <v>43097</v>
      </c>
      <c r="E95" s="16">
        <v>2302.0500000000002</v>
      </c>
      <c r="F95" s="21">
        <v>2302.0500000000002</v>
      </c>
      <c r="G95" s="21"/>
      <c r="H95" s="16">
        <f t="shared" si="1"/>
        <v>0</v>
      </c>
      <c r="I95" s="22"/>
    </row>
    <row r="96" spans="1:9" x14ac:dyDescent="0.25">
      <c r="A96" s="10">
        <v>70</v>
      </c>
      <c r="B96" s="19" t="s">
        <v>49</v>
      </c>
      <c r="C96" s="15" t="s">
        <v>46</v>
      </c>
      <c r="D96" s="20">
        <v>43119</v>
      </c>
      <c r="E96" s="16">
        <v>2550.94</v>
      </c>
      <c r="F96" s="21"/>
      <c r="G96" s="21"/>
      <c r="H96" s="16">
        <f t="shared" si="1"/>
        <v>2550.94</v>
      </c>
      <c r="I96" s="22"/>
    </row>
    <row r="97" spans="1:9" x14ac:dyDescent="0.25">
      <c r="A97" s="10">
        <v>71</v>
      </c>
      <c r="B97" s="19" t="s">
        <v>49</v>
      </c>
      <c r="C97" s="15" t="s">
        <v>46</v>
      </c>
      <c r="D97" s="20">
        <v>43132</v>
      </c>
      <c r="E97" s="16">
        <v>2710.64</v>
      </c>
      <c r="F97" s="21"/>
      <c r="G97" s="21"/>
      <c r="H97" s="16">
        <f t="shared" si="1"/>
        <v>2710.64</v>
      </c>
      <c r="I97" s="22"/>
    </row>
    <row r="98" spans="1:9" x14ac:dyDescent="0.25">
      <c r="A98" s="10">
        <v>72</v>
      </c>
      <c r="B98" s="19" t="s">
        <v>53</v>
      </c>
      <c r="C98" s="15" t="s">
        <v>46</v>
      </c>
      <c r="D98" s="20">
        <v>43091</v>
      </c>
      <c r="E98" s="16">
        <v>2568.89</v>
      </c>
      <c r="F98" s="21">
        <v>568.89</v>
      </c>
      <c r="G98" s="21"/>
      <c r="H98" s="16">
        <f t="shared" si="1"/>
        <v>2000</v>
      </c>
      <c r="I98" s="24"/>
    </row>
    <row r="99" spans="1:9" x14ac:dyDescent="0.25">
      <c r="A99" s="10">
        <v>73</v>
      </c>
      <c r="B99" s="19" t="s">
        <v>53</v>
      </c>
      <c r="C99" s="15" t="s">
        <v>46</v>
      </c>
      <c r="D99" s="20">
        <v>43126</v>
      </c>
      <c r="E99" s="16">
        <v>1737.42</v>
      </c>
      <c r="F99" s="21"/>
      <c r="G99" s="21"/>
      <c r="H99" s="16">
        <f t="shared" si="1"/>
        <v>1737.42</v>
      </c>
      <c r="I99" s="24"/>
    </row>
    <row r="100" spans="1:9" x14ac:dyDescent="0.25">
      <c r="A100" s="10">
        <v>74</v>
      </c>
      <c r="B100" s="19" t="s">
        <v>54</v>
      </c>
      <c r="C100" s="15" t="s">
        <v>46</v>
      </c>
      <c r="D100" s="20">
        <v>43119</v>
      </c>
      <c r="E100" s="16">
        <v>1443.1999999999998</v>
      </c>
      <c r="F100" s="21">
        <v>1443.2</v>
      </c>
      <c r="G100" s="21"/>
      <c r="H100" s="16">
        <f t="shared" si="1"/>
        <v>-2.2737367544323206E-13</v>
      </c>
      <c r="I100" s="24"/>
    </row>
    <row r="101" spans="1:9" x14ac:dyDescent="0.25">
      <c r="A101" s="33"/>
      <c r="B101" s="34" t="s">
        <v>54</v>
      </c>
      <c r="C101" s="35" t="s">
        <v>46</v>
      </c>
      <c r="D101" s="36">
        <v>43140</v>
      </c>
      <c r="E101" s="37">
        <v>5000.72</v>
      </c>
      <c r="F101" s="38"/>
      <c r="G101" s="38"/>
      <c r="H101" s="37">
        <f t="shared" si="1"/>
        <v>5000.72</v>
      </c>
      <c r="I101" s="41"/>
    </row>
    <row r="102" spans="1:9" x14ac:dyDescent="0.25">
      <c r="A102" s="10">
        <v>75</v>
      </c>
      <c r="B102" s="19" t="s">
        <v>55</v>
      </c>
      <c r="C102" s="15" t="s">
        <v>46</v>
      </c>
      <c r="D102" s="20">
        <v>43133</v>
      </c>
      <c r="E102" s="16">
        <v>1549.69</v>
      </c>
      <c r="F102" s="21">
        <v>1549.69</v>
      </c>
      <c r="G102" s="21"/>
      <c r="H102" s="16">
        <f t="shared" si="1"/>
        <v>0</v>
      </c>
      <c r="I102" s="24"/>
    </row>
    <row r="103" spans="1:9" x14ac:dyDescent="0.25">
      <c r="A103" s="33"/>
      <c r="B103" s="34" t="s">
        <v>55</v>
      </c>
      <c r="C103" s="35" t="s">
        <v>46</v>
      </c>
      <c r="D103" s="36">
        <v>43140</v>
      </c>
      <c r="E103" s="37">
        <v>1181.1600000000001</v>
      </c>
      <c r="F103" s="38"/>
      <c r="G103" s="38"/>
      <c r="H103" s="37">
        <f t="shared" si="1"/>
        <v>1181.1600000000001</v>
      </c>
      <c r="I103" s="41"/>
    </row>
    <row r="104" spans="1:9" x14ac:dyDescent="0.25">
      <c r="A104" s="10">
        <v>76</v>
      </c>
      <c r="B104" s="19" t="s">
        <v>57</v>
      </c>
      <c r="C104" s="15" t="s">
        <v>46</v>
      </c>
      <c r="D104" s="20">
        <v>43126</v>
      </c>
      <c r="E104" s="16">
        <v>500</v>
      </c>
      <c r="F104" s="21">
        <v>500</v>
      </c>
      <c r="G104" s="21"/>
      <c r="H104" s="16">
        <f t="shared" si="1"/>
        <v>0</v>
      </c>
      <c r="I104" s="24"/>
    </row>
    <row r="105" spans="1:9" x14ac:dyDescent="0.25">
      <c r="A105" s="33"/>
      <c r="B105" s="34" t="s">
        <v>57</v>
      </c>
      <c r="C105" s="35" t="s">
        <v>46</v>
      </c>
      <c r="D105" s="36">
        <v>43140</v>
      </c>
      <c r="E105" s="37">
        <v>1795.19</v>
      </c>
      <c r="F105" s="38"/>
      <c r="G105" s="38"/>
      <c r="H105" s="37">
        <f t="shared" si="1"/>
        <v>1795.19</v>
      </c>
      <c r="I105" s="41"/>
    </row>
    <row r="106" spans="1:9" x14ac:dyDescent="0.25">
      <c r="A106" s="10">
        <v>77</v>
      </c>
      <c r="B106" s="19" t="s">
        <v>58</v>
      </c>
      <c r="C106" s="15" t="s">
        <v>46</v>
      </c>
      <c r="D106" s="20">
        <v>43119</v>
      </c>
      <c r="E106" s="16">
        <v>987.35</v>
      </c>
      <c r="F106" s="21"/>
      <c r="G106" s="21"/>
      <c r="H106" s="16">
        <f t="shared" si="1"/>
        <v>987.35</v>
      </c>
      <c r="I106" s="24"/>
    </row>
    <row r="107" spans="1:9" x14ac:dyDescent="0.25">
      <c r="A107" s="10">
        <v>78</v>
      </c>
      <c r="B107" s="19" t="s">
        <v>58</v>
      </c>
      <c r="C107" s="15" t="s">
        <v>46</v>
      </c>
      <c r="D107" s="20">
        <v>43125</v>
      </c>
      <c r="E107" s="16">
        <v>755.72</v>
      </c>
      <c r="F107" s="21"/>
      <c r="G107" s="21"/>
      <c r="H107" s="16">
        <f t="shared" si="1"/>
        <v>755.72</v>
      </c>
      <c r="I107" s="24"/>
    </row>
    <row r="108" spans="1:9" x14ac:dyDescent="0.25">
      <c r="A108" s="10">
        <v>79</v>
      </c>
      <c r="B108" s="19" t="s">
        <v>59</v>
      </c>
      <c r="C108" s="15" t="s">
        <v>46</v>
      </c>
      <c r="D108" s="20">
        <v>43132</v>
      </c>
      <c r="E108" s="16">
        <v>1148.02</v>
      </c>
      <c r="F108" s="21">
        <v>1148.02</v>
      </c>
      <c r="G108" s="21"/>
      <c r="H108" s="16">
        <f t="shared" si="1"/>
        <v>0</v>
      </c>
      <c r="I108" s="24"/>
    </row>
    <row r="109" spans="1:9" x14ac:dyDescent="0.25">
      <c r="A109" s="10">
        <v>80</v>
      </c>
      <c r="B109" s="19" t="s">
        <v>70</v>
      </c>
      <c r="C109" s="15" t="s">
        <v>46</v>
      </c>
      <c r="D109" s="20">
        <v>43126</v>
      </c>
      <c r="E109" s="16">
        <v>1207.1999999999998</v>
      </c>
      <c r="F109" s="21">
        <v>1207.2</v>
      </c>
      <c r="G109" s="21"/>
      <c r="H109" s="16">
        <f t="shared" si="1"/>
        <v>-2.2737367544323206E-13</v>
      </c>
      <c r="I109" s="24"/>
    </row>
    <row r="110" spans="1:9" x14ac:dyDescent="0.25">
      <c r="A110" s="10">
        <v>81</v>
      </c>
      <c r="B110" s="19" t="s">
        <v>70</v>
      </c>
      <c r="C110" s="15" t="s">
        <v>46</v>
      </c>
      <c r="D110" s="20">
        <v>43133</v>
      </c>
      <c r="E110" s="16">
        <v>143</v>
      </c>
      <c r="F110" s="21"/>
      <c r="G110" s="21"/>
      <c r="H110" s="16">
        <f t="shared" si="1"/>
        <v>143</v>
      </c>
      <c r="I110" s="24"/>
    </row>
    <row r="111" spans="1:9" x14ac:dyDescent="0.25">
      <c r="A111" s="33"/>
      <c r="B111" s="34" t="s">
        <v>50</v>
      </c>
      <c r="C111" s="35" t="s">
        <v>46</v>
      </c>
      <c r="D111" s="36">
        <v>43139</v>
      </c>
      <c r="E111" s="37">
        <v>218.76</v>
      </c>
      <c r="F111" s="38"/>
      <c r="G111" s="38"/>
      <c r="H111" s="37">
        <f t="shared" si="1"/>
        <v>218.76</v>
      </c>
      <c r="I111" s="41"/>
    </row>
    <row r="112" spans="1:9" x14ac:dyDescent="0.25">
      <c r="A112" s="33"/>
      <c r="B112" s="34" t="s">
        <v>69</v>
      </c>
      <c r="C112" s="35" t="s">
        <v>46</v>
      </c>
      <c r="D112" s="36">
        <v>43139</v>
      </c>
      <c r="E112" s="37">
        <v>1670.1</v>
      </c>
      <c r="F112" s="38"/>
      <c r="G112" s="38"/>
      <c r="H112" s="37">
        <f t="shared" si="1"/>
        <v>1670.1</v>
      </c>
      <c r="I112" s="41"/>
    </row>
    <row r="113" spans="1:9" x14ac:dyDescent="0.25">
      <c r="A113" s="33"/>
      <c r="B113" s="34" t="s">
        <v>80</v>
      </c>
      <c r="C113" s="35" t="s">
        <v>46</v>
      </c>
      <c r="D113" s="36">
        <v>43139</v>
      </c>
      <c r="E113" s="37">
        <v>531.5</v>
      </c>
      <c r="F113" s="38"/>
      <c r="G113" s="38"/>
      <c r="H113" s="37">
        <f t="shared" si="1"/>
        <v>531.5</v>
      </c>
      <c r="I113" s="41"/>
    </row>
    <row r="114" spans="1:9" x14ac:dyDescent="0.25">
      <c r="A114" s="10"/>
      <c r="B114" s="26"/>
      <c r="C114" s="26"/>
      <c r="D114" s="26" t="s">
        <v>60</v>
      </c>
      <c r="E114" s="27">
        <f>SUM(E5:E113)</f>
        <v>183668.94000000003</v>
      </c>
      <c r="F114" s="28">
        <f>SUM(F5:F113)</f>
        <v>34584.719999999994</v>
      </c>
      <c r="G114" s="28"/>
      <c r="H114" s="29">
        <f>SUM(H5:H113)</f>
        <v>133715.01999999999</v>
      </c>
      <c r="I114" s="21"/>
    </row>
    <row r="115" spans="1:9" x14ac:dyDescent="0.25">
      <c r="A115" s="3"/>
      <c r="B115" s="3"/>
      <c r="C115" s="3"/>
      <c r="D115" s="3"/>
      <c r="E115" s="3"/>
      <c r="F115" s="5"/>
      <c r="G115" s="5"/>
      <c r="H115" s="3"/>
      <c r="I115" s="6"/>
    </row>
    <row r="116" spans="1:9" x14ac:dyDescent="0.25">
      <c r="A116" s="3"/>
      <c r="B116" s="3" t="s">
        <v>61</v>
      </c>
      <c r="C116" s="3"/>
      <c r="D116" s="3" t="s">
        <v>62</v>
      </c>
      <c r="E116" s="3"/>
      <c r="F116" s="5" t="s">
        <v>63</v>
      </c>
      <c r="G116" s="5"/>
      <c r="H116" s="3"/>
      <c r="I116" s="6"/>
    </row>
    <row r="117" spans="1:9" x14ac:dyDescent="0.25">
      <c r="A117" s="3"/>
      <c r="B117" s="30" t="s">
        <v>64</v>
      </c>
      <c r="C117" s="3"/>
      <c r="D117" s="3" t="s">
        <v>65</v>
      </c>
      <c r="E117" s="3"/>
      <c r="F117" s="5" t="s">
        <v>14</v>
      </c>
      <c r="G117" s="5"/>
      <c r="H117" s="3"/>
      <c r="I117" s="6"/>
    </row>
    <row r="118" spans="1:9" x14ac:dyDescent="0.25">
      <c r="F118" s="6"/>
      <c r="G118" s="6"/>
      <c r="I118" s="6"/>
    </row>
    <row r="119" spans="1:9" x14ac:dyDescent="0.25">
      <c r="F119" s="6"/>
      <c r="G119" s="6"/>
      <c r="I119" s="6"/>
    </row>
    <row r="120" spans="1:9" x14ac:dyDescent="0.25">
      <c r="F120" s="6"/>
      <c r="G120" s="6"/>
      <c r="I120" s="6"/>
    </row>
    <row r="121" spans="1:9" x14ac:dyDescent="0.25">
      <c r="F121" s="6"/>
      <c r="G121" s="6"/>
      <c r="I121" s="6"/>
    </row>
  </sheetData>
  <autoFilter ref="A4:J114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Header>Sayfa &amp;P /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zoomScaleNormal="100" workbookViewId="0">
      <selection sqref="A1:XFD1048576"/>
    </sheetView>
  </sheetViews>
  <sheetFormatPr defaultRowHeight="15" x14ac:dyDescent="0.25"/>
  <cols>
    <col min="1" max="1" width="5.42578125" style="1" bestFit="1" customWidth="1"/>
    <col min="2" max="2" width="20.85546875" style="6" customWidth="1"/>
    <col min="3" max="3" width="13.5703125" style="6" customWidth="1"/>
    <col min="4" max="4" width="12.42578125" style="6" bestFit="1" customWidth="1"/>
    <col min="5" max="5" width="15.140625" style="6" bestFit="1" customWidth="1"/>
    <col min="6" max="6" width="18.140625" style="31" bestFit="1" customWidth="1"/>
    <col min="7" max="7" width="11.85546875" style="31" customWidth="1"/>
    <col min="8" max="8" width="14.85546875" style="6" bestFit="1" customWidth="1"/>
    <col min="9" max="9" width="9.42578125" style="32" bestFit="1" customWidth="1"/>
    <col min="10" max="16384" width="9.140625" style="6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73">
        <v>43134</v>
      </c>
      <c r="I1" s="173"/>
    </row>
    <row r="2" spans="1:9" x14ac:dyDescent="0.25">
      <c r="B2" s="2" t="s">
        <v>3</v>
      </c>
      <c r="C2" s="3" t="s">
        <v>4</v>
      </c>
      <c r="D2" s="3"/>
      <c r="E2" s="7"/>
      <c r="F2" s="5"/>
      <c r="G2" s="5"/>
      <c r="H2" s="7" t="s">
        <v>102</v>
      </c>
      <c r="I2" s="8"/>
    </row>
    <row r="3" spans="1:9" x14ac:dyDescent="0.25">
      <c r="B3" s="2"/>
      <c r="C3" s="3"/>
      <c r="D3" s="3"/>
      <c r="E3" s="9"/>
      <c r="F3" s="5"/>
      <c r="G3" s="5"/>
      <c r="H3" s="9"/>
      <c r="I3" s="8"/>
    </row>
    <row r="4" spans="1:9" s="13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66</v>
      </c>
      <c r="H4" s="10" t="s">
        <v>12</v>
      </c>
      <c r="I4" s="12" t="s">
        <v>13</v>
      </c>
    </row>
    <row r="5" spans="1:9" s="13" customFormat="1" x14ac:dyDescent="0.25">
      <c r="A5" s="10">
        <v>1</v>
      </c>
      <c r="B5" s="14" t="s">
        <v>14</v>
      </c>
      <c r="C5" s="15" t="s">
        <v>15</v>
      </c>
      <c r="D5" s="15" t="s">
        <v>16</v>
      </c>
      <c r="E5" s="16">
        <v>479</v>
      </c>
      <c r="F5" s="17"/>
      <c r="G5" s="17"/>
      <c r="H5" s="16">
        <f>E5-F5-G5</f>
        <v>479</v>
      </c>
      <c r="I5" s="18"/>
    </row>
    <row r="6" spans="1:9" x14ac:dyDescent="0.25">
      <c r="A6" s="10">
        <v>2</v>
      </c>
      <c r="B6" s="19" t="s">
        <v>17</v>
      </c>
      <c r="C6" s="15" t="s">
        <v>15</v>
      </c>
      <c r="D6" s="20">
        <v>43123</v>
      </c>
      <c r="E6" s="16">
        <v>224.36</v>
      </c>
      <c r="F6" s="21">
        <v>224.36</v>
      </c>
      <c r="G6" s="21"/>
      <c r="H6" s="16">
        <f t="shared" ref="H6:H93" si="0">E6-F6-G6</f>
        <v>0</v>
      </c>
      <c r="I6" s="22"/>
    </row>
    <row r="7" spans="1:9" x14ac:dyDescent="0.25">
      <c r="A7" s="10">
        <v>3</v>
      </c>
      <c r="B7" s="19" t="s">
        <v>17</v>
      </c>
      <c r="C7" s="15" t="s">
        <v>15</v>
      </c>
      <c r="D7" s="20">
        <v>43130</v>
      </c>
      <c r="E7" s="16">
        <v>507.3</v>
      </c>
      <c r="F7" s="21"/>
      <c r="G7" s="21"/>
      <c r="H7" s="16">
        <f t="shared" si="0"/>
        <v>507.3</v>
      </c>
      <c r="I7" s="22"/>
    </row>
    <row r="8" spans="1:9" x14ac:dyDescent="0.25">
      <c r="A8" s="33"/>
      <c r="B8" s="34" t="s">
        <v>17</v>
      </c>
      <c r="C8" s="35" t="s">
        <v>15</v>
      </c>
      <c r="D8" s="36">
        <v>43144</v>
      </c>
      <c r="E8" s="37">
        <v>436.6</v>
      </c>
      <c r="F8" s="38"/>
      <c r="G8" s="38"/>
      <c r="H8" s="37">
        <f t="shared" si="0"/>
        <v>436.6</v>
      </c>
      <c r="I8" s="39"/>
    </row>
    <row r="9" spans="1:9" x14ac:dyDescent="0.25">
      <c r="A9" s="10">
        <v>4</v>
      </c>
      <c r="B9" s="19" t="s">
        <v>18</v>
      </c>
      <c r="C9" s="15" t="s">
        <v>15</v>
      </c>
      <c r="D9" s="20">
        <v>43102</v>
      </c>
      <c r="E9" s="16">
        <v>2071.1</v>
      </c>
      <c r="F9" s="21"/>
      <c r="G9" s="21"/>
      <c r="H9" s="16">
        <f t="shared" si="0"/>
        <v>2071.1</v>
      </c>
      <c r="I9" s="22"/>
    </row>
    <row r="10" spans="1:9" x14ac:dyDescent="0.25">
      <c r="A10" s="10">
        <v>5</v>
      </c>
      <c r="B10" s="19" t="s">
        <v>18</v>
      </c>
      <c r="C10" s="15" t="s">
        <v>15</v>
      </c>
      <c r="D10" s="20">
        <v>43116</v>
      </c>
      <c r="E10" s="16">
        <v>648.55999999999995</v>
      </c>
      <c r="F10" s="21">
        <v>648.55999999999995</v>
      </c>
      <c r="G10" s="21"/>
      <c r="H10" s="16">
        <f t="shared" si="0"/>
        <v>0</v>
      </c>
      <c r="I10" s="22"/>
    </row>
    <row r="11" spans="1:9" x14ac:dyDescent="0.25">
      <c r="A11" s="10">
        <v>6</v>
      </c>
      <c r="B11" s="19" t="s">
        <v>18</v>
      </c>
      <c r="C11" s="15" t="s">
        <v>15</v>
      </c>
      <c r="D11" s="20">
        <v>43123</v>
      </c>
      <c r="E11" s="16">
        <v>3726.61</v>
      </c>
      <c r="F11" s="21"/>
      <c r="G11" s="21"/>
      <c r="H11" s="16">
        <f t="shared" si="0"/>
        <v>3726.61</v>
      </c>
      <c r="I11" s="22"/>
    </row>
    <row r="12" spans="1:9" x14ac:dyDescent="0.25">
      <c r="A12" s="10">
        <v>7</v>
      </c>
      <c r="B12" s="19" t="s">
        <v>18</v>
      </c>
      <c r="C12" s="15" t="s">
        <v>15</v>
      </c>
      <c r="D12" s="20">
        <v>43130</v>
      </c>
      <c r="E12" s="16">
        <v>1597.6</v>
      </c>
      <c r="F12" s="21">
        <v>807</v>
      </c>
      <c r="G12" s="21">
        <v>790.6</v>
      </c>
      <c r="H12" s="16">
        <f t="shared" si="0"/>
        <v>0</v>
      </c>
      <c r="I12" s="22" t="s">
        <v>107</v>
      </c>
    </row>
    <row r="13" spans="1:9" x14ac:dyDescent="0.25">
      <c r="A13" s="33"/>
      <c r="B13" s="34" t="s">
        <v>18</v>
      </c>
      <c r="C13" s="35" t="s">
        <v>15</v>
      </c>
      <c r="D13" s="36">
        <v>43144</v>
      </c>
      <c r="E13" s="37">
        <v>2013.86</v>
      </c>
      <c r="F13" s="38"/>
      <c r="G13" s="38"/>
      <c r="H13" s="37">
        <f t="shared" si="0"/>
        <v>2013.86</v>
      </c>
      <c r="I13" s="39"/>
    </row>
    <row r="14" spans="1:9" x14ac:dyDescent="0.25">
      <c r="A14" s="10">
        <v>8</v>
      </c>
      <c r="B14" s="19" t="s">
        <v>19</v>
      </c>
      <c r="C14" s="15" t="s">
        <v>15</v>
      </c>
      <c r="D14" s="20">
        <v>43089</v>
      </c>
      <c r="E14" s="16">
        <v>911.35</v>
      </c>
      <c r="F14" s="21">
        <v>911.35</v>
      </c>
      <c r="G14" s="21"/>
      <c r="H14" s="16">
        <f t="shared" si="0"/>
        <v>0</v>
      </c>
      <c r="I14" s="22"/>
    </row>
    <row r="15" spans="1:9" x14ac:dyDescent="0.25">
      <c r="A15" s="10">
        <v>9</v>
      </c>
      <c r="B15" s="19" t="s">
        <v>19</v>
      </c>
      <c r="C15" s="15" t="s">
        <v>15</v>
      </c>
      <c r="D15" s="20">
        <v>43110</v>
      </c>
      <c r="E15" s="16">
        <v>1240.8</v>
      </c>
      <c r="F15" s="21"/>
      <c r="G15" s="21"/>
      <c r="H15" s="16">
        <f t="shared" si="0"/>
        <v>1240.8</v>
      </c>
      <c r="I15" s="22"/>
    </row>
    <row r="16" spans="1:9" x14ac:dyDescent="0.25">
      <c r="A16" s="10">
        <v>10</v>
      </c>
      <c r="B16" s="19" t="s">
        <v>19</v>
      </c>
      <c r="C16" s="15" t="s">
        <v>15</v>
      </c>
      <c r="D16" s="20">
        <v>43138</v>
      </c>
      <c r="E16" s="16">
        <v>1296.42</v>
      </c>
      <c r="F16" s="21"/>
      <c r="G16" s="21"/>
      <c r="H16" s="16">
        <f t="shared" si="0"/>
        <v>1296.42</v>
      </c>
      <c r="I16" s="22"/>
    </row>
    <row r="17" spans="1:9" x14ac:dyDescent="0.25">
      <c r="A17" s="10">
        <v>11</v>
      </c>
      <c r="B17" s="19" t="s">
        <v>20</v>
      </c>
      <c r="C17" s="15" t="s">
        <v>15</v>
      </c>
      <c r="D17" s="20">
        <v>43116</v>
      </c>
      <c r="E17" s="16">
        <v>1387.97</v>
      </c>
      <c r="F17" s="21">
        <v>1387.97</v>
      </c>
      <c r="G17" s="21"/>
      <c r="H17" s="16">
        <f t="shared" si="0"/>
        <v>0</v>
      </c>
      <c r="I17" s="22"/>
    </row>
    <row r="18" spans="1:9" x14ac:dyDescent="0.25">
      <c r="A18" s="10">
        <v>12</v>
      </c>
      <c r="B18" s="19" t="s">
        <v>20</v>
      </c>
      <c r="C18" s="15" t="s">
        <v>15</v>
      </c>
      <c r="D18" s="20">
        <v>43130</v>
      </c>
      <c r="E18" s="16">
        <v>1821</v>
      </c>
      <c r="F18" s="21"/>
      <c r="G18" s="21"/>
      <c r="H18" s="16">
        <f t="shared" si="0"/>
        <v>1821</v>
      </c>
      <c r="I18" s="22"/>
    </row>
    <row r="19" spans="1:9" x14ac:dyDescent="0.25">
      <c r="A19" s="10">
        <v>13</v>
      </c>
      <c r="B19" s="19" t="s">
        <v>20</v>
      </c>
      <c r="C19" s="15" t="s">
        <v>15</v>
      </c>
      <c r="D19" s="20">
        <v>43137</v>
      </c>
      <c r="E19" s="16">
        <v>1541.4</v>
      </c>
      <c r="F19" s="21"/>
      <c r="G19" s="21"/>
      <c r="H19" s="16">
        <f t="shared" si="0"/>
        <v>1541.4</v>
      </c>
      <c r="I19" s="22"/>
    </row>
    <row r="20" spans="1:9" x14ac:dyDescent="0.25">
      <c r="A20" s="33"/>
      <c r="B20" s="34" t="s">
        <v>20</v>
      </c>
      <c r="C20" s="35" t="s">
        <v>15</v>
      </c>
      <c r="D20" s="36">
        <v>43144</v>
      </c>
      <c r="E20" s="37">
        <v>2357.44</v>
      </c>
      <c r="F20" s="38"/>
      <c r="G20" s="38"/>
      <c r="H20" s="37">
        <f t="shared" si="0"/>
        <v>2357.44</v>
      </c>
      <c r="I20" s="39"/>
    </row>
    <row r="21" spans="1:9" x14ac:dyDescent="0.25">
      <c r="A21" s="10">
        <v>14</v>
      </c>
      <c r="B21" s="19" t="s">
        <v>21</v>
      </c>
      <c r="C21" s="15" t="s">
        <v>15</v>
      </c>
      <c r="D21" s="20">
        <v>43109</v>
      </c>
      <c r="E21" s="16">
        <v>658.93000000000006</v>
      </c>
      <c r="F21" s="21">
        <v>658.93</v>
      </c>
      <c r="G21" s="21"/>
      <c r="H21" s="16">
        <f t="shared" si="0"/>
        <v>1.1368683772161603E-13</v>
      </c>
      <c r="I21" s="22"/>
    </row>
    <row r="22" spans="1:9" x14ac:dyDescent="0.25">
      <c r="A22" s="10">
        <v>15</v>
      </c>
      <c r="B22" s="19" t="s">
        <v>21</v>
      </c>
      <c r="C22" s="15" t="s">
        <v>15</v>
      </c>
      <c r="D22" s="20">
        <v>43123</v>
      </c>
      <c r="E22" s="16">
        <v>1213.3900000000001</v>
      </c>
      <c r="F22" s="21"/>
      <c r="G22" s="21"/>
      <c r="H22" s="16">
        <f t="shared" si="0"/>
        <v>1213.3900000000001</v>
      </c>
      <c r="I22" s="22"/>
    </row>
    <row r="23" spans="1:9" x14ac:dyDescent="0.25">
      <c r="A23" s="10">
        <v>16</v>
      </c>
      <c r="B23" s="19" t="s">
        <v>21</v>
      </c>
      <c r="C23" s="15" t="s">
        <v>15</v>
      </c>
      <c r="D23" s="20">
        <v>43130</v>
      </c>
      <c r="E23" s="16">
        <v>1366.28</v>
      </c>
      <c r="F23" s="21"/>
      <c r="G23" s="21"/>
      <c r="H23" s="16">
        <f t="shared" si="0"/>
        <v>1366.28</v>
      </c>
      <c r="I23" s="22"/>
    </row>
    <row r="24" spans="1:9" x14ac:dyDescent="0.25">
      <c r="A24" s="10">
        <v>17</v>
      </c>
      <c r="B24" s="19" t="s">
        <v>21</v>
      </c>
      <c r="C24" s="15" t="s">
        <v>15</v>
      </c>
      <c r="D24" s="20">
        <v>43137</v>
      </c>
      <c r="E24" s="16">
        <v>1194.05</v>
      </c>
      <c r="F24" s="21"/>
      <c r="G24" s="21"/>
      <c r="H24" s="16">
        <f t="shared" si="0"/>
        <v>1194.05</v>
      </c>
      <c r="I24" s="22"/>
    </row>
    <row r="25" spans="1:9" x14ac:dyDescent="0.25">
      <c r="A25" s="33"/>
      <c r="B25" s="34" t="s">
        <v>21</v>
      </c>
      <c r="C25" s="35" t="s">
        <v>15</v>
      </c>
      <c r="D25" s="36">
        <v>43144</v>
      </c>
      <c r="E25" s="37">
        <v>867.64</v>
      </c>
      <c r="F25" s="38"/>
      <c r="G25" s="38"/>
      <c r="H25" s="37">
        <f t="shared" si="0"/>
        <v>867.64</v>
      </c>
      <c r="I25" s="39"/>
    </row>
    <row r="26" spans="1:9" x14ac:dyDescent="0.25">
      <c r="A26" s="10">
        <v>18</v>
      </c>
      <c r="B26" s="19" t="s">
        <v>22</v>
      </c>
      <c r="C26" s="15" t="s">
        <v>15</v>
      </c>
      <c r="D26" s="20">
        <v>43110</v>
      </c>
      <c r="E26" s="16">
        <v>4304.38</v>
      </c>
      <c r="F26" s="21">
        <v>4304.38</v>
      </c>
      <c r="G26" s="21"/>
      <c r="H26" s="16">
        <f t="shared" si="0"/>
        <v>0</v>
      </c>
      <c r="I26" s="22"/>
    </row>
    <row r="27" spans="1:9" x14ac:dyDescent="0.25">
      <c r="A27" s="10">
        <v>19</v>
      </c>
      <c r="B27" s="19" t="s">
        <v>22</v>
      </c>
      <c r="C27" s="15" t="s">
        <v>15</v>
      </c>
      <c r="D27" s="20">
        <v>43138</v>
      </c>
      <c r="E27" s="16">
        <v>1527.4</v>
      </c>
      <c r="F27" s="21"/>
      <c r="G27" s="21"/>
      <c r="H27" s="16">
        <f t="shared" si="0"/>
        <v>1527.4</v>
      </c>
      <c r="I27" s="22"/>
    </row>
    <row r="28" spans="1:9" x14ac:dyDescent="0.25">
      <c r="A28" s="33"/>
      <c r="B28" s="34" t="s">
        <v>22</v>
      </c>
      <c r="C28" s="35" t="s">
        <v>15</v>
      </c>
      <c r="D28" s="36">
        <v>43145</v>
      </c>
      <c r="E28" s="37">
        <v>4407.3999999999996</v>
      </c>
      <c r="F28" s="38"/>
      <c r="G28" s="38"/>
      <c r="H28" s="37">
        <f t="shared" si="0"/>
        <v>4407.3999999999996</v>
      </c>
      <c r="I28" s="39"/>
    </row>
    <row r="29" spans="1:9" x14ac:dyDescent="0.25">
      <c r="A29" s="10">
        <v>20</v>
      </c>
      <c r="B29" s="19" t="s">
        <v>23</v>
      </c>
      <c r="C29" s="15" t="s">
        <v>15</v>
      </c>
      <c r="D29" s="20">
        <v>43136</v>
      </c>
      <c r="E29" s="16">
        <v>1128.7</v>
      </c>
      <c r="F29" s="21">
        <v>1128.7</v>
      </c>
      <c r="G29" s="21"/>
      <c r="H29" s="16">
        <f t="shared" si="0"/>
        <v>0</v>
      </c>
      <c r="I29" s="22"/>
    </row>
    <row r="30" spans="1:9" x14ac:dyDescent="0.25">
      <c r="A30" s="33"/>
      <c r="B30" s="34" t="s">
        <v>23</v>
      </c>
      <c r="C30" s="35" t="s">
        <v>15</v>
      </c>
      <c r="D30" s="36">
        <v>43143</v>
      </c>
      <c r="E30" s="37">
        <v>1551.26</v>
      </c>
      <c r="F30" s="38"/>
      <c r="G30" s="38"/>
      <c r="H30" s="37">
        <f t="shared" si="0"/>
        <v>1551.26</v>
      </c>
      <c r="I30" s="39"/>
    </row>
    <row r="31" spans="1:9" ht="14.25" customHeight="1" x14ac:dyDescent="0.25">
      <c r="A31" s="10">
        <v>21</v>
      </c>
      <c r="B31" s="19" t="s">
        <v>24</v>
      </c>
      <c r="C31" s="15" t="s">
        <v>15</v>
      </c>
      <c r="D31" s="20">
        <v>43080</v>
      </c>
      <c r="E31" s="16">
        <v>3804.27</v>
      </c>
      <c r="F31" s="21"/>
      <c r="G31" s="21"/>
      <c r="H31" s="16">
        <f t="shared" si="0"/>
        <v>3804.27</v>
      </c>
      <c r="I31" s="23"/>
    </row>
    <row r="32" spans="1:9" x14ac:dyDescent="0.25">
      <c r="A32" s="10">
        <v>22</v>
      </c>
      <c r="B32" s="19" t="s">
        <v>24</v>
      </c>
      <c r="C32" s="15" t="s">
        <v>15</v>
      </c>
      <c r="D32" s="20">
        <v>43101</v>
      </c>
      <c r="E32" s="16">
        <v>2133.75</v>
      </c>
      <c r="F32" s="21"/>
      <c r="G32" s="21"/>
      <c r="H32" s="16">
        <f t="shared" si="0"/>
        <v>2133.75</v>
      </c>
      <c r="I32" s="23"/>
    </row>
    <row r="33" spans="1:9" x14ac:dyDescent="0.25">
      <c r="A33" s="10">
        <v>23</v>
      </c>
      <c r="B33" s="19" t="s">
        <v>24</v>
      </c>
      <c r="C33" s="15" t="s">
        <v>15</v>
      </c>
      <c r="D33" s="20">
        <v>43115</v>
      </c>
      <c r="E33" s="16">
        <v>827.39</v>
      </c>
      <c r="F33" s="21"/>
      <c r="G33" s="21"/>
      <c r="H33" s="16">
        <f t="shared" si="0"/>
        <v>827.39</v>
      </c>
      <c r="I33" s="23"/>
    </row>
    <row r="34" spans="1:9" x14ac:dyDescent="0.25">
      <c r="A34" s="10">
        <v>24</v>
      </c>
      <c r="B34" s="19" t="s">
        <v>24</v>
      </c>
      <c r="C34" s="15" t="s">
        <v>15</v>
      </c>
      <c r="D34" s="20">
        <v>43136</v>
      </c>
      <c r="E34" s="16">
        <v>680.09</v>
      </c>
      <c r="F34" s="21"/>
      <c r="G34" s="21"/>
      <c r="H34" s="16">
        <f t="shared" si="0"/>
        <v>680.09</v>
      </c>
      <c r="I34" s="23"/>
    </row>
    <row r="35" spans="1:9" x14ac:dyDescent="0.25">
      <c r="A35" s="10">
        <v>25</v>
      </c>
      <c r="B35" s="19" t="s">
        <v>25</v>
      </c>
      <c r="C35" s="15" t="s">
        <v>15</v>
      </c>
      <c r="D35" s="20">
        <v>43129</v>
      </c>
      <c r="E35" s="16">
        <v>2585.6</v>
      </c>
      <c r="F35" s="21">
        <v>2585.6</v>
      </c>
      <c r="G35" s="21"/>
      <c r="H35" s="16">
        <f t="shared" si="0"/>
        <v>0</v>
      </c>
      <c r="I35" s="23"/>
    </row>
    <row r="36" spans="1:9" x14ac:dyDescent="0.25">
      <c r="A36" s="10">
        <v>26</v>
      </c>
      <c r="B36" s="19" t="s">
        <v>25</v>
      </c>
      <c r="C36" s="15" t="s">
        <v>15</v>
      </c>
      <c r="D36" s="20">
        <v>43136</v>
      </c>
      <c r="E36" s="16">
        <v>3226.04</v>
      </c>
      <c r="F36" s="21"/>
      <c r="G36" s="21"/>
      <c r="H36" s="16">
        <f t="shared" si="0"/>
        <v>3226.04</v>
      </c>
      <c r="I36" s="23"/>
    </row>
    <row r="37" spans="1:9" x14ac:dyDescent="0.25">
      <c r="A37" s="33"/>
      <c r="B37" s="34" t="s">
        <v>25</v>
      </c>
      <c r="C37" s="35" t="s">
        <v>15</v>
      </c>
      <c r="D37" s="36">
        <v>43143</v>
      </c>
      <c r="E37" s="37">
        <v>2972.46</v>
      </c>
      <c r="F37" s="38"/>
      <c r="G37" s="38"/>
      <c r="H37" s="37">
        <f t="shared" si="0"/>
        <v>2972.46</v>
      </c>
      <c r="I37" s="40"/>
    </row>
    <row r="38" spans="1:9" x14ac:dyDescent="0.25">
      <c r="A38" s="10">
        <v>27</v>
      </c>
      <c r="B38" s="19" t="s">
        <v>26</v>
      </c>
      <c r="C38" s="15" t="s">
        <v>15</v>
      </c>
      <c r="D38" s="20">
        <v>43110</v>
      </c>
      <c r="E38" s="16">
        <v>835.1</v>
      </c>
      <c r="F38" s="21"/>
      <c r="G38" s="16">
        <v>835.1</v>
      </c>
      <c r="H38" s="16">
        <f t="shared" si="0"/>
        <v>0</v>
      </c>
      <c r="I38" s="23" t="s">
        <v>108</v>
      </c>
    </row>
    <row r="39" spans="1:9" x14ac:dyDescent="0.25">
      <c r="A39" s="10">
        <v>28</v>
      </c>
      <c r="B39" s="19" t="s">
        <v>26</v>
      </c>
      <c r="C39" s="15" t="s">
        <v>15</v>
      </c>
      <c r="D39" s="20">
        <v>43124</v>
      </c>
      <c r="E39" s="16">
        <v>1237.5999999999999</v>
      </c>
      <c r="F39" s="21"/>
      <c r="G39" s="21"/>
      <c r="H39" s="16">
        <f t="shared" si="0"/>
        <v>1237.5999999999999</v>
      </c>
      <c r="I39" s="23"/>
    </row>
    <row r="40" spans="1:9" x14ac:dyDescent="0.25">
      <c r="A40" s="10">
        <v>29</v>
      </c>
      <c r="B40" s="19" t="s">
        <v>27</v>
      </c>
      <c r="C40" s="15" t="s">
        <v>15</v>
      </c>
      <c r="D40" s="20">
        <v>43130</v>
      </c>
      <c r="E40" s="16">
        <v>983.2</v>
      </c>
      <c r="F40" s="21">
        <v>500</v>
      </c>
      <c r="G40" s="21"/>
      <c r="H40" s="16">
        <f t="shared" si="0"/>
        <v>483.20000000000005</v>
      </c>
      <c r="I40" s="24"/>
    </row>
    <row r="41" spans="1:9" x14ac:dyDescent="0.25">
      <c r="A41" s="10">
        <v>30</v>
      </c>
      <c r="B41" s="19" t="s">
        <v>27</v>
      </c>
      <c r="C41" s="15" t="s">
        <v>15</v>
      </c>
      <c r="D41" s="20">
        <v>43137</v>
      </c>
      <c r="E41" s="16">
        <v>848.24</v>
      </c>
      <c r="F41" s="21"/>
      <c r="G41" s="21"/>
      <c r="H41" s="16">
        <f t="shared" si="0"/>
        <v>848.24</v>
      </c>
      <c r="I41" s="24"/>
    </row>
    <row r="42" spans="1:9" x14ac:dyDescent="0.25">
      <c r="A42" s="33"/>
      <c r="B42" s="34" t="s">
        <v>27</v>
      </c>
      <c r="C42" s="35" t="s">
        <v>15</v>
      </c>
      <c r="D42" s="36">
        <v>43144</v>
      </c>
      <c r="E42" s="37">
        <v>1328.86</v>
      </c>
      <c r="F42" s="38"/>
      <c r="G42" s="38"/>
      <c r="H42" s="37">
        <f t="shared" si="0"/>
        <v>1328.86</v>
      </c>
      <c r="I42" s="41"/>
    </row>
    <row r="43" spans="1:9" x14ac:dyDescent="0.25">
      <c r="A43" s="10">
        <v>31</v>
      </c>
      <c r="B43" s="19" t="s">
        <v>28</v>
      </c>
      <c r="C43" s="15" t="s">
        <v>15</v>
      </c>
      <c r="D43" s="20">
        <v>43102</v>
      </c>
      <c r="E43" s="16">
        <v>1050.67</v>
      </c>
      <c r="F43" s="21"/>
      <c r="G43" s="21"/>
      <c r="H43" s="16">
        <f t="shared" si="0"/>
        <v>1050.67</v>
      </c>
      <c r="I43" s="24"/>
    </row>
    <row r="44" spans="1:9" x14ac:dyDescent="0.25">
      <c r="A44" s="10">
        <v>32</v>
      </c>
      <c r="B44" s="19" t="s">
        <v>28</v>
      </c>
      <c r="C44" s="15" t="s">
        <v>15</v>
      </c>
      <c r="D44" s="20">
        <v>43116</v>
      </c>
      <c r="E44" s="16">
        <v>949.82</v>
      </c>
      <c r="F44" s="21"/>
      <c r="G44" s="21"/>
      <c r="H44" s="16">
        <f t="shared" si="0"/>
        <v>949.82</v>
      </c>
      <c r="I44" s="24"/>
    </row>
    <row r="45" spans="1:9" x14ac:dyDescent="0.25">
      <c r="A45" s="10">
        <v>33</v>
      </c>
      <c r="B45" s="19" t="s">
        <v>28</v>
      </c>
      <c r="C45" s="15" t="s">
        <v>15</v>
      </c>
      <c r="D45" s="20">
        <v>43123</v>
      </c>
      <c r="E45" s="16">
        <v>1338.4</v>
      </c>
      <c r="F45" s="21"/>
      <c r="G45" s="21"/>
      <c r="H45" s="16">
        <f t="shared" si="0"/>
        <v>1338.4</v>
      </c>
      <c r="I45" s="24"/>
    </row>
    <row r="46" spans="1:9" x14ac:dyDescent="0.25">
      <c r="A46" s="10">
        <v>34</v>
      </c>
      <c r="B46" s="19" t="s">
        <v>28</v>
      </c>
      <c r="C46" s="15" t="s">
        <v>15</v>
      </c>
      <c r="D46" s="20">
        <v>43130</v>
      </c>
      <c r="E46" s="16">
        <v>2661.6</v>
      </c>
      <c r="F46" s="21"/>
      <c r="G46" s="21"/>
      <c r="H46" s="16">
        <f t="shared" si="0"/>
        <v>2661.6</v>
      </c>
      <c r="I46" s="24"/>
    </row>
    <row r="47" spans="1:9" x14ac:dyDescent="0.25">
      <c r="A47" s="10">
        <v>35</v>
      </c>
      <c r="B47" s="19" t="s">
        <v>28</v>
      </c>
      <c r="C47" s="15" t="s">
        <v>15</v>
      </c>
      <c r="D47" s="20">
        <v>43137</v>
      </c>
      <c r="E47" s="16">
        <v>994.2</v>
      </c>
      <c r="F47" s="21"/>
      <c r="G47" s="21"/>
      <c r="H47" s="16">
        <f t="shared" si="0"/>
        <v>994.2</v>
      </c>
      <c r="I47" s="24"/>
    </row>
    <row r="48" spans="1:9" x14ac:dyDescent="0.25">
      <c r="A48" s="33"/>
      <c r="B48" s="34" t="s">
        <v>28</v>
      </c>
      <c r="C48" s="35" t="s">
        <v>15</v>
      </c>
      <c r="D48" s="36">
        <v>43144</v>
      </c>
      <c r="E48" s="37">
        <v>1134.48</v>
      </c>
      <c r="F48" s="38"/>
      <c r="G48" s="38"/>
      <c r="H48" s="37">
        <f t="shared" si="0"/>
        <v>1134.48</v>
      </c>
      <c r="I48" s="41"/>
    </row>
    <row r="49" spans="1:9" x14ac:dyDescent="0.25">
      <c r="A49" s="10">
        <v>36</v>
      </c>
      <c r="B49" s="19" t="s">
        <v>29</v>
      </c>
      <c r="C49" s="15" t="s">
        <v>15</v>
      </c>
      <c r="D49" s="20">
        <v>43109</v>
      </c>
      <c r="E49" s="16">
        <v>623.79999999999995</v>
      </c>
      <c r="F49" s="21">
        <v>623.79999999999995</v>
      </c>
      <c r="G49" s="21"/>
      <c r="H49" s="16">
        <f t="shared" si="0"/>
        <v>0</v>
      </c>
      <c r="I49" s="24"/>
    </row>
    <row r="50" spans="1:9" x14ac:dyDescent="0.25">
      <c r="A50" s="33"/>
      <c r="B50" s="34" t="s">
        <v>29</v>
      </c>
      <c r="C50" s="35" t="s">
        <v>15</v>
      </c>
      <c r="D50" s="36">
        <v>43144</v>
      </c>
      <c r="E50" s="37">
        <v>1048.8</v>
      </c>
      <c r="F50" s="38"/>
      <c r="G50" s="38"/>
      <c r="H50" s="37">
        <f t="shared" si="0"/>
        <v>1048.8</v>
      </c>
      <c r="I50" s="41"/>
    </row>
    <row r="51" spans="1:9" x14ac:dyDescent="0.25">
      <c r="A51" s="10">
        <v>37</v>
      </c>
      <c r="B51" s="19" t="s">
        <v>30</v>
      </c>
      <c r="C51" s="15" t="s">
        <v>15</v>
      </c>
      <c r="D51" s="20">
        <v>43129</v>
      </c>
      <c r="E51" s="16">
        <v>636.35</v>
      </c>
      <c r="F51" s="21">
        <v>636.35</v>
      </c>
      <c r="G51" s="21"/>
      <c r="H51" s="16">
        <f t="shared" si="0"/>
        <v>0</v>
      </c>
      <c r="I51" s="24"/>
    </row>
    <row r="52" spans="1:9" x14ac:dyDescent="0.25">
      <c r="A52" s="10">
        <v>38</v>
      </c>
      <c r="B52" s="19" t="s">
        <v>30</v>
      </c>
      <c r="C52" s="15" t="s">
        <v>15</v>
      </c>
      <c r="D52" s="20">
        <v>43136</v>
      </c>
      <c r="E52" s="16">
        <v>594.4</v>
      </c>
      <c r="F52" s="21"/>
      <c r="G52" s="21"/>
      <c r="H52" s="16">
        <f t="shared" si="0"/>
        <v>594.4</v>
      </c>
      <c r="I52" s="24"/>
    </row>
    <row r="53" spans="1:9" x14ac:dyDescent="0.25">
      <c r="A53" s="33"/>
      <c r="B53" s="34" t="s">
        <v>30</v>
      </c>
      <c r="C53" s="35" t="s">
        <v>15</v>
      </c>
      <c r="D53" s="36">
        <v>43143</v>
      </c>
      <c r="E53" s="37">
        <v>557.55999999999995</v>
      </c>
      <c r="F53" s="38"/>
      <c r="G53" s="38"/>
      <c r="H53" s="37">
        <f t="shared" si="0"/>
        <v>557.55999999999995</v>
      </c>
      <c r="I53" s="41"/>
    </row>
    <row r="54" spans="1:9" x14ac:dyDescent="0.25">
      <c r="A54" s="10">
        <v>39</v>
      </c>
      <c r="B54" s="19" t="s">
        <v>34</v>
      </c>
      <c r="C54" s="15" t="s">
        <v>15</v>
      </c>
      <c r="D54" s="20">
        <v>43094</v>
      </c>
      <c r="E54" s="16">
        <v>1200.6500000000001</v>
      </c>
      <c r="F54" s="21">
        <v>1200.6500000000001</v>
      </c>
      <c r="G54" s="21"/>
      <c r="H54" s="16">
        <f t="shared" si="0"/>
        <v>0</v>
      </c>
      <c r="I54" s="24"/>
    </row>
    <row r="55" spans="1:9" x14ac:dyDescent="0.25">
      <c r="A55" s="10">
        <v>40</v>
      </c>
      <c r="B55" s="19" t="s">
        <v>34</v>
      </c>
      <c r="C55" s="15" t="s">
        <v>15</v>
      </c>
      <c r="D55" s="20">
        <v>43101</v>
      </c>
      <c r="E55" s="16">
        <v>1302.08</v>
      </c>
      <c r="F55" s="21"/>
      <c r="G55" s="21"/>
      <c r="H55" s="16">
        <f t="shared" si="0"/>
        <v>1302.08</v>
      </c>
      <c r="I55" s="24"/>
    </row>
    <row r="56" spans="1:9" x14ac:dyDescent="0.25">
      <c r="A56" s="10">
        <v>41</v>
      </c>
      <c r="B56" s="19" t="s">
        <v>34</v>
      </c>
      <c r="C56" s="15" t="s">
        <v>15</v>
      </c>
      <c r="D56" s="20">
        <v>43129</v>
      </c>
      <c r="E56" s="16">
        <v>546.1</v>
      </c>
      <c r="F56" s="21"/>
      <c r="G56" s="21"/>
      <c r="H56" s="16">
        <f t="shared" si="0"/>
        <v>546.1</v>
      </c>
      <c r="I56" s="24"/>
    </row>
    <row r="57" spans="1:9" x14ac:dyDescent="0.25">
      <c r="A57" s="10">
        <v>42</v>
      </c>
      <c r="B57" s="19" t="s">
        <v>34</v>
      </c>
      <c r="C57" s="15" t="s">
        <v>15</v>
      </c>
      <c r="D57" s="20">
        <v>43136</v>
      </c>
      <c r="E57" s="16">
        <v>1117.7</v>
      </c>
      <c r="F57" s="21"/>
      <c r="G57" s="21"/>
      <c r="H57" s="16">
        <f t="shared" si="0"/>
        <v>1117.7</v>
      </c>
      <c r="I57" s="24"/>
    </row>
    <row r="58" spans="1:9" x14ac:dyDescent="0.25">
      <c r="A58" s="10">
        <v>43</v>
      </c>
      <c r="B58" s="19" t="s">
        <v>35</v>
      </c>
      <c r="C58" s="15" t="s">
        <v>15</v>
      </c>
      <c r="D58" s="20">
        <v>43136</v>
      </c>
      <c r="E58" s="16">
        <v>283.3</v>
      </c>
      <c r="F58" s="21">
        <v>283.3</v>
      </c>
      <c r="G58" s="21"/>
      <c r="H58" s="16">
        <f t="shared" si="0"/>
        <v>0</v>
      </c>
      <c r="I58" s="24"/>
    </row>
    <row r="59" spans="1:9" x14ac:dyDescent="0.25">
      <c r="A59" s="33"/>
      <c r="B59" s="34" t="s">
        <v>35</v>
      </c>
      <c r="C59" s="35" t="s">
        <v>15</v>
      </c>
      <c r="D59" s="36">
        <v>43143</v>
      </c>
      <c r="E59" s="37">
        <v>657.72</v>
      </c>
      <c r="F59" s="38"/>
      <c r="G59" s="38"/>
      <c r="H59" s="37">
        <f t="shared" si="0"/>
        <v>657.72</v>
      </c>
      <c r="I59" s="41"/>
    </row>
    <row r="60" spans="1:9" x14ac:dyDescent="0.25">
      <c r="A60" s="10">
        <v>44</v>
      </c>
      <c r="B60" s="19" t="s">
        <v>40</v>
      </c>
      <c r="C60" s="15" t="s">
        <v>15</v>
      </c>
      <c r="D60" s="20">
        <v>43136</v>
      </c>
      <c r="E60" s="16">
        <v>1187.58</v>
      </c>
      <c r="F60" s="21">
        <v>1187.58</v>
      </c>
      <c r="G60" s="21"/>
      <c r="H60" s="16">
        <f t="shared" si="0"/>
        <v>0</v>
      </c>
      <c r="I60" s="24"/>
    </row>
    <row r="61" spans="1:9" x14ac:dyDescent="0.25">
      <c r="A61" s="33"/>
      <c r="B61" s="34" t="s">
        <v>40</v>
      </c>
      <c r="C61" s="35" t="s">
        <v>15</v>
      </c>
      <c r="D61" s="36">
        <v>43143</v>
      </c>
      <c r="E61" s="37">
        <v>754.9</v>
      </c>
      <c r="F61" s="38"/>
      <c r="G61" s="38"/>
      <c r="H61" s="37">
        <f t="shared" si="0"/>
        <v>754.9</v>
      </c>
      <c r="I61" s="41"/>
    </row>
    <row r="62" spans="1:9" x14ac:dyDescent="0.25">
      <c r="A62" s="10">
        <v>45</v>
      </c>
      <c r="B62" s="19" t="s">
        <v>41</v>
      </c>
      <c r="C62" s="15" t="s">
        <v>15</v>
      </c>
      <c r="D62" s="20">
        <v>43131</v>
      </c>
      <c r="E62" s="16">
        <v>2446.92</v>
      </c>
      <c r="F62" s="21">
        <v>1000</v>
      </c>
      <c r="G62" s="21"/>
      <c r="H62" s="16">
        <f t="shared" si="0"/>
        <v>1446.92</v>
      </c>
      <c r="I62" s="24"/>
    </row>
    <row r="63" spans="1:9" x14ac:dyDescent="0.25">
      <c r="A63" s="10">
        <v>46</v>
      </c>
      <c r="B63" s="19" t="s">
        <v>41</v>
      </c>
      <c r="C63" s="15" t="s">
        <v>15</v>
      </c>
      <c r="D63" s="20">
        <v>43138</v>
      </c>
      <c r="E63" s="16">
        <v>1734.6</v>
      </c>
      <c r="F63" s="21"/>
      <c r="G63" s="21"/>
      <c r="H63" s="16">
        <f t="shared" si="0"/>
        <v>1734.6</v>
      </c>
      <c r="I63" s="24"/>
    </row>
    <row r="64" spans="1:9" x14ac:dyDescent="0.25">
      <c r="A64" s="33"/>
      <c r="B64" s="34" t="s">
        <v>41</v>
      </c>
      <c r="C64" s="35" t="s">
        <v>15</v>
      </c>
      <c r="D64" s="36">
        <v>43145</v>
      </c>
      <c r="E64" s="37">
        <v>232</v>
      </c>
      <c r="F64" s="38"/>
      <c r="G64" s="38"/>
      <c r="H64" s="37">
        <f t="shared" si="0"/>
        <v>232</v>
      </c>
      <c r="I64" s="41"/>
    </row>
    <row r="65" spans="1:9" x14ac:dyDescent="0.25">
      <c r="A65" s="10">
        <v>47</v>
      </c>
      <c r="B65" s="19" t="s">
        <v>42</v>
      </c>
      <c r="C65" s="15" t="s">
        <v>15</v>
      </c>
      <c r="D65" s="20">
        <v>43137</v>
      </c>
      <c r="E65" s="16">
        <v>1775.51</v>
      </c>
      <c r="F65" s="21">
        <v>1775.51</v>
      </c>
      <c r="G65" s="21"/>
      <c r="H65" s="16">
        <f t="shared" si="0"/>
        <v>0</v>
      </c>
      <c r="I65" s="24"/>
    </row>
    <row r="66" spans="1:9" x14ac:dyDescent="0.25">
      <c r="A66" s="33"/>
      <c r="B66" s="34" t="s">
        <v>42</v>
      </c>
      <c r="C66" s="35" t="s">
        <v>15</v>
      </c>
      <c r="D66" s="36">
        <v>43144</v>
      </c>
      <c r="E66" s="37">
        <v>1956.18</v>
      </c>
      <c r="F66" s="38"/>
      <c r="G66" s="38"/>
      <c r="H66" s="37">
        <f t="shared" si="0"/>
        <v>1956.18</v>
      </c>
      <c r="I66" s="41"/>
    </row>
    <row r="67" spans="1:9" x14ac:dyDescent="0.25">
      <c r="A67" s="10">
        <v>48</v>
      </c>
      <c r="B67" s="19" t="s">
        <v>67</v>
      </c>
      <c r="C67" s="15" t="s">
        <v>15</v>
      </c>
      <c r="D67" s="20">
        <v>43138</v>
      </c>
      <c r="E67" s="16">
        <v>991.62</v>
      </c>
      <c r="F67" s="21">
        <v>520</v>
      </c>
      <c r="G67" s="21"/>
      <c r="H67" s="16">
        <f t="shared" si="0"/>
        <v>471.62</v>
      </c>
      <c r="I67" s="24"/>
    </row>
    <row r="68" spans="1:9" x14ac:dyDescent="0.25">
      <c r="A68" s="33"/>
      <c r="B68" s="34" t="s">
        <v>67</v>
      </c>
      <c r="C68" s="35" t="s">
        <v>15</v>
      </c>
      <c r="D68" s="36">
        <v>43145</v>
      </c>
      <c r="E68" s="37">
        <v>367.9</v>
      </c>
      <c r="F68" s="38"/>
      <c r="G68" s="38"/>
      <c r="H68" s="37">
        <f t="shared" si="0"/>
        <v>367.9</v>
      </c>
      <c r="I68" s="41"/>
    </row>
    <row r="69" spans="1:9" x14ac:dyDescent="0.25">
      <c r="A69" s="10">
        <v>49</v>
      </c>
      <c r="B69" s="19" t="s">
        <v>32</v>
      </c>
      <c r="C69" s="15" t="s">
        <v>15</v>
      </c>
      <c r="D69" s="20">
        <v>43124</v>
      </c>
      <c r="E69" s="16">
        <v>580.1</v>
      </c>
      <c r="F69" s="21">
        <v>85</v>
      </c>
      <c r="G69" s="21">
        <v>495.1</v>
      </c>
      <c r="H69" s="16">
        <f t="shared" si="0"/>
        <v>0</v>
      </c>
      <c r="I69" s="24" t="s">
        <v>74</v>
      </c>
    </row>
    <row r="70" spans="1:9" x14ac:dyDescent="0.25">
      <c r="A70" s="10">
        <v>50</v>
      </c>
      <c r="B70" s="19" t="s">
        <v>32</v>
      </c>
      <c r="C70" s="15" t="s">
        <v>15</v>
      </c>
      <c r="D70" s="20">
        <v>43138</v>
      </c>
      <c r="E70" s="16">
        <v>265.32</v>
      </c>
      <c r="F70" s="21"/>
      <c r="G70" s="21"/>
      <c r="H70" s="16">
        <f t="shared" si="0"/>
        <v>265.32</v>
      </c>
      <c r="I70" s="24"/>
    </row>
    <row r="71" spans="1:9" x14ac:dyDescent="0.25">
      <c r="A71" s="10">
        <v>51</v>
      </c>
      <c r="B71" s="19" t="s">
        <v>68</v>
      </c>
      <c r="C71" s="15" t="s">
        <v>15</v>
      </c>
      <c r="D71" s="20">
        <v>43138</v>
      </c>
      <c r="E71" s="16">
        <v>1580.18</v>
      </c>
      <c r="F71" s="21">
        <v>1580.18</v>
      </c>
      <c r="G71" s="21"/>
      <c r="H71" s="16">
        <f t="shared" si="0"/>
        <v>0</v>
      </c>
      <c r="I71" s="24"/>
    </row>
    <row r="72" spans="1:9" x14ac:dyDescent="0.25">
      <c r="A72" s="33"/>
      <c r="B72" s="34" t="s">
        <v>68</v>
      </c>
      <c r="C72" s="35" t="s">
        <v>15</v>
      </c>
      <c r="D72" s="36">
        <v>43145</v>
      </c>
      <c r="E72" s="37">
        <v>460.2</v>
      </c>
      <c r="F72" s="38"/>
      <c r="G72" s="38"/>
      <c r="H72" s="37">
        <f t="shared" si="0"/>
        <v>460.2</v>
      </c>
      <c r="I72" s="41"/>
    </row>
    <row r="73" spans="1:9" x14ac:dyDescent="0.25">
      <c r="A73" s="10">
        <v>52</v>
      </c>
      <c r="B73" s="19" t="s">
        <v>87</v>
      </c>
      <c r="C73" s="15" t="s">
        <v>15</v>
      </c>
      <c r="D73" s="20">
        <v>43122</v>
      </c>
      <c r="E73" s="16">
        <v>3000.04</v>
      </c>
      <c r="F73" s="21">
        <v>1000</v>
      </c>
      <c r="G73" s="21"/>
      <c r="H73" s="16">
        <f t="shared" si="0"/>
        <v>2000.04</v>
      </c>
      <c r="I73" s="24"/>
    </row>
    <row r="74" spans="1:9" x14ac:dyDescent="0.25">
      <c r="A74" s="10">
        <v>53</v>
      </c>
      <c r="B74" s="19" t="s">
        <v>79</v>
      </c>
      <c r="C74" s="15" t="s">
        <v>15</v>
      </c>
      <c r="D74" s="20">
        <v>43136</v>
      </c>
      <c r="E74" s="16">
        <v>1141.48</v>
      </c>
      <c r="F74" s="21">
        <v>600</v>
      </c>
      <c r="G74" s="21"/>
      <c r="H74" s="16">
        <f t="shared" si="0"/>
        <v>541.48</v>
      </c>
      <c r="I74" s="24"/>
    </row>
    <row r="75" spans="1:9" x14ac:dyDescent="0.25">
      <c r="A75" s="33"/>
      <c r="B75" s="34" t="s">
        <v>79</v>
      </c>
      <c r="C75" s="35" t="s">
        <v>15</v>
      </c>
      <c r="D75" s="36">
        <v>43143</v>
      </c>
      <c r="E75" s="37">
        <v>1097.94</v>
      </c>
      <c r="F75" s="38"/>
      <c r="G75" s="38"/>
      <c r="H75" s="37">
        <f t="shared" si="0"/>
        <v>1097.94</v>
      </c>
      <c r="I75" s="41"/>
    </row>
    <row r="76" spans="1:9" x14ac:dyDescent="0.25">
      <c r="A76" s="10">
        <v>54</v>
      </c>
      <c r="B76" s="19" t="s">
        <v>38</v>
      </c>
      <c r="C76" s="15" t="s">
        <v>15</v>
      </c>
      <c r="D76" s="20">
        <v>43136</v>
      </c>
      <c r="E76" s="16">
        <v>417.06</v>
      </c>
      <c r="F76" s="21">
        <v>417.06</v>
      </c>
      <c r="G76" s="21"/>
      <c r="H76" s="16">
        <f t="shared" si="0"/>
        <v>0</v>
      </c>
      <c r="I76" s="24"/>
    </row>
    <row r="77" spans="1:9" x14ac:dyDescent="0.25">
      <c r="A77" s="33"/>
      <c r="B77" s="34" t="s">
        <v>38</v>
      </c>
      <c r="C77" s="35" t="s">
        <v>15</v>
      </c>
      <c r="D77" s="36">
        <v>43143</v>
      </c>
      <c r="E77" s="37">
        <v>409.9</v>
      </c>
      <c r="F77" s="38"/>
      <c r="G77" s="38"/>
      <c r="H77" s="37">
        <f t="shared" si="0"/>
        <v>409.9</v>
      </c>
      <c r="I77" s="41"/>
    </row>
    <row r="78" spans="1:9" x14ac:dyDescent="0.25">
      <c r="A78" s="10">
        <v>55</v>
      </c>
      <c r="B78" s="19" t="s">
        <v>43</v>
      </c>
      <c r="C78" s="15" t="s">
        <v>15</v>
      </c>
      <c r="D78" s="20">
        <v>43136</v>
      </c>
      <c r="E78" s="16">
        <v>1099.8</v>
      </c>
      <c r="F78" s="21">
        <v>1099.8</v>
      </c>
      <c r="G78" s="21"/>
      <c r="H78" s="16">
        <f t="shared" si="0"/>
        <v>0</v>
      </c>
      <c r="I78" s="24"/>
    </row>
    <row r="79" spans="1:9" x14ac:dyDescent="0.25">
      <c r="A79" s="33"/>
      <c r="B79" s="34" t="s">
        <v>43</v>
      </c>
      <c r="C79" s="35" t="s">
        <v>15</v>
      </c>
      <c r="D79" s="36">
        <v>43143</v>
      </c>
      <c r="E79" s="37">
        <v>1457.7</v>
      </c>
      <c r="F79" s="38"/>
      <c r="G79" s="38"/>
      <c r="H79" s="37">
        <f t="shared" si="0"/>
        <v>1457.7</v>
      </c>
      <c r="I79" s="41"/>
    </row>
    <row r="80" spans="1:9" x14ac:dyDescent="0.25">
      <c r="A80" s="33"/>
      <c r="B80" s="34" t="s">
        <v>103</v>
      </c>
      <c r="C80" s="35" t="s">
        <v>15</v>
      </c>
      <c r="D80" s="36">
        <v>43145</v>
      </c>
      <c r="E80" s="37">
        <v>1074.4000000000001</v>
      </c>
      <c r="F80" s="38"/>
      <c r="G80" s="38"/>
      <c r="H80" s="37">
        <f t="shared" si="0"/>
        <v>1074.4000000000001</v>
      </c>
      <c r="I80" s="41"/>
    </row>
    <row r="81" spans="1:9" x14ac:dyDescent="0.25">
      <c r="A81" s="10">
        <v>56</v>
      </c>
      <c r="B81" s="19" t="s">
        <v>45</v>
      </c>
      <c r="C81" s="15" t="s">
        <v>46</v>
      </c>
      <c r="D81" s="20"/>
      <c r="E81" s="16">
        <v>2550</v>
      </c>
      <c r="F81" s="21"/>
      <c r="G81" s="21"/>
      <c r="H81" s="16">
        <f t="shared" si="0"/>
        <v>2550</v>
      </c>
      <c r="I81" s="22"/>
    </row>
    <row r="82" spans="1:9" x14ac:dyDescent="0.25">
      <c r="A82" s="10">
        <v>57</v>
      </c>
      <c r="B82" s="19" t="s">
        <v>47</v>
      </c>
      <c r="C82" s="15" t="s">
        <v>46</v>
      </c>
      <c r="D82" s="20">
        <v>43105</v>
      </c>
      <c r="E82" s="16">
        <v>2200.0100000000002</v>
      </c>
      <c r="F82" s="21"/>
      <c r="G82" s="21"/>
      <c r="H82" s="16">
        <f t="shared" si="0"/>
        <v>2200.0100000000002</v>
      </c>
      <c r="I82" s="22"/>
    </row>
    <row r="83" spans="1:9" x14ac:dyDescent="0.25">
      <c r="A83" s="10">
        <v>58</v>
      </c>
      <c r="B83" s="19" t="s">
        <v>47</v>
      </c>
      <c r="C83" s="15" t="s">
        <v>46</v>
      </c>
      <c r="D83" s="20">
        <v>43133</v>
      </c>
      <c r="E83" s="16">
        <v>1107.04</v>
      </c>
      <c r="F83" s="21">
        <v>1107.04</v>
      </c>
      <c r="G83" s="21"/>
      <c r="H83" s="16">
        <f t="shared" si="0"/>
        <v>0</v>
      </c>
      <c r="I83" s="22"/>
    </row>
    <row r="84" spans="1:9" x14ac:dyDescent="0.25">
      <c r="A84" s="33"/>
      <c r="B84" s="34" t="s">
        <v>47</v>
      </c>
      <c r="C84" s="35" t="s">
        <v>46</v>
      </c>
      <c r="D84" s="36">
        <v>43147</v>
      </c>
      <c r="E84" s="37">
        <v>531</v>
      </c>
      <c r="F84" s="38"/>
      <c r="G84" s="38"/>
      <c r="H84" s="37">
        <f t="shared" si="0"/>
        <v>531</v>
      </c>
      <c r="I84" s="39"/>
    </row>
    <row r="85" spans="1:9" x14ac:dyDescent="0.25">
      <c r="A85" s="10">
        <v>59</v>
      </c>
      <c r="B85" s="19" t="s">
        <v>48</v>
      </c>
      <c r="C85" s="15" t="s">
        <v>46</v>
      </c>
      <c r="D85" s="20">
        <v>43097</v>
      </c>
      <c r="E85" s="16">
        <v>1300.4600000000009</v>
      </c>
      <c r="F85" s="21"/>
      <c r="G85" s="16">
        <v>1300.4600000000009</v>
      </c>
      <c r="H85" s="16">
        <f t="shared" si="0"/>
        <v>0</v>
      </c>
      <c r="I85" s="22" t="s">
        <v>109</v>
      </c>
    </row>
    <row r="86" spans="1:9" x14ac:dyDescent="0.25">
      <c r="A86" s="10">
        <v>60</v>
      </c>
      <c r="B86" s="19" t="s">
        <v>48</v>
      </c>
      <c r="C86" s="15" t="s">
        <v>46</v>
      </c>
      <c r="D86" s="20">
        <v>43111</v>
      </c>
      <c r="E86" s="16">
        <v>6040.28</v>
      </c>
      <c r="F86" s="21"/>
      <c r="G86" s="16">
        <v>6040.28</v>
      </c>
      <c r="H86" s="16">
        <f t="shared" si="0"/>
        <v>0</v>
      </c>
      <c r="I86" s="22"/>
    </row>
    <row r="87" spans="1:9" x14ac:dyDescent="0.25">
      <c r="A87" s="10">
        <v>61</v>
      </c>
      <c r="B87" s="19" t="s">
        <v>48</v>
      </c>
      <c r="C87" s="15" t="s">
        <v>46</v>
      </c>
      <c r="D87" s="20">
        <v>43118</v>
      </c>
      <c r="E87" s="16">
        <v>6788.26</v>
      </c>
      <c r="F87" s="21"/>
      <c r="G87" s="21"/>
      <c r="H87" s="16">
        <f t="shared" si="0"/>
        <v>6788.26</v>
      </c>
      <c r="I87" s="22"/>
    </row>
    <row r="88" spans="1:9" x14ac:dyDescent="0.25">
      <c r="A88" s="10">
        <v>62</v>
      </c>
      <c r="B88" s="19" t="s">
        <v>48</v>
      </c>
      <c r="C88" s="15" t="s">
        <v>46</v>
      </c>
      <c r="D88" s="20">
        <v>43125</v>
      </c>
      <c r="E88" s="16">
        <v>11661.3</v>
      </c>
      <c r="F88" s="21"/>
      <c r="G88" s="21"/>
      <c r="H88" s="16">
        <f t="shared" si="0"/>
        <v>11661.3</v>
      </c>
      <c r="I88" s="22"/>
    </row>
    <row r="89" spans="1:9" x14ac:dyDescent="0.25">
      <c r="A89" s="10">
        <v>63</v>
      </c>
      <c r="B89" s="19" t="s">
        <v>48</v>
      </c>
      <c r="C89" s="15" t="s">
        <v>46</v>
      </c>
      <c r="D89" s="20">
        <v>43139</v>
      </c>
      <c r="E89" s="16">
        <v>5257.96</v>
      </c>
      <c r="F89" s="21"/>
      <c r="G89" s="21"/>
      <c r="H89" s="16">
        <f t="shared" si="0"/>
        <v>5257.96</v>
      </c>
      <c r="I89" s="22"/>
    </row>
    <row r="90" spans="1:9" x14ac:dyDescent="0.25">
      <c r="A90" s="33"/>
      <c r="B90" s="34" t="s">
        <v>48</v>
      </c>
      <c r="C90" s="35" t="s">
        <v>46</v>
      </c>
      <c r="D90" s="36">
        <v>43146</v>
      </c>
      <c r="E90" s="37">
        <v>1732.5</v>
      </c>
      <c r="F90" s="38"/>
      <c r="G90" s="38"/>
      <c r="H90" s="37">
        <f t="shared" si="0"/>
        <v>1732.5</v>
      </c>
      <c r="I90" s="39"/>
    </row>
    <row r="91" spans="1:9" ht="14.25" customHeight="1" x14ac:dyDescent="0.25">
      <c r="A91" s="10">
        <v>64</v>
      </c>
      <c r="B91" s="19" t="s">
        <v>49</v>
      </c>
      <c r="C91" s="15" t="s">
        <v>46</v>
      </c>
      <c r="D91" s="20">
        <v>43119</v>
      </c>
      <c r="E91" s="16">
        <v>2550.94</v>
      </c>
      <c r="F91" s="21">
        <v>2000</v>
      </c>
      <c r="G91" s="21"/>
      <c r="H91" s="16">
        <f t="shared" si="0"/>
        <v>550.94000000000005</v>
      </c>
      <c r="I91" s="22"/>
    </row>
    <row r="92" spans="1:9" x14ac:dyDescent="0.25">
      <c r="A92" s="10">
        <v>65</v>
      </c>
      <c r="B92" s="19" t="s">
        <v>49</v>
      </c>
      <c r="C92" s="15" t="s">
        <v>46</v>
      </c>
      <c r="D92" s="20">
        <v>43132</v>
      </c>
      <c r="E92" s="16">
        <v>2710.64</v>
      </c>
      <c r="F92" s="21"/>
      <c r="G92" s="21"/>
      <c r="H92" s="16">
        <f t="shared" si="0"/>
        <v>2710.64</v>
      </c>
      <c r="I92" s="22"/>
    </row>
    <row r="93" spans="1:9" x14ac:dyDescent="0.25">
      <c r="A93" s="33"/>
      <c r="B93" s="34" t="s">
        <v>49</v>
      </c>
      <c r="C93" s="35" t="s">
        <v>46</v>
      </c>
      <c r="D93" s="36">
        <v>43146</v>
      </c>
      <c r="E93" s="37">
        <v>2918.62</v>
      </c>
      <c r="F93" s="38"/>
      <c r="G93" s="38"/>
      <c r="H93" s="37">
        <f t="shared" si="0"/>
        <v>2918.62</v>
      </c>
      <c r="I93" s="39"/>
    </row>
    <row r="94" spans="1:9" x14ac:dyDescent="0.25">
      <c r="A94" s="10">
        <v>66</v>
      </c>
      <c r="B94" s="19" t="s">
        <v>53</v>
      </c>
      <c r="C94" s="15" t="s">
        <v>46</v>
      </c>
      <c r="D94" s="20">
        <v>43091</v>
      </c>
      <c r="E94" s="16">
        <v>2000</v>
      </c>
      <c r="F94" s="21">
        <v>600</v>
      </c>
      <c r="G94" s="21"/>
      <c r="H94" s="16">
        <f t="shared" ref="H94:H113" si="1">E94-F94-G94</f>
        <v>1400</v>
      </c>
      <c r="I94" s="24"/>
    </row>
    <row r="95" spans="1:9" x14ac:dyDescent="0.25">
      <c r="A95" s="10">
        <v>67</v>
      </c>
      <c r="B95" s="19" t="s">
        <v>53</v>
      </c>
      <c r="C95" s="15" t="s">
        <v>46</v>
      </c>
      <c r="D95" s="20">
        <v>43126</v>
      </c>
      <c r="E95" s="16">
        <v>1737.42</v>
      </c>
      <c r="F95" s="21"/>
      <c r="G95" s="21"/>
      <c r="H95" s="16">
        <f t="shared" si="1"/>
        <v>1737.42</v>
      </c>
      <c r="I95" s="24"/>
    </row>
    <row r="96" spans="1:9" x14ac:dyDescent="0.25">
      <c r="A96" s="10">
        <v>68</v>
      </c>
      <c r="B96" s="19" t="s">
        <v>54</v>
      </c>
      <c r="C96" s="15" t="s">
        <v>46</v>
      </c>
      <c r="D96" s="20">
        <v>43140</v>
      </c>
      <c r="E96" s="16">
        <v>5000.72</v>
      </c>
      <c r="F96" s="21">
        <v>1200</v>
      </c>
      <c r="G96" s="21"/>
      <c r="H96" s="16">
        <f t="shared" si="1"/>
        <v>3800.7200000000003</v>
      </c>
      <c r="I96" s="24"/>
    </row>
    <row r="97" spans="1:9" x14ac:dyDescent="0.25">
      <c r="A97" s="10">
        <v>69</v>
      </c>
      <c r="B97" s="19" t="s">
        <v>55</v>
      </c>
      <c r="C97" s="15" t="s">
        <v>46</v>
      </c>
      <c r="D97" s="20">
        <v>43140</v>
      </c>
      <c r="E97" s="16">
        <v>1181.1600000000001</v>
      </c>
      <c r="F97" s="21">
        <v>1181.1600000000001</v>
      </c>
      <c r="G97" s="21"/>
      <c r="H97" s="16">
        <f t="shared" si="1"/>
        <v>0</v>
      </c>
      <c r="I97" s="24"/>
    </row>
    <row r="98" spans="1:9" x14ac:dyDescent="0.25">
      <c r="A98" s="33"/>
      <c r="B98" s="34" t="s">
        <v>55</v>
      </c>
      <c r="C98" s="35" t="s">
        <v>46</v>
      </c>
      <c r="D98" s="36">
        <v>43147</v>
      </c>
      <c r="E98" s="37">
        <v>878.02</v>
      </c>
      <c r="F98" s="38"/>
      <c r="G98" s="38"/>
      <c r="H98" s="37">
        <f t="shared" si="1"/>
        <v>878.02</v>
      </c>
      <c r="I98" s="41"/>
    </row>
    <row r="99" spans="1:9" x14ac:dyDescent="0.25">
      <c r="A99" s="10">
        <v>70</v>
      </c>
      <c r="B99" s="19" t="s">
        <v>57</v>
      </c>
      <c r="C99" s="15" t="s">
        <v>46</v>
      </c>
      <c r="D99" s="20">
        <v>43140</v>
      </c>
      <c r="E99" s="16">
        <v>1795.19</v>
      </c>
      <c r="F99" s="21">
        <v>1000</v>
      </c>
      <c r="G99" s="21"/>
      <c r="H99" s="16">
        <f t="shared" si="1"/>
        <v>795.19</v>
      </c>
      <c r="I99" s="24"/>
    </row>
    <row r="100" spans="1:9" x14ac:dyDescent="0.25">
      <c r="A100" s="33"/>
      <c r="B100" s="34" t="s">
        <v>57</v>
      </c>
      <c r="C100" s="35" t="s">
        <v>46</v>
      </c>
      <c r="D100" s="36">
        <v>43147</v>
      </c>
      <c r="E100" s="37">
        <v>1033.5999999999999</v>
      </c>
      <c r="F100" s="38"/>
      <c r="G100" s="38"/>
      <c r="H100" s="37">
        <f t="shared" si="1"/>
        <v>1033.5999999999999</v>
      </c>
      <c r="I100" s="41"/>
    </row>
    <row r="101" spans="1:9" x14ac:dyDescent="0.25">
      <c r="A101" s="10">
        <v>71</v>
      </c>
      <c r="B101" s="19" t="s">
        <v>58</v>
      </c>
      <c r="C101" s="15" t="s">
        <v>46</v>
      </c>
      <c r="D101" s="20">
        <v>43119</v>
      </c>
      <c r="E101" s="16">
        <v>987.35</v>
      </c>
      <c r="F101" s="21"/>
      <c r="G101" s="21">
        <v>987.35</v>
      </c>
      <c r="H101" s="16">
        <f t="shared" si="1"/>
        <v>0</v>
      </c>
      <c r="I101" s="24" t="s">
        <v>110</v>
      </c>
    </row>
    <row r="102" spans="1:9" x14ac:dyDescent="0.25">
      <c r="A102" s="10">
        <v>72</v>
      </c>
      <c r="B102" s="19" t="s">
        <v>58</v>
      </c>
      <c r="C102" s="15" t="s">
        <v>46</v>
      </c>
      <c r="D102" s="20">
        <v>43125</v>
      </c>
      <c r="E102" s="16">
        <v>755.72</v>
      </c>
      <c r="F102" s="21"/>
      <c r="G102" s="21"/>
      <c r="H102" s="16">
        <f t="shared" si="1"/>
        <v>755.72</v>
      </c>
      <c r="I102" s="24"/>
    </row>
    <row r="103" spans="1:9" x14ac:dyDescent="0.25">
      <c r="A103" s="33"/>
      <c r="B103" s="34" t="s">
        <v>58</v>
      </c>
      <c r="C103" s="35" t="s">
        <v>46</v>
      </c>
      <c r="D103" s="36">
        <v>43146</v>
      </c>
      <c r="E103" s="37">
        <v>1237.46</v>
      </c>
      <c r="F103" s="38"/>
      <c r="G103" s="38"/>
      <c r="H103" s="37">
        <f t="shared" si="1"/>
        <v>1237.46</v>
      </c>
      <c r="I103" s="41"/>
    </row>
    <row r="104" spans="1:9" x14ac:dyDescent="0.25">
      <c r="A104" s="10">
        <v>73</v>
      </c>
      <c r="B104" s="19" t="s">
        <v>70</v>
      </c>
      <c r="C104" s="15" t="s">
        <v>46</v>
      </c>
      <c r="D104" s="20">
        <v>43133</v>
      </c>
      <c r="E104" s="16">
        <v>143</v>
      </c>
      <c r="F104" s="21">
        <v>143</v>
      </c>
      <c r="G104" s="21"/>
      <c r="H104" s="16">
        <f t="shared" si="1"/>
        <v>0</v>
      </c>
      <c r="I104" s="24"/>
    </row>
    <row r="105" spans="1:9" x14ac:dyDescent="0.25">
      <c r="A105" s="33"/>
      <c r="B105" s="34" t="s">
        <v>70</v>
      </c>
      <c r="C105" s="35" t="s">
        <v>46</v>
      </c>
      <c r="D105" s="36">
        <v>43147</v>
      </c>
      <c r="E105" s="37">
        <v>735.24</v>
      </c>
      <c r="F105" s="38"/>
      <c r="G105" s="38"/>
      <c r="H105" s="37">
        <f t="shared" si="1"/>
        <v>735.24</v>
      </c>
      <c r="I105" s="41"/>
    </row>
    <row r="106" spans="1:9" x14ac:dyDescent="0.25">
      <c r="A106" s="10">
        <v>74</v>
      </c>
      <c r="B106" s="19" t="s">
        <v>50</v>
      </c>
      <c r="C106" s="15" t="s">
        <v>46</v>
      </c>
      <c r="D106" s="20">
        <v>43139</v>
      </c>
      <c r="E106" s="16">
        <v>218.76</v>
      </c>
      <c r="F106" s="21">
        <v>218.76</v>
      </c>
      <c r="G106" s="21"/>
      <c r="H106" s="16">
        <f t="shared" si="1"/>
        <v>0</v>
      </c>
      <c r="I106" s="24"/>
    </row>
    <row r="107" spans="1:9" x14ac:dyDescent="0.25">
      <c r="A107" s="10">
        <v>75</v>
      </c>
      <c r="B107" s="19" t="s">
        <v>69</v>
      </c>
      <c r="C107" s="15" t="s">
        <v>46</v>
      </c>
      <c r="D107" s="20">
        <v>43139</v>
      </c>
      <c r="E107" s="16">
        <v>1670.1</v>
      </c>
      <c r="F107" s="21">
        <v>1670.1</v>
      </c>
      <c r="G107" s="21"/>
      <c r="H107" s="16">
        <f t="shared" si="1"/>
        <v>0</v>
      </c>
      <c r="I107" s="24"/>
    </row>
    <row r="108" spans="1:9" x14ac:dyDescent="0.25">
      <c r="A108" s="33"/>
      <c r="B108" s="34" t="s">
        <v>69</v>
      </c>
      <c r="C108" s="35" t="s">
        <v>46</v>
      </c>
      <c r="D108" s="36">
        <v>43146</v>
      </c>
      <c r="E108" s="37">
        <v>1594.6</v>
      </c>
      <c r="F108" s="38"/>
      <c r="G108" s="38"/>
      <c r="H108" s="37">
        <f t="shared" si="1"/>
        <v>1594.6</v>
      </c>
      <c r="I108" s="41"/>
    </row>
    <row r="109" spans="1:9" x14ac:dyDescent="0.25">
      <c r="A109" s="10">
        <v>76</v>
      </c>
      <c r="B109" s="19" t="s">
        <v>80</v>
      </c>
      <c r="C109" s="15" t="s">
        <v>46</v>
      </c>
      <c r="D109" s="20">
        <v>43139</v>
      </c>
      <c r="E109" s="16">
        <v>531.5</v>
      </c>
      <c r="F109" s="21">
        <v>531.5</v>
      </c>
      <c r="G109" s="21"/>
      <c r="H109" s="16">
        <f t="shared" si="1"/>
        <v>0</v>
      </c>
      <c r="I109" s="24"/>
    </row>
    <row r="110" spans="1:9" x14ac:dyDescent="0.25">
      <c r="A110" s="33"/>
      <c r="B110" s="34" t="s">
        <v>80</v>
      </c>
      <c r="C110" s="35" t="s">
        <v>46</v>
      </c>
      <c r="D110" s="36">
        <v>43146</v>
      </c>
      <c r="E110" s="37">
        <v>492.7</v>
      </c>
      <c r="F110" s="38"/>
      <c r="G110" s="38"/>
      <c r="H110" s="37">
        <f t="shared" si="1"/>
        <v>492.7</v>
      </c>
      <c r="I110" s="41"/>
    </row>
    <row r="111" spans="1:9" x14ac:dyDescent="0.25">
      <c r="A111" s="33"/>
      <c r="B111" s="34" t="s">
        <v>104</v>
      </c>
      <c r="C111" s="35" t="s">
        <v>46</v>
      </c>
      <c r="D111" s="36">
        <v>43146</v>
      </c>
      <c r="E111" s="37">
        <v>1171</v>
      </c>
      <c r="F111" s="38"/>
      <c r="G111" s="38"/>
      <c r="H111" s="37">
        <f t="shared" si="1"/>
        <v>1171</v>
      </c>
      <c r="I111" s="41"/>
    </row>
    <row r="112" spans="1:9" x14ac:dyDescent="0.25">
      <c r="A112" s="33"/>
      <c r="B112" s="34" t="s">
        <v>105</v>
      </c>
      <c r="C112" s="35" t="s">
        <v>46</v>
      </c>
      <c r="D112" s="36">
        <v>43147</v>
      </c>
      <c r="E112" s="37">
        <v>270.22000000000003</v>
      </c>
      <c r="F112" s="38"/>
      <c r="G112" s="38"/>
      <c r="H112" s="37">
        <f t="shared" si="1"/>
        <v>270.22000000000003</v>
      </c>
      <c r="I112" s="41"/>
    </row>
    <row r="113" spans="1:9" x14ac:dyDescent="0.25">
      <c r="A113" s="33"/>
      <c r="B113" s="34" t="s">
        <v>106</v>
      </c>
      <c r="C113" s="35" t="s">
        <v>46</v>
      </c>
      <c r="D113" s="36">
        <v>43147</v>
      </c>
      <c r="E113" s="37">
        <v>1482.1</v>
      </c>
      <c r="F113" s="38"/>
      <c r="G113" s="38"/>
      <c r="H113" s="37">
        <f t="shared" si="1"/>
        <v>1482.1</v>
      </c>
      <c r="I113" s="41"/>
    </row>
    <row r="114" spans="1:9" x14ac:dyDescent="0.25">
      <c r="A114" s="10"/>
      <c r="B114" s="26"/>
      <c r="C114" s="26"/>
      <c r="D114" s="26" t="s">
        <v>60</v>
      </c>
      <c r="E114" s="27">
        <f>SUM(E5:E113)</f>
        <v>174937.22999999998</v>
      </c>
      <c r="F114" s="28">
        <f>SUM(F5:F113)</f>
        <v>34817.64</v>
      </c>
      <c r="G114" s="28"/>
      <c r="H114" s="29">
        <f>SUM(H5:H113)</f>
        <v>129670.69999999998</v>
      </c>
      <c r="I114" s="21"/>
    </row>
    <row r="115" spans="1:9" x14ac:dyDescent="0.25">
      <c r="A115" s="3"/>
      <c r="B115" s="3"/>
      <c r="C115" s="3"/>
      <c r="D115" s="3"/>
      <c r="E115" s="3"/>
      <c r="F115" s="5"/>
      <c r="G115" s="5"/>
      <c r="H115" s="3"/>
      <c r="I115" s="6"/>
    </row>
    <row r="116" spans="1:9" x14ac:dyDescent="0.25">
      <c r="A116" s="3"/>
      <c r="B116" s="3" t="s">
        <v>61</v>
      </c>
      <c r="C116" s="3"/>
      <c r="D116" s="3" t="s">
        <v>62</v>
      </c>
      <c r="E116" s="3"/>
      <c r="F116" s="5" t="s">
        <v>63</v>
      </c>
      <c r="G116" s="5"/>
      <c r="H116" s="3"/>
      <c r="I116" s="6"/>
    </row>
    <row r="117" spans="1:9" x14ac:dyDescent="0.25">
      <c r="A117" s="3"/>
      <c r="B117" s="30" t="s">
        <v>64</v>
      </c>
      <c r="C117" s="3"/>
      <c r="D117" s="3" t="s">
        <v>65</v>
      </c>
      <c r="E117" s="3"/>
      <c r="F117" s="5" t="s">
        <v>14</v>
      </c>
      <c r="G117" s="5"/>
      <c r="H117" s="3"/>
      <c r="I117" s="6"/>
    </row>
    <row r="118" spans="1:9" x14ac:dyDescent="0.25">
      <c r="F118" s="6"/>
      <c r="G118" s="6"/>
      <c r="I118" s="6"/>
    </row>
    <row r="119" spans="1:9" x14ac:dyDescent="0.25">
      <c r="F119" s="6"/>
      <c r="G119" s="6"/>
      <c r="I119" s="6"/>
    </row>
    <row r="120" spans="1:9" x14ac:dyDescent="0.25">
      <c r="F120" s="6"/>
      <c r="G120" s="6"/>
      <c r="I120" s="6"/>
    </row>
    <row r="121" spans="1:9" x14ac:dyDescent="0.25">
      <c r="F121" s="6"/>
      <c r="G121" s="6"/>
      <c r="I121" s="6"/>
    </row>
  </sheetData>
  <autoFilter ref="A4:I114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Sayfa &amp;P /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zoomScaleNormal="100" workbookViewId="0">
      <selection activeCell="E20" sqref="E20"/>
    </sheetView>
  </sheetViews>
  <sheetFormatPr defaultRowHeight="15" x14ac:dyDescent="0.25"/>
  <cols>
    <col min="1" max="1" width="8.140625" style="1" customWidth="1"/>
    <col min="2" max="2" width="21.140625" style="6" bestFit="1" customWidth="1"/>
    <col min="3" max="3" width="16.28515625" style="6" bestFit="1" customWidth="1"/>
    <col min="4" max="4" width="14.7109375" style="6" bestFit="1" customWidth="1"/>
    <col min="5" max="5" width="17.7109375" style="6" customWidth="1"/>
    <col min="6" max="7" width="12.85546875" style="31" customWidth="1"/>
    <col min="8" max="8" width="14.85546875" style="6" bestFit="1" customWidth="1"/>
    <col min="9" max="9" width="8.5703125" style="32" bestFit="1" customWidth="1"/>
    <col min="10" max="16384" width="9.140625" style="6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73">
        <v>43141</v>
      </c>
      <c r="I1" s="173"/>
    </row>
    <row r="2" spans="1:9" x14ac:dyDescent="0.25">
      <c r="B2" s="2" t="s">
        <v>3</v>
      </c>
      <c r="C2" s="3" t="s">
        <v>4</v>
      </c>
      <c r="D2" s="3"/>
      <c r="E2" s="7"/>
      <c r="F2" s="5"/>
      <c r="G2" s="5"/>
      <c r="H2" s="7" t="s">
        <v>111</v>
      </c>
      <c r="I2" s="8"/>
    </row>
    <row r="3" spans="1:9" x14ac:dyDescent="0.25">
      <c r="B3" s="2"/>
      <c r="C3" s="3"/>
      <c r="D3" s="3"/>
      <c r="E3" s="9"/>
      <c r="F3" s="5"/>
      <c r="G3" s="5"/>
      <c r="H3" s="9"/>
      <c r="I3" s="8"/>
    </row>
    <row r="4" spans="1:9" s="13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66</v>
      </c>
      <c r="H4" s="10" t="s">
        <v>12</v>
      </c>
      <c r="I4" s="12" t="s">
        <v>13</v>
      </c>
    </row>
    <row r="5" spans="1:9" s="13" customFormat="1" x14ac:dyDescent="0.25">
      <c r="A5" s="10">
        <v>1</v>
      </c>
      <c r="B5" s="14" t="s">
        <v>14</v>
      </c>
      <c r="C5" s="15" t="s">
        <v>15</v>
      </c>
      <c r="D5" s="15" t="s">
        <v>16</v>
      </c>
      <c r="E5" s="16">
        <v>479</v>
      </c>
      <c r="F5" s="17"/>
      <c r="G5" s="17"/>
      <c r="H5" s="16">
        <f>E5-F5-G5</f>
        <v>479</v>
      </c>
      <c r="I5" s="18"/>
    </row>
    <row r="6" spans="1:9" s="13" customFormat="1" x14ac:dyDescent="0.25">
      <c r="A6" s="10">
        <v>2</v>
      </c>
      <c r="B6" s="14" t="s">
        <v>14</v>
      </c>
      <c r="C6" s="15" t="s">
        <v>15</v>
      </c>
      <c r="D6" s="15" t="s">
        <v>16</v>
      </c>
      <c r="E6" s="16">
        <v>547</v>
      </c>
      <c r="F6" s="17">
        <v>547</v>
      </c>
      <c r="G6" s="17"/>
      <c r="H6" s="16">
        <f t="shared" ref="H6:H88" si="0">E6-F6-G6</f>
        <v>0</v>
      </c>
      <c r="I6" s="18"/>
    </row>
    <row r="7" spans="1:9" x14ac:dyDescent="0.25">
      <c r="A7" s="10">
        <v>3</v>
      </c>
      <c r="B7" s="19" t="s">
        <v>17</v>
      </c>
      <c r="C7" s="15" t="s">
        <v>15</v>
      </c>
      <c r="D7" s="20">
        <v>43130</v>
      </c>
      <c r="E7" s="16">
        <v>507.3</v>
      </c>
      <c r="F7" s="21">
        <v>250</v>
      </c>
      <c r="G7" s="21"/>
      <c r="H7" s="16">
        <f t="shared" si="0"/>
        <v>257.3</v>
      </c>
      <c r="I7" s="22"/>
    </row>
    <row r="8" spans="1:9" x14ac:dyDescent="0.25">
      <c r="A8" s="10">
        <v>4</v>
      </c>
      <c r="B8" s="19" t="s">
        <v>17</v>
      </c>
      <c r="C8" s="15" t="s">
        <v>15</v>
      </c>
      <c r="D8" s="20">
        <v>43144</v>
      </c>
      <c r="E8" s="16">
        <v>436.6</v>
      </c>
      <c r="F8" s="21"/>
      <c r="G8" s="21"/>
      <c r="H8" s="16">
        <f t="shared" si="0"/>
        <v>436.6</v>
      </c>
      <c r="I8" s="22"/>
    </row>
    <row r="9" spans="1:9" x14ac:dyDescent="0.25">
      <c r="A9" s="10">
        <v>5</v>
      </c>
      <c r="B9" s="19" t="s">
        <v>18</v>
      </c>
      <c r="C9" s="15" t="s">
        <v>15</v>
      </c>
      <c r="D9" s="20">
        <v>43102</v>
      </c>
      <c r="E9" s="16">
        <v>2071.1</v>
      </c>
      <c r="F9" s="21"/>
      <c r="G9" s="21">
        <v>1235</v>
      </c>
      <c r="H9" s="16">
        <f t="shared" si="0"/>
        <v>836.09999999999991</v>
      </c>
      <c r="I9" s="22" t="s">
        <v>112</v>
      </c>
    </row>
    <row r="10" spans="1:9" x14ac:dyDescent="0.25">
      <c r="A10" s="10">
        <v>6</v>
      </c>
      <c r="B10" s="19" t="s">
        <v>18</v>
      </c>
      <c r="C10" s="15" t="s">
        <v>15</v>
      </c>
      <c r="D10" s="20">
        <v>43123</v>
      </c>
      <c r="E10" s="16">
        <v>3726.61</v>
      </c>
      <c r="F10" s="21"/>
      <c r="G10" s="21"/>
      <c r="H10" s="16">
        <f t="shared" si="0"/>
        <v>3726.61</v>
      </c>
      <c r="I10" s="22"/>
    </row>
    <row r="11" spans="1:9" x14ac:dyDescent="0.25">
      <c r="A11" s="10">
        <v>7</v>
      </c>
      <c r="B11" s="19" t="s">
        <v>18</v>
      </c>
      <c r="C11" s="15" t="s">
        <v>15</v>
      </c>
      <c r="D11" s="20">
        <v>43144</v>
      </c>
      <c r="E11" s="16">
        <v>2013.86</v>
      </c>
      <c r="F11" s="21"/>
      <c r="G11" s="21"/>
      <c r="H11" s="16">
        <f t="shared" si="0"/>
        <v>2013.86</v>
      </c>
      <c r="I11" s="22"/>
    </row>
    <row r="12" spans="1:9" x14ac:dyDescent="0.25">
      <c r="A12" s="33"/>
      <c r="B12" s="34" t="s">
        <v>18</v>
      </c>
      <c r="C12" s="35" t="s">
        <v>15</v>
      </c>
      <c r="D12" s="36">
        <v>43151</v>
      </c>
      <c r="E12" s="37">
        <v>1965.94</v>
      </c>
      <c r="F12" s="38"/>
      <c r="G12" s="38"/>
      <c r="H12" s="37">
        <f t="shared" si="0"/>
        <v>1965.94</v>
      </c>
      <c r="I12" s="39"/>
    </row>
    <row r="13" spans="1:9" x14ac:dyDescent="0.25">
      <c r="A13" s="10">
        <v>8</v>
      </c>
      <c r="B13" s="19" t="s">
        <v>19</v>
      </c>
      <c r="C13" s="15" t="s">
        <v>15</v>
      </c>
      <c r="D13" s="20">
        <v>43110</v>
      </c>
      <c r="E13" s="16">
        <v>1240.8</v>
      </c>
      <c r="F13" s="21"/>
      <c r="G13" s="21"/>
      <c r="H13" s="16">
        <f t="shared" si="0"/>
        <v>1240.8</v>
      </c>
      <c r="I13" s="22"/>
    </row>
    <row r="14" spans="1:9" x14ac:dyDescent="0.25">
      <c r="A14" s="10">
        <v>9</v>
      </c>
      <c r="B14" s="19" t="s">
        <v>19</v>
      </c>
      <c r="C14" s="15" t="s">
        <v>15</v>
      </c>
      <c r="D14" s="20">
        <v>43138</v>
      </c>
      <c r="E14" s="16">
        <v>1296.42</v>
      </c>
      <c r="F14" s="21"/>
      <c r="G14" s="21"/>
      <c r="H14" s="16">
        <f t="shared" si="0"/>
        <v>1296.42</v>
      </c>
      <c r="I14" s="22"/>
    </row>
    <row r="15" spans="1:9" x14ac:dyDescent="0.25">
      <c r="A15" s="10">
        <v>10</v>
      </c>
      <c r="B15" s="19" t="s">
        <v>20</v>
      </c>
      <c r="C15" s="15" t="s">
        <v>15</v>
      </c>
      <c r="D15" s="20">
        <v>43130</v>
      </c>
      <c r="E15" s="16">
        <v>1821</v>
      </c>
      <c r="F15" s="21">
        <v>1821</v>
      </c>
      <c r="G15" s="21"/>
      <c r="H15" s="16">
        <f t="shared" si="0"/>
        <v>0</v>
      </c>
      <c r="I15" s="22"/>
    </row>
    <row r="16" spans="1:9" x14ac:dyDescent="0.25">
      <c r="A16" s="10">
        <v>11</v>
      </c>
      <c r="B16" s="19" t="s">
        <v>20</v>
      </c>
      <c r="C16" s="15" t="s">
        <v>15</v>
      </c>
      <c r="D16" s="20">
        <v>43137</v>
      </c>
      <c r="E16" s="16">
        <v>1541.4</v>
      </c>
      <c r="F16" s="21"/>
      <c r="G16" s="21"/>
      <c r="H16" s="16">
        <f t="shared" si="0"/>
        <v>1541.4</v>
      </c>
      <c r="I16" s="22"/>
    </row>
    <row r="17" spans="1:9" x14ac:dyDescent="0.25">
      <c r="A17" s="10">
        <v>12</v>
      </c>
      <c r="B17" s="19" t="s">
        <v>20</v>
      </c>
      <c r="C17" s="15" t="s">
        <v>15</v>
      </c>
      <c r="D17" s="20">
        <v>43144</v>
      </c>
      <c r="E17" s="16">
        <v>2357.44</v>
      </c>
      <c r="F17" s="21"/>
      <c r="G17" s="21"/>
      <c r="H17" s="16">
        <f t="shared" si="0"/>
        <v>2357.44</v>
      </c>
      <c r="I17" s="22"/>
    </row>
    <row r="18" spans="1:9" x14ac:dyDescent="0.25">
      <c r="A18" s="33"/>
      <c r="B18" s="34" t="s">
        <v>20</v>
      </c>
      <c r="C18" s="35" t="s">
        <v>15</v>
      </c>
      <c r="D18" s="36">
        <v>43151</v>
      </c>
      <c r="E18" s="37">
        <v>1993.86</v>
      </c>
      <c r="F18" s="38"/>
      <c r="G18" s="38"/>
      <c r="H18" s="37">
        <f t="shared" si="0"/>
        <v>1993.86</v>
      </c>
      <c r="I18" s="39"/>
    </row>
    <row r="19" spans="1:9" x14ac:dyDescent="0.25">
      <c r="A19" s="10">
        <v>13</v>
      </c>
      <c r="B19" s="19" t="s">
        <v>21</v>
      </c>
      <c r="C19" s="15" t="s">
        <v>15</v>
      </c>
      <c r="D19" s="20">
        <v>43123</v>
      </c>
      <c r="E19" s="16">
        <v>1213.3900000000001</v>
      </c>
      <c r="F19" s="21">
        <v>1213.3900000000001</v>
      </c>
      <c r="G19" s="21"/>
      <c r="H19" s="16">
        <f t="shared" si="0"/>
        <v>0</v>
      </c>
      <c r="I19" s="22"/>
    </row>
    <row r="20" spans="1:9" x14ac:dyDescent="0.25">
      <c r="A20" s="10">
        <v>14</v>
      </c>
      <c r="B20" s="19" t="s">
        <v>21</v>
      </c>
      <c r="C20" s="15" t="s">
        <v>15</v>
      </c>
      <c r="D20" s="20">
        <v>43130</v>
      </c>
      <c r="E20" s="16">
        <v>1366.28</v>
      </c>
      <c r="F20" s="21"/>
      <c r="G20" s="21"/>
      <c r="H20" s="16">
        <f t="shared" si="0"/>
        <v>1366.28</v>
      </c>
      <c r="I20" s="22"/>
    </row>
    <row r="21" spans="1:9" x14ac:dyDescent="0.25">
      <c r="A21" s="10">
        <v>15</v>
      </c>
      <c r="B21" s="19" t="s">
        <v>21</v>
      </c>
      <c r="C21" s="15" t="s">
        <v>15</v>
      </c>
      <c r="D21" s="20">
        <v>43137</v>
      </c>
      <c r="E21" s="16">
        <v>1194.05</v>
      </c>
      <c r="F21" s="21"/>
      <c r="G21" s="21"/>
      <c r="H21" s="16">
        <f t="shared" si="0"/>
        <v>1194.05</v>
      </c>
      <c r="I21" s="22"/>
    </row>
    <row r="22" spans="1:9" x14ac:dyDescent="0.25">
      <c r="A22" s="10">
        <v>16</v>
      </c>
      <c r="B22" s="19" t="s">
        <v>21</v>
      </c>
      <c r="C22" s="15" t="s">
        <v>15</v>
      </c>
      <c r="D22" s="20">
        <v>43144</v>
      </c>
      <c r="E22" s="16">
        <v>867.64</v>
      </c>
      <c r="F22" s="21"/>
      <c r="G22" s="21"/>
      <c r="H22" s="16">
        <f t="shared" si="0"/>
        <v>867.64</v>
      </c>
      <c r="I22" s="22"/>
    </row>
    <row r="23" spans="1:9" x14ac:dyDescent="0.25">
      <c r="A23" s="33"/>
      <c r="B23" s="34" t="s">
        <v>21</v>
      </c>
      <c r="C23" s="35" t="s">
        <v>15</v>
      </c>
      <c r="D23" s="36">
        <v>43151</v>
      </c>
      <c r="E23" s="37">
        <v>1240.69</v>
      </c>
      <c r="F23" s="38"/>
      <c r="G23" s="38"/>
      <c r="H23" s="37">
        <f t="shared" si="0"/>
        <v>1240.69</v>
      </c>
      <c r="I23" s="39"/>
    </row>
    <row r="24" spans="1:9" x14ac:dyDescent="0.25">
      <c r="A24" s="10">
        <v>17</v>
      </c>
      <c r="B24" s="19" t="s">
        <v>22</v>
      </c>
      <c r="C24" s="15" t="s">
        <v>15</v>
      </c>
      <c r="D24" s="20">
        <v>43138</v>
      </c>
      <c r="E24" s="16">
        <v>1527.4</v>
      </c>
      <c r="F24" s="21">
        <v>1527.4</v>
      </c>
      <c r="G24" s="21"/>
      <c r="H24" s="16">
        <f t="shared" si="0"/>
        <v>0</v>
      </c>
      <c r="I24" s="22"/>
    </row>
    <row r="25" spans="1:9" x14ac:dyDescent="0.25">
      <c r="A25" s="10">
        <v>18</v>
      </c>
      <c r="B25" s="19" t="s">
        <v>22</v>
      </c>
      <c r="C25" s="15" t="s">
        <v>15</v>
      </c>
      <c r="D25" s="20">
        <v>43145</v>
      </c>
      <c r="E25" s="16">
        <v>4407.3999999999996</v>
      </c>
      <c r="F25" s="21"/>
      <c r="G25" s="21"/>
      <c r="H25" s="16">
        <f t="shared" si="0"/>
        <v>4407.3999999999996</v>
      </c>
      <c r="I25" s="22"/>
    </row>
    <row r="26" spans="1:9" x14ac:dyDescent="0.25">
      <c r="A26" s="33"/>
      <c r="B26" s="34" t="s">
        <v>22</v>
      </c>
      <c r="C26" s="35" t="s">
        <v>15</v>
      </c>
      <c r="D26" s="36">
        <v>43152</v>
      </c>
      <c r="E26" s="37">
        <v>6391.3</v>
      </c>
      <c r="F26" s="38"/>
      <c r="G26" s="38"/>
      <c r="H26" s="37">
        <f t="shared" si="0"/>
        <v>6391.3</v>
      </c>
      <c r="I26" s="39"/>
    </row>
    <row r="27" spans="1:9" x14ac:dyDescent="0.25">
      <c r="A27" s="10">
        <v>19</v>
      </c>
      <c r="B27" s="19" t="s">
        <v>23</v>
      </c>
      <c r="C27" s="15" t="s">
        <v>15</v>
      </c>
      <c r="D27" s="20">
        <v>43143</v>
      </c>
      <c r="E27" s="16">
        <v>1551.26</v>
      </c>
      <c r="F27" s="21">
        <v>1551.26</v>
      </c>
      <c r="G27" s="21"/>
      <c r="H27" s="16">
        <f t="shared" si="0"/>
        <v>0</v>
      </c>
      <c r="I27" s="22"/>
    </row>
    <row r="28" spans="1:9" x14ac:dyDescent="0.25">
      <c r="A28" s="33"/>
      <c r="B28" s="34" t="s">
        <v>23</v>
      </c>
      <c r="C28" s="35" t="s">
        <v>15</v>
      </c>
      <c r="D28" s="36">
        <v>43150</v>
      </c>
      <c r="E28" s="37">
        <v>1136.8699999999999</v>
      </c>
      <c r="F28" s="38"/>
      <c r="G28" s="38"/>
      <c r="H28" s="37">
        <f t="shared" si="0"/>
        <v>1136.8699999999999</v>
      </c>
      <c r="I28" s="39"/>
    </row>
    <row r="29" spans="1:9" ht="14.25" customHeight="1" x14ac:dyDescent="0.25">
      <c r="A29" s="10">
        <v>20</v>
      </c>
      <c r="B29" s="19" t="s">
        <v>24</v>
      </c>
      <c r="C29" s="15" t="s">
        <v>15</v>
      </c>
      <c r="D29" s="20">
        <v>43080</v>
      </c>
      <c r="E29" s="16">
        <v>3804.27</v>
      </c>
      <c r="F29" s="21">
        <v>3804.27</v>
      </c>
      <c r="G29" s="21"/>
      <c r="H29" s="16">
        <f t="shared" si="0"/>
        <v>0</v>
      </c>
      <c r="I29" s="23"/>
    </row>
    <row r="30" spans="1:9" x14ac:dyDescent="0.25">
      <c r="A30" s="10">
        <v>21</v>
      </c>
      <c r="B30" s="19" t="s">
        <v>24</v>
      </c>
      <c r="C30" s="15" t="s">
        <v>15</v>
      </c>
      <c r="D30" s="20">
        <v>43101</v>
      </c>
      <c r="E30" s="16">
        <v>2133.75</v>
      </c>
      <c r="F30" s="21">
        <v>2133.75</v>
      </c>
      <c r="G30" s="21"/>
      <c r="H30" s="16">
        <f t="shared" si="0"/>
        <v>0</v>
      </c>
      <c r="I30" s="23"/>
    </row>
    <row r="31" spans="1:9" x14ac:dyDescent="0.25">
      <c r="A31" s="10">
        <v>22</v>
      </c>
      <c r="B31" s="19" t="s">
        <v>24</v>
      </c>
      <c r="C31" s="15" t="s">
        <v>15</v>
      </c>
      <c r="D31" s="20">
        <v>43115</v>
      </c>
      <c r="E31" s="16">
        <v>827.39</v>
      </c>
      <c r="F31" s="21">
        <v>827.39</v>
      </c>
      <c r="G31" s="21"/>
      <c r="H31" s="16">
        <f t="shared" si="0"/>
        <v>0</v>
      </c>
      <c r="I31" s="23"/>
    </row>
    <row r="32" spans="1:9" x14ac:dyDescent="0.25">
      <c r="A32" s="10">
        <v>23</v>
      </c>
      <c r="B32" s="19" t="s">
        <v>24</v>
      </c>
      <c r="C32" s="15" t="s">
        <v>15</v>
      </c>
      <c r="D32" s="20">
        <v>43136</v>
      </c>
      <c r="E32" s="16">
        <v>680.09</v>
      </c>
      <c r="F32" s="21">
        <v>680.09</v>
      </c>
      <c r="G32" s="21"/>
      <c r="H32" s="16">
        <f t="shared" si="0"/>
        <v>0</v>
      </c>
      <c r="I32" s="23"/>
    </row>
    <row r="33" spans="1:9" x14ac:dyDescent="0.25">
      <c r="A33" s="10">
        <v>24</v>
      </c>
      <c r="B33" s="19" t="s">
        <v>25</v>
      </c>
      <c r="C33" s="15" t="s">
        <v>15</v>
      </c>
      <c r="D33" s="20">
        <v>43136</v>
      </c>
      <c r="E33" s="16">
        <v>3226.04</v>
      </c>
      <c r="F33" s="21">
        <v>3226.04</v>
      </c>
      <c r="G33" s="21"/>
      <c r="H33" s="16">
        <f t="shared" si="0"/>
        <v>0</v>
      </c>
      <c r="I33" s="23"/>
    </row>
    <row r="34" spans="1:9" x14ac:dyDescent="0.25">
      <c r="A34" s="10">
        <v>25</v>
      </c>
      <c r="B34" s="19" t="s">
        <v>25</v>
      </c>
      <c r="C34" s="15" t="s">
        <v>15</v>
      </c>
      <c r="D34" s="20">
        <v>43143</v>
      </c>
      <c r="E34" s="16">
        <v>2972.46</v>
      </c>
      <c r="F34" s="21"/>
      <c r="G34" s="21"/>
      <c r="H34" s="16">
        <f t="shared" si="0"/>
        <v>2972.46</v>
      </c>
      <c r="I34" s="23"/>
    </row>
    <row r="35" spans="1:9" x14ac:dyDescent="0.25">
      <c r="A35" s="33"/>
      <c r="B35" s="34" t="s">
        <v>25</v>
      </c>
      <c r="C35" s="35" t="s">
        <v>15</v>
      </c>
      <c r="D35" s="36">
        <v>43150</v>
      </c>
      <c r="E35" s="37">
        <v>1273.3</v>
      </c>
      <c r="F35" s="38"/>
      <c r="G35" s="38"/>
      <c r="H35" s="37">
        <f t="shared" si="0"/>
        <v>1273.3</v>
      </c>
      <c r="I35" s="40"/>
    </row>
    <row r="36" spans="1:9" x14ac:dyDescent="0.25">
      <c r="A36" s="10">
        <v>26</v>
      </c>
      <c r="B36" s="19" t="s">
        <v>26</v>
      </c>
      <c r="C36" s="15" t="s">
        <v>15</v>
      </c>
      <c r="D36" s="20">
        <v>43124</v>
      </c>
      <c r="E36" s="16">
        <v>1237.5999999999999</v>
      </c>
      <c r="F36" s="21"/>
      <c r="G36" s="21">
        <v>494</v>
      </c>
      <c r="H36" s="16">
        <f t="shared" si="0"/>
        <v>743.59999999999991</v>
      </c>
      <c r="I36" s="23" t="s">
        <v>74</v>
      </c>
    </row>
    <row r="37" spans="1:9" x14ac:dyDescent="0.25">
      <c r="A37" s="33"/>
      <c r="B37" s="34" t="s">
        <v>26</v>
      </c>
      <c r="C37" s="35" t="s">
        <v>15</v>
      </c>
      <c r="D37" s="36">
        <v>43152</v>
      </c>
      <c r="E37" s="37">
        <v>517.9</v>
      </c>
      <c r="F37" s="38"/>
      <c r="G37" s="38"/>
      <c r="H37" s="37">
        <f t="shared" si="0"/>
        <v>517.9</v>
      </c>
      <c r="I37" s="40"/>
    </row>
    <row r="38" spans="1:9" x14ac:dyDescent="0.25">
      <c r="A38" s="10">
        <v>27</v>
      </c>
      <c r="B38" s="19" t="s">
        <v>27</v>
      </c>
      <c r="C38" s="15" t="s">
        <v>15</v>
      </c>
      <c r="D38" s="20">
        <v>43130</v>
      </c>
      <c r="E38" s="16">
        <v>483.20000000000005</v>
      </c>
      <c r="F38" s="21">
        <v>483.2</v>
      </c>
      <c r="G38" s="21"/>
      <c r="H38" s="16">
        <f t="shared" si="0"/>
        <v>5.6843418860808015E-14</v>
      </c>
      <c r="I38" s="24"/>
    </row>
    <row r="39" spans="1:9" x14ac:dyDescent="0.25">
      <c r="A39" s="10">
        <v>28</v>
      </c>
      <c r="B39" s="19" t="s">
        <v>27</v>
      </c>
      <c r="C39" s="15" t="s">
        <v>15</v>
      </c>
      <c r="D39" s="20">
        <v>43137</v>
      </c>
      <c r="E39" s="16">
        <v>848.24</v>
      </c>
      <c r="F39" s="21">
        <v>300</v>
      </c>
      <c r="G39" s="21"/>
      <c r="H39" s="16">
        <f t="shared" si="0"/>
        <v>548.24</v>
      </c>
      <c r="I39" s="24"/>
    </row>
    <row r="40" spans="1:9" x14ac:dyDescent="0.25">
      <c r="A40" s="10">
        <v>29</v>
      </c>
      <c r="B40" s="19" t="s">
        <v>27</v>
      </c>
      <c r="C40" s="15" t="s">
        <v>15</v>
      </c>
      <c r="D40" s="20">
        <v>43144</v>
      </c>
      <c r="E40" s="16">
        <v>1328.86</v>
      </c>
      <c r="F40" s="21"/>
      <c r="G40" s="21"/>
      <c r="H40" s="16">
        <f t="shared" si="0"/>
        <v>1328.86</v>
      </c>
      <c r="I40" s="24"/>
    </row>
    <row r="41" spans="1:9" x14ac:dyDescent="0.25">
      <c r="A41" s="10">
        <v>30</v>
      </c>
      <c r="B41" s="19" t="s">
        <v>28</v>
      </c>
      <c r="C41" s="15" t="s">
        <v>15</v>
      </c>
      <c r="D41" s="20">
        <v>43102</v>
      </c>
      <c r="E41" s="16">
        <v>1050.67</v>
      </c>
      <c r="F41" s="21"/>
      <c r="G41" s="16">
        <v>1050.67</v>
      </c>
      <c r="H41" s="16">
        <f t="shared" si="0"/>
        <v>0</v>
      </c>
      <c r="I41" s="24"/>
    </row>
    <row r="42" spans="1:9" x14ac:dyDescent="0.25">
      <c r="A42" s="10">
        <v>31</v>
      </c>
      <c r="B42" s="19" t="s">
        <v>28</v>
      </c>
      <c r="C42" s="15" t="s">
        <v>15</v>
      </c>
      <c r="D42" s="20">
        <v>43116</v>
      </c>
      <c r="E42" s="16">
        <v>949.82</v>
      </c>
      <c r="F42" s="21"/>
      <c r="G42" s="16">
        <v>949.82</v>
      </c>
      <c r="H42" s="16">
        <f t="shared" si="0"/>
        <v>0</v>
      </c>
      <c r="I42" s="24" t="s">
        <v>85</v>
      </c>
    </row>
    <row r="43" spans="1:9" x14ac:dyDescent="0.25">
      <c r="A43" s="10">
        <v>32</v>
      </c>
      <c r="B43" s="19" t="s">
        <v>28</v>
      </c>
      <c r="C43" s="15" t="s">
        <v>15</v>
      </c>
      <c r="D43" s="20">
        <v>43123</v>
      </c>
      <c r="E43" s="16">
        <v>1338.4</v>
      </c>
      <c r="F43" s="21"/>
      <c r="G43" s="21">
        <v>277.93</v>
      </c>
      <c r="H43" s="16">
        <f t="shared" si="0"/>
        <v>1060.47</v>
      </c>
      <c r="I43" s="24"/>
    </row>
    <row r="44" spans="1:9" x14ac:dyDescent="0.25">
      <c r="A44" s="10">
        <v>33</v>
      </c>
      <c r="B44" s="19" t="s">
        <v>28</v>
      </c>
      <c r="C44" s="15" t="s">
        <v>15</v>
      </c>
      <c r="D44" s="20">
        <v>43130</v>
      </c>
      <c r="E44" s="16">
        <v>2661.6</v>
      </c>
      <c r="F44" s="21"/>
      <c r="G44" s="16">
        <v>2661.6</v>
      </c>
      <c r="H44" s="16">
        <f t="shared" si="0"/>
        <v>0</v>
      </c>
      <c r="I44" s="24"/>
    </row>
    <row r="45" spans="1:9" x14ac:dyDescent="0.25">
      <c r="A45" s="10">
        <v>34</v>
      </c>
      <c r="B45" s="19" t="s">
        <v>28</v>
      </c>
      <c r="C45" s="15" t="s">
        <v>15</v>
      </c>
      <c r="D45" s="20">
        <v>43137</v>
      </c>
      <c r="E45" s="16">
        <v>994.2</v>
      </c>
      <c r="F45" s="21"/>
      <c r="G45" s="21"/>
      <c r="H45" s="16">
        <f t="shared" si="0"/>
        <v>994.2</v>
      </c>
      <c r="I45" s="24"/>
    </row>
    <row r="46" spans="1:9" x14ac:dyDescent="0.25">
      <c r="A46" s="10">
        <v>35</v>
      </c>
      <c r="B46" s="19" t="s">
        <v>28</v>
      </c>
      <c r="C46" s="15" t="s">
        <v>15</v>
      </c>
      <c r="D46" s="20">
        <v>43144</v>
      </c>
      <c r="E46" s="16">
        <v>1134.48</v>
      </c>
      <c r="F46" s="21"/>
      <c r="G46" s="21"/>
      <c r="H46" s="16">
        <f t="shared" si="0"/>
        <v>1134.48</v>
      </c>
      <c r="I46" s="24"/>
    </row>
    <row r="47" spans="1:9" x14ac:dyDescent="0.25">
      <c r="A47" s="10">
        <v>36</v>
      </c>
      <c r="B47" s="19" t="s">
        <v>29</v>
      </c>
      <c r="C47" s="15" t="s">
        <v>15</v>
      </c>
      <c r="D47" s="20">
        <v>43144</v>
      </c>
      <c r="E47" s="16">
        <v>1048.8</v>
      </c>
      <c r="F47" s="21">
        <v>300</v>
      </c>
      <c r="G47" s="21"/>
      <c r="H47" s="16">
        <f t="shared" si="0"/>
        <v>748.8</v>
      </c>
      <c r="I47" s="24"/>
    </row>
    <row r="48" spans="1:9" x14ac:dyDescent="0.25">
      <c r="A48" s="10">
        <v>37</v>
      </c>
      <c r="B48" s="19" t="s">
        <v>30</v>
      </c>
      <c r="C48" s="15" t="s">
        <v>15</v>
      </c>
      <c r="D48" s="20">
        <v>43136</v>
      </c>
      <c r="E48" s="16">
        <v>594.4</v>
      </c>
      <c r="F48" s="21">
        <v>594.4</v>
      </c>
      <c r="G48" s="21"/>
      <c r="H48" s="16">
        <f t="shared" si="0"/>
        <v>0</v>
      </c>
      <c r="I48" s="24"/>
    </row>
    <row r="49" spans="1:9" x14ac:dyDescent="0.25">
      <c r="A49" s="10">
        <v>38</v>
      </c>
      <c r="B49" s="19" t="s">
        <v>30</v>
      </c>
      <c r="C49" s="15" t="s">
        <v>15</v>
      </c>
      <c r="D49" s="20">
        <v>43143</v>
      </c>
      <c r="E49" s="16">
        <v>557.55999999999995</v>
      </c>
      <c r="F49" s="21"/>
      <c r="G49" s="21"/>
      <c r="H49" s="16">
        <f t="shared" si="0"/>
        <v>557.55999999999995</v>
      </c>
      <c r="I49" s="24"/>
    </row>
    <row r="50" spans="1:9" x14ac:dyDescent="0.25">
      <c r="A50" s="10">
        <v>39</v>
      </c>
      <c r="B50" s="19" t="s">
        <v>34</v>
      </c>
      <c r="C50" s="15" t="s">
        <v>15</v>
      </c>
      <c r="D50" s="20">
        <v>43101</v>
      </c>
      <c r="E50" s="16">
        <v>1302.08</v>
      </c>
      <c r="F50" s="21">
        <v>302.08</v>
      </c>
      <c r="G50" s="21"/>
      <c r="H50" s="16">
        <f t="shared" si="0"/>
        <v>1000</v>
      </c>
      <c r="I50" s="24"/>
    </row>
    <row r="51" spans="1:9" x14ac:dyDescent="0.25">
      <c r="A51" s="10">
        <v>40</v>
      </c>
      <c r="B51" s="19" t="s">
        <v>34</v>
      </c>
      <c r="C51" s="15" t="s">
        <v>15</v>
      </c>
      <c r="D51" s="20">
        <v>43129</v>
      </c>
      <c r="E51" s="16">
        <v>546.1</v>
      </c>
      <c r="F51" s="21"/>
      <c r="G51" s="21"/>
      <c r="H51" s="16">
        <f t="shared" si="0"/>
        <v>546.1</v>
      </c>
      <c r="I51" s="24"/>
    </row>
    <row r="52" spans="1:9" x14ac:dyDescent="0.25">
      <c r="A52" s="10">
        <v>41</v>
      </c>
      <c r="B52" s="19" t="s">
        <v>34</v>
      </c>
      <c r="C52" s="15" t="s">
        <v>15</v>
      </c>
      <c r="D52" s="20">
        <v>43136</v>
      </c>
      <c r="E52" s="16">
        <v>1117.7</v>
      </c>
      <c r="F52" s="21"/>
      <c r="G52" s="21"/>
      <c r="H52" s="16">
        <f t="shared" si="0"/>
        <v>1117.7</v>
      </c>
      <c r="I52" s="24"/>
    </row>
    <row r="53" spans="1:9" x14ac:dyDescent="0.25">
      <c r="A53" s="33"/>
      <c r="B53" s="34" t="s">
        <v>34</v>
      </c>
      <c r="C53" s="35" t="s">
        <v>15</v>
      </c>
      <c r="D53" s="36">
        <v>43150</v>
      </c>
      <c r="E53" s="37">
        <v>549.22</v>
      </c>
      <c r="F53" s="38"/>
      <c r="G53" s="38"/>
      <c r="H53" s="37">
        <f t="shared" si="0"/>
        <v>549.22</v>
      </c>
      <c r="I53" s="41"/>
    </row>
    <row r="54" spans="1:9" x14ac:dyDescent="0.25">
      <c r="A54" s="10">
        <v>42</v>
      </c>
      <c r="B54" s="19" t="s">
        <v>35</v>
      </c>
      <c r="C54" s="15" t="s">
        <v>15</v>
      </c>
      <c r="D54" s="20">
        <v>43143</v>
      </c>
      <c r="E54" s="16">
        <v>657.72</v>
      </c>
      <c r="F54" s="21"/>
      <c r="G54" s="16">
        <v>657.72</v>
      </c>
      <c r="H54" s="16">
        <f t="shared" si="0"/>
        <v>0</v>
      </c>
      <c r="I54" s="24" t="s">
        <v>113</v>
      </c>
    </row>
    <row r="55" spans="1:9" x14ac:dyDescent="0.25">
      <c r="A55" s="33"/>
      <c r="B55" s="34" t="s">
        <v>35</v>
      </c>
      <c r="C55" s="35" t="s">
        <v>15</v>
      </c>
      <c r="D55" s="36">
        <v>43150</v>
      </c>
      <c r="E55" s="37">
        <v>288.56</v>
      </c>
      <c r="F55" s="38"/>
      <c r="G55" s="38"/>
      <c r="H55" s="37">
        <f t="shared" si="0"/>
        <v>288.56</v>
      </c>
      <c r="I55" s="41"/>
    </row>
    <row r="56" spans="1:9" x14ac:dyDescent="0.25">
      <c r="A56" s="10">
        <v>43</v>
      </c>
      <c r="B56" s="19" t="s">
        <v>40</v>
      </c>
      <c r="C56" s="15" t="s">
        <v>15</v>
      </c>
      <c r="D56" s="20">
        <v>43143</v>
      </c>
      <c r="E56" s="16">
        <v>754.9</v>
      </c>
      <c r="F56" s="21">
        <v>754.9</v>
      </c>
      <c r="G56" s="21"/>
      <c r="H56" s="16">
        <f t="shared" si="0"/>
        <v>0</v>
      </c>
      <c r="I56" s="24"/>
    </row>
    <row r="57" spans="1:9" x14ac:dyDescent="0.25">
      <c r="A57" s="33"/>
      <c r="B57" s="34" t="s">
        <v>40</v>
      </c>
      <c r="C57" s="35" t="s">
        <v>15</v>
      </c>
      <c r="D57" s="36">
        <v>43150</v>
      </c>
      <c r="E57" s="37">
        <v>1231.05</v>
      </c>
      <c r="F57" s="38"/>
      <c r="G57" s="38"/>
      <c r="H57" s="37">
        <f t="shared" si="0"/>
        <v>1231.05</v>
      </c>
      <c r="I57" s="41"/>
    </row>
    <row r="58" spans="1:9" x14ac:dyDescent="0.25">
      <c r="A58" s="10">
        <v>44</v>
      </c>
      <c r="B58" s="19" t="s">
        <v>41</v>
      </c>
      <c r="C58" s="15" t="s">
        <v>15</v>
      </c>
      <c r="D58" s="20">
        <v>43131</v>
      </c>
      <c r="E58" s="16">
        <v>1446.92</v>
      </c>
      <c r="F58" s="21">
        <v>768</v>
      </c>
      <c r="G58" s="21"/>
      <c r="H58" s="16">
        <f t="shared" si="0"/>
        <v>678.92000000000007</v>
      </c>
      <c r="I58" s="24"/>
    </row>
    <row r="59" spans="1:9" x14ac:dyDescent="0.25">
      <c r="A59" s="10">
        <v>45</v>
      </c>
      <c r="B59" s="19" t="s">
        <v>41</v>
      </c>
      <c r="C59" s="15" t="s">
        <v>15</v>
      </c>
      <c r="D59" s="20">
        <v>43138</v>
      </c>
      <c r="E59" s="16">
        <v>1734.6</v>
      </c>
      <c r="F59" s="21"/>
      <c r="G59" s="21"/>
      <c r="H59" s="16">
        <f t="shared" si="0"/>
        <v>1734.6</v>
      </c>
      <c r="I59" s="24"/>
    </row>
    <row r="60" spans="1:9" x14ac:dyDescent="0.25">
      <c r="A60" s="10">
        <v>46</v>
      </c>
      <c r="B60" s="19" t="s">
        <v>41</v>
      </c>
      <c r="C60" s="15" t="s">
        <v>15</v>
      </c>
      <c r="D60" s="20">
        <v>43145</v>
      </c>
      <c r="E60" s="16">
        <v>232</v>
      </c>
      <c r="F60" s="21">
        <v>232</v>
      </c>
      <c r="G60" s="21"/>
      <c r="H60" s="16">
        <f t="shared" si="0"/>
        <v>0</v>
      </c>
      <c r="I60" s="24"/>
    </row>
    <row r="61" spans="1:9" x14ac:dyDescent="0.25">
      <c r="A61" s="10">
        <v>47</v>
      </c>
      <c r="B61" s="19" t="s">
        <v>42</v>
      </c>
      <c r="C61" s="15" t="s">
        <v>15</v>
      </c>
      <c r="D61" s="20">
        <v>43144</v>
      </c>
      <c r="E61" s="16">
        <v>1956.18</v>
      </c>
      <c r="F61" s="21">
        <v>1956.18</v>
      </c>
      <c r="G61" s="21"/>
      <c r="H61" s="16">
        <f t="shared" si="0"/>
        <v>0</v>
      </c>
      <c r="I61" s="24"/>
    </row>
    <row r="62" spans="1:9" x14ac:dyDescent="0.25">
      <c r="A62" s="33"/>
      <c r="B62" s="34" t="s">
        <v>42</v>
      </c>
      <c r="C62" s="35" t="s">
        <v>15</v>
      </c>
      <c r="D62" s="36">
        <v>43151</v>
      </c>
      <c r="E62" s="37">
        <v>730.14</v>
      </c>
      <c r="F62" s="38"/>
      <c r="G62" s="38"/>
      <c r="H62" s="37">
        <f t="shared" si="0"/>
        <v>730.14</v>
      </c>
      <c r="I62" s="41"/>
    </row>
    <row r="63" spans="1:9" x14ac:dyDescent="0.25">
      <c r="A63" s="10">
        <v>48</v>
      </c>
      <c r="B63" s="19" t="s">
        <v>67</v>
      </c>
      <c r="C63" s="15" t="s">
        <v>15</v>
      </c>
      <c r="D63" s="20">
        <v>43138</v>
      </c>
      <c r="E63" s="16">
        <v>471.62</v>
      </c>
      <c r="F63" s="21">
        <v>471.62</v>
      </c>
      <c r="G63" s="21"/>
      <c r="H63" s="16">
        <f t="shared" si="0"/>
        <v>0</v>
      </c>
      <c r="I63" s="24"/>
    </row>
    <row r="64" spans="1:9" x14ac:dyDescent="0.25">
      <c r="A64" s="10">
        <v>49</v>
      </c>
      <c r="B64" s="19" t="s">
        <v>67</v>
      </c>
      <c r="C64" s="15" t="s">
        <v>15</v>
      </c>
      <c r="D64" s="20">
        <v>43145</v>
      </c>
      <c r="E64" s="16">
        <v>367.9</v>
      </c>
      <c r="F64" s="21"/>
      <c r="G64" s="21"/>
      <c r="H64" s="16">
        <f t="shared" si="0"/>
        <v>367.9</v>
      </c>
      <c r="I64" s="24"/>
    </row>
    <row r="65" spans="1:9" x14ac:dyDescent="0.25">
      <c r="A65" s="33"/>
      <c r="B65" s="34" t="s">
        <v>67</v>
      </c>
      <c r="C65" s="35" t="s">
        <v>15</v>
      </c>
      <c r="D65" s="36">
        <v>43152</v>
      </c>
      <c r="E65" s="37">
        <v>281.10000000000002</v>
      </c>
      <c r="F65" s="38"/>
      <c r="G65" s="38"/>
      <c r="H65" s="37">
        <f t="shared" si="0"/>
        <v>281.10000000000002</v>
      </c>
      <c r="I65" s="41"/>
    </row>
    <row r="66" spans="1:9" x14ac:dyDescent="0.25">
      <c r="A66" s="10">
        <v>50</v>
      </c>
      <c r="B66" s="19" t="s">
        <v>32</v>
      </c>
      <c r="C66" s="15" t="s">
        <v>15</v>
      </c>
      <c r="D66" s="20">
        <v>43138</v>
      </c>
      <c r="E66" s="16">
        <v>265.32</v>
      </c>
      <c r="F66" s="21">
        <v>265.32</v>
      </c>
      <c r="G66" s="21"/>
      <c r="H66" s="16">
        <f t="shared" si="0"/>
        <v>0</v>
      </c>
      <c r="I66" s="24"/>
    </row>
    <row r="67" spans="1:9" x14ac:dyDescent="0.25">
      <c r="A67" s="33"/>
      <c r="B67" s="34" t="s">
        <v>32</v>
      </c>
      <c r="C67" s="35" t="s">
        <v>15</v>
      </c>
      <c r="D67" s="36">
        <v>43152</v>
      </c>
      <c r="E67" s="37">
        <v>586.70000000000005</v>
      </c>
      <c r="F67" s="38"/>
      <c r="G67" s="38"/>
      <c r="H67" s="37">
        <f t="shared" si="0"/>
        <v>586.70000000000005</v>
      </c>
      <c r="I67" s="41"/>
    </row>
    <row r="68" spans="1:9" x14ac:dyDescent="0.25">
      <c r="A68" s="10">
        <v>51</v>
      </c>
      <c r="B68" s="19" t="s">
        <v>68</v>
      </c>
      <c r="C68" s="15" t="s">
        <v>15</v>
      </c>
      <c r="D68" s="20">
        <v>43145</v>
      </c>
      <c r="E68" s="16">
        <v>460.2</v>
      </c>
      <c r="F68" s="21">
        <v>460.2</v>
      </c>
      <c r="G68" s="21"/>
      <c r="H68" s="16">
        <f t="shared" si="0"/>
        <v>0</v>
      </c>
      <c r="I68" s="24"/>
    </row>
    <row r="69" spans="1:9" x14ac:dyDescent="0.25">
      <c r="A69" s="10">
        <v>52</v>
      </c>
      <c r="B69" s="19" t="s">
        <v>87</v>
      </c>
      <c r="C69" s="15" t="s">
        <v>15</v>
      </c>
      <c r="D69" s="20">
        <v>43122</v>
      </c>
      <c r="E69" s="16">
        <v>2000.04</v>
      </c>
      <c r="F69" s="21">
        <v>1000</v>
      </c>
      <c r="G69" s="21"/>
      <c r="H69" s="16">
        <f t="shared" si="0"/>
        <v>1000.04</v>
      </c>
      <c r="I69" s="24"/>
    </row>
    <row r="70" spans="1:9" x14ac:dyDescent="0.25">
      <c r="A70" s="33"/>
      <c r="B70" s="34" t="s">
        <v>87</v>
      </c>
      <c r="C70" s="35" t="s">
        <v>15</v>
      </c>
      <c r="D70" s="36">
        <v>43150</v>
      </c>
      <c r="E70" s="37">
        <v>3000</v>
      </c>
      <c r="F70" s="38"/>
      <c r="G70" s="38"/>
      <c r="H70" s="37">
        <f t="shared" si="0"/>
        <v>3000</v>
      </c>
      <c r="I70" s="41"/>
    </row>
    <row r="71" spans="1:9" x14ac:dyDescent="0.25">
      <c r="A71" s="10">
        <v>53</v>
      </c>
      <c r="B71" s="19" t="s">
        <v>79</v>
      </c>
      <c r="C71" s="15" t="s">
        <v>15</v>
      </c>
      <c r="D71" s="20">
        <v>43136</v>
      </c>
      <c r="E71" s="16">
        <v>541.48</v>
      </c>
      <c r="F71" s="21"/>
      <c r="G71" s="21"/>
      <c r="H71" s="16">
        <f t="shared" si="0"/>
        <v>541.48</v>
      </c>
      <c r="I71" s="24"/>
    </row>
    <row r="72" spans="1:9" x14ac:dyDescent="0.25">
      <c r="A72" s="10">
        <v>54</v>
      </c>
      <c r="B72" s="19" t="s">
        <v>79</v>
      </c>
      <c r="C72" s="15" t="s">
        <v>15</v>
      </c>
      <c r="D72" s="20">
        <v>43143</v>
      </c>
      <c r="E72" s="16">
        <v>1097.94</v>
      </c>
      <c r="F72" s="21"/>
      <c r="G72" s="21"/>
      <c r="H72" s="16">
        <f t="shared" si="0"/>
        <v>1097.94</v>
      </c>
      <c r="I72" s="24"/>
    </row>
    <row r="73" spans="1:9" x14ac:dyDescent="0.25">
      <c r="A73" s="10">
        <v>55</v>
      </c>
      <c r="B73" s="19" t="s">
        <v>38</v>
      </c>
      <c r="C73" s="15" t="s">
        <v>15</v>
      </c>
      <c r="D73" s="20">
        <v>43143</v>
      </c>
      <c r="E73" s="16">
        <v>409.9</v>
      </c>
      <c r="F73" s="21">
        <v>409.9</v>
      </c>
      <c r="G73" s="21"/>
      <c r="H73" s="16">
        <f t="shared" si="0"/>
        <v>0</v>
      </c>
      <c r="I73" s="24"/>
    </row>
    <row r="74" spans="1:9" x14ac:dyDescent="0.25">
      <c r="A74" s="33"/>
      <c r="B74" s="34" t="s">
        <v>38</v>
      </c>
      <c r="C74" s="35" t="s">
        <v>15</v>
      </c>
      <c r="D74" s="36">
        <v>43150</v>
      </c>
      <c r="E74" s="37">
        <v>391.7</v>
      </c>
      <c r="F74" s="38"/>
      <c r="G74" s="38"/>
      <c r="H74" s="37">
        <f t="shared" si="0"/>
        <v>391.7</v>
      </c>
      <c r="I74" s="41"/>
    </row>
    <row r="75" spans="1:9" x14ac:dyDescent="0.25">
      <c r="A75" s="10">
        <v>56</v>
      </c>
      <c r="B75" s="19" t="s">
        <v>43</v>
      </c>
      <c r="C75" s="15" t="s">
        <v>15</v>
      </c>
      <c r="D75" s="20">
        <v>43143</v>
      </c>
      <c r="E75" s="16">
        <v>1457.7</v>
      </c>
      <c r="F75" s="21">
        <v>1457.7</v>
      </c>
      <c r="G75" s="21"/>
      <c r="H75" s="16">
        <f t="shared" si="0"/>
        <v>0</v>
      </c>
      <c r="I75" s="24"/>
    </row>
    <row r="76" spans="1:9" x14ac:dyDescent="0.25">
      <c r="A76" s="33"/>
      <c r="B76" s="34" t="s">
        <v>43</v>
      </c>
      <c r="C76" s="35" t="s">
        <v>15</v>
      </c>
      <c r="D76" s="36">
        <v>43150</v>
      </c>
      <c r="E76" s="37">
        <v>1618.6</v>
      </c>
      <c r="F76" s="38"/>
      <c r="G76" s="38"/>
      <c r="H76" s="37">
        <f t="shared" si="0"/>
        <v>1618.6</v>
      </c>
      <c r="I76" s="41"/>
    </row>
    <row r="77" spans="1:9" x14ac:dyDescent="0.25">
      <c r="A77" s="10">
        <v>57</v>
      </c>
      <c r="B77" s="19" t="s">
        <v>103</v>
      </c>
      <c r="C77" s="15" t="s">
        <v>15</v>
      </c>
      <c r="D77" s="20">
        <v>43145</v>
      </c>
      <c r="E77" s="16">
        <v>1074.4000000000001</v>
      </c>
      <c r="F77" s="21">
        <v>1074.4000000000001</v>
      </c>
      <c r="G77" s="21"/>
      <c r="H77" s="16">
        <f t="shared" si="0"/>
        <v>0</v>
      </c>
      <c r="I77" s="24"/>
    </row>
    <row r="78" spans="1:9" x14ac:dyDescent="0.25">
      <c r="A78" s="33"/>
      <c r="B78" s="34" t="s">
        <v>33</v>
      </c>
      <c r="C78" s="35" t="s">
        <v>15</v>
      </c>
      <c r="D78" s="36">
        <v>43152</v>
      </c>
      <c r="E78" s="37">
        <v>2550.14</v>
      </c>
      <c r="F78" s="38"/>
      <c r="G78" s="38"/>
      <c r="H78" s="37">
        <f t="shared" si="0"/>
        <v>2550.14</v>
      </c>
      <c r="I78" s="41"/>
    </row>
    <row r="79" spans="1:9" x14ac:dyDescent="0.25">
      <c r="A79" s="10">
        <v>58</v>
      </c>
      <c r="B79" s="19" t="s">
        <v>45</v>
      </c>
      <c r="C79" s="15" t="s">
        <v>46</v>
      </c>
      <c r="D79" s="20"/>
      <c r="E79" s="16">
        <v>2550</v>
      </c>
      <c r="F79" s="21"/>
      <c r="G79" s="21"/>
      <c r="H79" s="16">
        <f t="shared" si="0"/>
        <v>2550</v>
      </c>
      <c r="I79" s="22"/>
    </row>
    <row r="80" spans="1:9" x14ac:dyDescent="0.25">
      <c r="A80" s="10">
        <v>59</v>
      </c>
      <c r="B80" s="19" t="s">
        <v>47</v>
      </c>
      <c r="C80" s="15" t="s">
        <v>46</v>
      </c>
      <c r="D80" s="20">
        <v>43105</v>
      </c>
      <c r="E80" s="16">
        <v>2200.0100000000002</v>
      </c>
      <c r="F80" s="21">
        <v>1000</v>
      </c>
      <c r="G80" s="21"/>
      <c r="H80" s="16">
        <f t="shared" si="0"/>
        <v>1200.0100000000002</v>
      </c>
      <c r="I80" s="22"/>
    </row>
    <row r="81" spans="1:9" x14ac:dyDescent="0.25">
      <c r="A81" s="10">
        <v>60</v>
      </c>
      <c r="B81" s="19" t="s">
        <v>47</v>
      </c>
      <c r="C81" s="15" t="s">
        <v>46</v>
      </c>
      <c r="D81" s="20">
        <v>43147</v>
      </c>
      <c r="E81" s="16">
        <v>531</v>
      </c>
      <c r="F81" s="21"/>
      <c r="G81" s="21"/>
      <c r="H81" s="16">
        <f t="shared" si="0"/>
        <v>531</v>
      </c>
      <c r="I81" s="22"/>
    </row>
    <row r="82" spans="1:9" x14ac:dyDescent="0.25">
      <c r="A82" s="33"/>
      <c r="B82" s="34" t="s">
        <v>47</v>
      </c>
      <c r="C82" s="35" t="s">
        <v>46</v>
      </c>
      <c r="D82" s="36">
        <v>43154</v>
      </c>
      <c r="E82" s="37">
        <v>1556.6</v>
      </c>
      <c r="F82" s="38"/>
      <c r="G82" s="38"/>
      <c r="H82" s="37">
        <f t="shared" si="0"/>
        <v>1556.6</v>
      </c>
      <c r="I82" s="39"/>
    </row>
    <row r="83" spans="1:9" x14ac:dyDescent="0.25">
      <c r="A83" s="10">
        <v>61</v>
      </c>
      <c r="B83" s="19" t="s">
        <v>48</v>
      </c>
      <c r="C83" s="15" t="s">
        <v>46</v>
      </c>
      <c r="D83" s="20">
        <v>43118</v>
      </c>
      <c r="E83" s="16">
        <v>6788.26</v>
      </c>
      <c r="F83" s="21"/>
      <c r="G83" s="21"/>
      <c r="H83" s="16">
        <f t="shared" si="0"/>
        <v>6788.26</v>
      </c>
      <c r="I83" s="22"/>
    </row>
    <row r="84" spans="1:9" x14ac:dyDescent="0.25">
      <c r="A84" s="10">
        <v>62</v>
      </c>
      <c r="B84" s="19" t="s">
        <v>48</v>
      </c>
      <c r="C84" s="15" t="s">
        <v>46</v>
      </c>
      <c r="D84" s="20">
        <v>43125</v>
      </c>
      <c r="E84" s="16">
        <v>11661.3</v>
      </c>
      <c r="F84" s="21"/>
      <c r="G84" s="21"/>
      <c r="H84" s="16">
        <f t="shared" si="0"/>
        <v>11661.3</v>
      </c>
      <c r="I84" s="22"/>
    </row>
    <row r="85" spans="1:9" x14ac:dyDescent="0.25">
      <c r="A85" s="10">
        <v>63</v>
      </c>
      <c r="B85" s="19" t="s">
        <v>48</v>
      </c>
      <c r="C85" s="15" t="s">
        <v>46</v>
      </c>
      <c r="D85" s="20">
        <v>43139</v>
      </c>
      <c r="E85" s="16">
        <v>5257.96</v>
      </c>
      <c r="F85" s="21"/>
      <c r="G85" s="16">
        <v>5257.96</v>
      </c>
      <c r="H85" s="16">
        <f t="shared" si="0"/>
        <v>0</v>
      </c>
      <c r="I85" s="22" t="s">
        <v>114</v>
      </c>
    </row>
    <row r="86" spans="1:9" x14ac:dyDescent="0.25">
      <c r="A86" s="10">
        <v>64</v>
      </c>
      <c r="B86" s="19" t="s">
        <v>48</v>
      </c>
      <c r="C86" s="15" t="s">
        <v>46</v>
      </c>
      <c r="D86" s="20">
        <v>43146</v>
      </c>
      <c r="E86" s="16">
        <v>1732.5</v>
      </c>
      <c r="F86" s="21"/>
      <c r="G86" s="21"/>
      <c r="H86" s="16">
        <f t="shared" si="0"/>
        <v>1732.5</v>
      </c>
      <c r="I86" s="22"/>
    </row>
    <row r="87" spans="1:9" x14ac:dyDescent="0.25">
      <c r="A87" s="33"/>
      <c r="B87" s="34" t="s">
        <v>48</v>
      </c>
      <c r="C87" s="35" t="s">
        <v>46</v>
      </c>
      <c r="D87" s="36">
        <v>43153</v>
      </c>
      <c r="E87" s="37">
        <v>11706.73</v>
      </c>
      <c r="F87" s="38"/>
      <c r="G87" s="38"/>
      <c r="H87" s="37">
        <f t="shared" si="0"/>
        <v>11706.73</v>
      </c>
      <c r="I87" s="39"/>
    </row>
    <row r="88" spans="1:9" ht="14.25" customHeight="1" x14ac:dyDescent="0.25">
      <c r="A88" s="10">
        <v>65</v>
      </c>
      <c r="B88" s="19" t="s">
        <v>49</v>
      </c>
      <c r="C88" s="15" t="s">
        <v>46</v>
      </c>
      <c r="D88" s="20">
        <v>43119</v>
      </c>
      <c r="E88" s="16">
        <v>550.94000000000005</v>
      </c>
      <c r="F88" s="21">
        <v>550.94000000000005</v>
      </c>
      <c r="G88" s="21"/>
      <c r="H88" s="16">
        <f t="shared" si="0"/>
        <v>0</v>
      </c>
      <c r="I88" s="22"/>
    </row>
    <row r="89" spans="1:9" x14ac:dyDescent="0.25">
      <c r="A89" s="10">
        <v>66</v>
      </c>
      <c r="B89" s="19" t="s">
        <v>49</v>
      </c>
      <c r="C89" s="15" t="s">
        <v>46</v>
      </c>
      <c r="D89" s="20">
        <v>43132</v>
      </c>
      <c r="E89" s="16">
        <v>2710.64</v>
      </c>
      <c r="F89" s="21">
        <v>1210</v>
      </c>
      <c r="G89" s="21"/>
      <c r="H89" s="16">
        <f t="shared" ref="H89:H110" si="1">E89-F89-G89</f>
        <v>1500.6399999999999</v>
      </c>
      <c r="I89" s="22"/>
    </row>
    <row r="90" spans="1:9" x14ac:dyDescent="0.25">
      <c r="A90" s="10">
        <v>67</v>
      </c>
      <c r="B90" s="19" t="s">
        <v>49</v>
      </c>
      <c r="C90" s="15" t="s">
        <v>46</v>
      </c>
      <c r="D90" s="20">
        <v>43146</v>
      </c>
      <c r="E90" s="16">
        <v>2918.62</v>
      </c>
      <c r="F90" s="21"/>
      <c r="G90" s="21"/>
      <c r="H90" s="16">
        <f t="shared" si="1"/>
        <v>2918.62</v>
      </c>
      <c r="I90" s="22"/>
    </row>
    <row r="91" spans="1:9" x14ac:dyDescent="0.25">
      <c r="A91" s="10">
        <v>68</v>
      </c>
      <c r="B91" s="19" t="s">
        <v>53</v>
      </c>
      <c r="C91" s="15" t="s">
        <v>46</v>
      </c>
      <c r="D91" s="20">
        <v>43091</v>
      </c>
      <c r="E91" s="16">
        <v>1400</v>
      </c>
      <c r="F91" s="21">
        <v>600</v>
      </c>
      <c r="G91" s="21"/>
      <c r="H91" s="16">
        <f t="shared" si="1"/>
        <v>800</v>
      </c>
      <c r="I91" s="24"/>
    </row>
    <row r="92" spans="1:9" x14ac:dyDescent="0.25">
      <c r="A92" s="10">
        <v>69</v>
      </c>
      <c r="B92" s="19" t="s">
        <v>53</v>
      </c>
      <c r="C92" s="15" t="s">
        <v>46</v>
      </c>
      <c r="D92" s="20">
        <v>43126</v>
      </c>
      <c r="E92" s="16">
        <v>1737.42</v>
      </c>
      <c r="F92" s="21"/>
      <c r="G92" s="21"/>
      <c r="H92" s="16">
        <f t="shared" si="1"/>
        <v>1737.42</v>
      </c>
      <c r="I92" s="24"/>
    </row>
    <row r="93" spans="1:9" x14ac:dyDescent="0.25">
      <c r="A93" s="10">
        <v>70</v>
      </c>
      <c r="B93" s="19" t="s">
        <v>54</v>
      </c>
      <c r="C93" s="15" t="s">
        <v>46</v>
      </c>
      <c r="D93" s="20">
        <v>43140</v>
      </c>
      <c r="E93" s="16">
        <v>3800.7200000000003</v>
      </c>
      <c r="F93" s="21">
        <v>1500</v>
      </c>
      <c r="G93" s="21"/>
      <c r="H93" s="16">
        <f t="shared" si="1"/>
        <v>2300.7200000000003</v>
      </c>
      <c r="I93" s="24"/>
    </row>
    <row r="94" spans="1:9" x14ac:dyDescent="0.25">
      <c r="A94" s="10">
        <v>71</v>
      </c>
      <c r="B94" s="19" t="s">
        <v>55</v>
      </c>
      <c r="C94" s="15" t="s">
        <v>46</v>
      </c>
      <c r="D94" s="20">
        <v>43147</v>
      </c>
      <c r="E94" s="16">
        <v>878.02</v>
      </c>
      <c r="F94" s="21">
        <v>878.02</v>
      </c>
      <c r="G94" s="21"/>
      <c r="H94" s="16">
        <f t="shared" si="1"/>
        <v>0</v>
      </c>
      <c r="I94" s="24"/>
    </row>
    <row r="95" spans="1:9" x14ac:dyDescent="0.25">
      <c r="A95" s="33"/>
      <c r="B95" s="34" t="s">
        <v>55</v>
      </c>
      <c r="C95" s="35" t="s">
        <v>46</v>
      </c>
      <c r="D95" s="36">
        <v>43154</v>
      </c>
      <c r="E95" s="37">
        <v>575.1</v>
      </c>
      <c r="F95" s="38"/>
      <c r="G95" s="38"/>
      <c r="H95" s="37">
        <f t="shared" si="1"/>
        <v>575.1</v>
      </c>
      <c r="I95" s="41"/>
    </row>
    <row r="96" spans="1:9" x14ac:dyDescent="0.25">
      <c r="A96" s="10">
        <v>72</v>
      </c>
      <c r="B96" s="19" t="s">
        <v>57</v>
      </c>
      <c r="C96" s="15" t="s">
        <v>46</v>
      </c>
      <c r="D96" s="20">
        <v>43140</v>
      </c>
      <c r="E96" s="16">
        <v>795.19</v>
      </c>
      <c r="F96" s="21">
        <v>795.19</v>
      </c>
      <c r="G96" s="21"/>
      <c r="H96" s="16">
        <f t="shared" si="1"/>
        <v>0</v>
      </c>
      <c r="I96" s="24"/>
    </row>
    <row r="97" spans="1:9" x14ac:dyDescent="0.25">
      <c r="A97" s="10">
        <v>73</v>
      </c>
      <c r="B97" s="19" t="s">
        <v>57</v>
      </c>
      <c r="C97" s="15" t="s">
        <v>46</v>
      </c>
      <c r="D97" s="20">
        <v>43147</v>
      </c>
      <c r="E97" s="16">
        <v>1033.5999999999999</v>
      </c>
      <c r="F97" s="21"/>
      <c r="G97" s="21"/>
      <c r="H97" s="16">
        <f t="shared" si="1"/>
        <v>1033.5999999999999</v>
      </c>
      <c r="I97" s="24"/>
    </row>
    <row r="98" spans="1:9" x14ac:dyDescent="0.25">
      <c r="A98" s="33"/>
      <c r="B98" s="34" t="s">
        <v>57</v>
      </c>
      <c r="C98" s="35" t="s">
        <v>46</v>
      </c>
      <c r="D98" s="36">
        <v>43154</v>
      </c>
      <c r="E98" s="37">
        <v>964.32</v>
      </c>
      <c r="F98" s="38"/>
      <c r="G98" s="38"/>
      <c r="H98" s="37">
        <f t="shared" si="1"/>
        <v>964.32</v>
      </c>
      <c r="I98" s="41"/>
    </row>
    <row r="99" spans="1:9" x14ac:dyDescent="0.25">
      <c r="A99" s="10">
        <v>74</v>
      </c>
      <c r="B99" s="19" t="s">
        <v>58</v>
      </c>
      <c r="C99" s="15" t="s">
        <v>46</v>
      </c>
      <c r="D99" s="20">
        <v>43125</v>
      </c>
      <c r="E99" s="16">
        <v>755.72</v>
      </c>
      <c r="F99" s="21"/>
      <c r="G99" s="21"/>
      <c r="H99" s="16">
        <f t="shared" si="1"/>
        <v>755.72</v>
      </c>
      <c r="I99" s="24"/>
    </row>
    <row r="100" spans="1:9" x14ac:dyDescent="0.25">
      <c r="A100" s="10">
        <v>75</v>
      </c>
      <c r="B100" s="19" t="s">
        <v>58</v>
      </c>
      <c r="C100" s="15" t="s">
        <v>46</v>
      </c>
      <c r="D100" s="20">
        <v>43146</v>
      </c>
      <c r="E100" s="16">
        <v>1237.46</v>
      </c>
      <c r="F100" s="21"/>
      <c r="G100" s="21"/>
      <c r="H100" s="16">
        <f t="shared" si="1"/>
        <v>1237.46</v>
      </c>
      <c r="I100" s="24"/>
    </row>
    <row r="101" spans="1:9" x14ac:dyDescent="0.25">
      <c r="A101" s="10">
        <v>76</v>
      </c>
      <c r="B101" s="19" t="s">
        <v>70</v>
      </c>
      <c r="C101" s="15" t="s">
        <v>46</v>
      </c>
      <c r="D101" s="20">
        <v>43147</v>
      </c>
      <c r="E101" s="16">
        <v>735.24</v>
      </c>
      <c r="F101" s="21">
        <v>735.24</v>
      </c>
      <c r="G101" s="21"/>
      <c r="H101" s="16">
        <f t="shared" si="1"/>
        <v>0</v>
      </c>
      <c r="I101" s="24"/>
    </row>
    <row r="102" spans="1:9" x14ac:dyDescent="0.25">
      <c r="A102" s="33"/>
      <c r="B102" s="34" t="s">
        <v>70</v>
      </c>
      <c r="C102" s="35" t="s">
        <v>46</v>
      </c>
      <c r="D102" s="36">
        <v>43154</v>
      </c>
      <c r="E102" s="37">
        <v>658.4</v>
      </c>
      <c r="F102" s="38"/>
      <c r="G102" s="38"/>
      <c r="H102" s="37">
        <f t="shared" si="1"/>
        <v>658.4</v>
      </c>
      <c r="I102" s="41"/>
    </row>
    <row r="103" spans="1:9" x14ac:dyDescent="0.25">
      <c r="A103" s="10">
        <v>77</v>
      </c>
      <c r="B103" s="19" t="s">
        <v>69</v>
      </c>
      <c r="C103" s="15" t="s">
        <v>46</v>
      </c>
      <c r="D103" s="20">
        <v>43146</v>
      </c>
      <c r="E103" s="16">
        <v>1594.6</v>
      </c>
      <c r="F103" s="21">
        <v>1594.6</v>
      </c>
      <c r="G103" s="21"/>
      <c r="H103" s="16">
        <f t="shared" si="1"/>
        <v>0</v>
      </c>
      <c r="I103" s="24"/>
    </row>
    <row r="104" spans="1:9" x14ac:dyDescent="0.25">
      <c r="A104" s="10">
        <v>78</v>
      </c>
      <c r="B104" s="19" t="s">
        <v>80</v>
      </c>
      <c r="C104" s="15" t="s">
        <v>46</v>
      </c>
      <c r="D104" s="20">
        <v>43146</v>
      </c>
      <c r="E104" s="16">
        <v>492.7</v>
      </c>
      <c r="F104" s="21">
        <v>492.7</v>
      </c>
      <c r="G104" s="21"/>
      <c r="H104" s="16">
        <f t="shared" si="1"/>
        <v>0</v>
      </c>
      <c r="I104" s="24"/>
    </row>
    <row r="105" spans="1:9" x14ac:dyDescent="0.25">
      <c r="A105" s="33"/>
      <c r="B105" s="34" t="s">
        <v>80</v>
      </c>
      <c r="C105" s="35" t="s">
        <v>46</v>
      </c>
      <c r="D105" s="36">
        <v>43153</v>
      </c>
      <c r="E105" s="37">
        <v>170</v>
      </c>
      <c r="F105" s="38"/>
      <c r="G105" s="38"/>
      <c r="H105" s="37">
        <f t="shared" si="1"/>
        <v>170</v>
      </c>
      <c r="I105" s="41"/>
    </row>
    <row r="106" spans="1:9" x14ac:dyDescent="0.25">
      <c r="A106" s="10">
        <v>79</v>
      </c>
      <c r="B106" s="19" t="s">
        <v>104</v>
      </c>
      <c r="C106" s="15" t="s">
        <v>46</v>
      </c>
      <c r="D106" s="20">
        <v>43146</v>
      </c>
      <c r="E106" s="16">
        <v>1171</v>
      </c>
      <c r="F106" s="21"/>
      <c r="G106" s="21"/>
      <c r="H106" s="16">
        <f t="shared" si="1"/>
        <v>1171</v>
      </c>
      <c r="I106" s="24"/>
    </row>
    <row r="107" spans="1:9" x14ac:dyDescent="0.25">
      <c r="A107" s="10">
        <v>80</v>
      </c>
      <c r="B107" s="19" t="s">
        <v>105</v>
      </c>
      <c r="C107" s="15" t="s">
        <v>46</v>
      </c>
      <c r="D107" s="20">
        <v>43147</v>
      </c>
      <c r="E107" s="16">
        <v>270.22000000000003</v>
      </c>
      <c r="F107" s="21">
        <v>270.22000000000003</v>
      </c>
      <c r="G107" s="21"/>
      <c r="H107" s="16">
        <f t="shared" si="1"/>
        <v>0</v>
      </c>
      <c r="I107" s="24"/>
    </row>
    <row r="108" spans="1:9" x14ac:dyDescent="0.25">
      <c r="A108" s="10">
        <v>81</v>
      </c>
      <c r="B108" s="19" t="s">
        <v>106</v>
      </c>
      <c r="C108" s="15" t="s">
        <v>46</v>
      </c>
      <c r="D108" s="20">
        <v>43147</v>
      </c>
      <c r="E108" s="16">
        <v>1482.1</v>
      </c>
      <c r="F108" s="21"/>
      <c r="G108" s="21"/>
      <c r="H108" s="16">
        <f t="shared" si="1"/>
        <v>1482.1</v>
      </c>
      <c r="I108" s="24"/>
    </row>
    <row r="109" spans="1:9" x14ac:dyDescent="0.25">
      <c r="A109" s="33"/>
      <c r="B109" s="34" t="s">
        <v>59</v>
      </c>
      <c r="C109" s="35" t="s">
        <v>46</v>
      </c>
      <c r="D109" s="36">
        <v>43153</v>
      </c>
      <c r="E109" s="37">
        <v>365.72</v>
      </c>
      <c r="F109" s="38"/>
      <c r="G109" s="38"/>
      <c r="H109" s="37">
        <f t="shared" si="1"/>
        <v>365.72</v>
      </c>
      <c r="I109" s="41"/>
    </row>
    <row r="110" spans="1:9" x14ac:dyDescent="0.25">
      <c r="A110" s="33"/>
      <c r="B110" s="34" t="s">
        <v>50</v>
      </c>
      <c r="C110" s="35" t="s">
        <v>46</v>
      </c>
      <c r="D110" s="36">
        <v>43153</v>
      </c>
      <c r="E110" s="37">
        <v>815.1</v>
      </c>
      <c r="F110" s="38"/>
      <c r="G110" s="38"/>
      <c r="H110" s="37">
        <f t="shared" si="1"/>
        <v>815.1</v>
      </c>
      <c r="I110" s="41"/>
    </row>
    <row r="111" spans="1:9" x14ac:dyDescent="0.25">
      <c r="A111" s="10"/>
      <c r="B111" s="26"/>
      <c r="C111" s="26"/>
      <c r="D111" s="26" t="s">
        <v>60</v>
      </c>
      <c r="E111" s="27">
        <f>SUM(E5:E110)</f>
        <v>172776.74000000002</v>
      </c>
      <c r="F111" s="28">
        <f>SUM(F5:F110)</f>
        <v>38038.400000000001</v>
      </c>
      <c r="G111" s="28"/>
      <c r="H111" s="29">
        <f>SUM(H5:H110)</f>
        <v>122153.64000000001</v>
      </c>
      <c r="I111" s="21"/>
    </row>
    <row r="112" spans="1:9" x14ac:dyDescent="0.25">
      <c r="A112" s="3"/>
      <c r="B112" s="3"/>
      <c r="C112" s="3"/>
      <c r="D112" s="3"/>
      <c r="E112" s="3"/>
      <c r="F112" s="5"/>
      <c r="G112" s="5"/>
      <c r="H112" s="3"/>
      <c r="I112" s="6"/>
    </row>
    <row r="113" spans="1:9" x14ac:dyDescent="0.25">
      <c r="A113" s="3"/>
      <c r="B113" s="3" t="s">
        <v>61</v>
      </c>
      <c r="C113" s="3"/>
      <c r="D113" s="3" t="s">
        <v>62</v>
      </c>
      <c r="E113" s="3"/>
      <c r="F113" s="5" t="s">
        <v>63</v>
      </c>
      <c r="G113" s="5"/>
      <c r="H113" s="3"/>
      <c r="I113" s="6"/>
    </row>
    <row r="114" spans="1:9" x14ac:dyDescent="0.25">
      <c r="A114" s="3"/>
      <c r="B114" s="30" t="s">
        <v>64</v>
      </c>
      <c r="C114" s="3"/>
      <c r="D114" s="3" t="s">
        <v>65</v>
      </c>
      <c r="E114" s="3"/>
      <c r="F114" s="5" t="s">
        <v>14</v>
      </c>
      <c r="G114" s="5"/>
      <c r="H114" s="3"/>
      <c r="I114" s="6"/>
    </row>
    <row r="115" spans="1:9" x14ac:dyDescent="0.25">
      <c r="F115" s="6"/>
      <c r="G115" s="6"/>
      <c r="I115" s="6"/>
    </row>
    <row r="116" spans="1:9" x14ac:dyDescent="0.25">
      <c r="F116" s="6"/>
      <c r="G116" s="6"/>
      <c r="I116" s="6"/>
    </row>
    <row r="117" spans="1:9" x14ac:dyDescent="0.25">
      <c r="F117" s="6"/>
      <c r="G117" s="6"/>
      <c r="I117" s="6"/>
    </row>
    <row r="118" spans="1:9" x14ac:dyDescent="0.25">
      <c r="F118" s="6"/>
      <c r="G118" s="6"/>
      <c r="I118" s="6"/>
    </row>
  </sheetData>
  <autoFilter ref="A4:I111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Header>Sayfa &amp;P /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zoomScaleNormal="100" workbookViewId="0">
      <selection activeCell="A101" sqref="A1:XFD1048576"/>
    </sheetView>
  </sheetViews>
  <sheetFormatPr defaultRowHeight="15" x14ac:dyDescent="0.25"/>
  <cols>
    <col min="1" max="1" width="8.140625" style="1" customWidth="1"/>
    <col min="2" max="2" width="21.140625" style="6" bestFit="1" customWidth="1"/>
    <col min="3" max="3" width="16.28515625" style="6" bestFit="1" customWidth="1"/>
    <col min="4" max="4" width="14.7109375" style="6" bestFit="1" customWidth="1"/>
    <col min="5" max="5" width="17.7109375" style="6" customWidth="1"/>
    <col min="6" max="6" width="18.140625" style="31" bestFit="1" customWidth="1"/>
    <col min="7" max="7" width="11" style="31" customWidth="1"/>
    <col min="8" max="8" width="14.85546875" style="6" bestFit="1" customWidth="1"/>
    <col min="9" max="9" width="8.5703125" style="32" bestFit="1" customWidth="1"/>
    <col min="10" max="16384" width="9.140625" style="6"/>
  </cols>
  <sheetData>
    <row r="1" spans="1:9" x14ac:dyDescent="0.25">
      <c r="B1" s="2" t="s">
        <v>0</v>
      </c>
      <c r="C1" s="3" t="s">
        <v>1</v>
      </c>
      <c r="D1" s="3"/>
      <c r="E1" s="4"/>
      <c r="F1" s="5" t="s">
        <v>2</v>
      </c>
      <c r="G1" s="5"/>
      <c r="H1" s="173">
        <v>43148</v>
      </c>
      <c r="I1" s="173"/>
    </row>
    <row r="2" spans="1:9" x14ac:dyDescent="0.25">
      <c r="B2" s="2" t="s">
        <v>3</v>
      </c>
      <c r="C2" s="3" t="s">
        <v>4</v>
      </c>
      <c r="D2" s="3"/>
      <c r="E2" s="7"/>
      <c r="F2" s="5"/>
      <c r="G2" s="5"/>
      <c r="H2" s="7" t="s">
        <v>115</v>
      </c>
      <c r="I2" s="8"/>
    </row>
    <row r="3" spans="1:9" x14ac:dyDescent="0.25">
      <c r="B3" s="2"/>
      <c r="C3" s="3"/>
      <c r="D3" s="3"/>
      <c r="E3" s="9"/>
      <c r="F3" s="5"/>
      <c r="G3" s="5"/>
      <c r="H3" s="9"/>
      <c r="I3" s="8"/>
    </row>
    <row r="4" spans="1:9" s="13" customFormat="1" x14ac:dyDescent="0.25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1" t="s">
        <v>66</v>
      </c>
      <c r="H4" s="10" t="s">
        <v>12</v>
      </c>
      <c r="I4" s="12" t="s">
        <v>13</v>
      </c>
    </row>
    <row r="5" spans="1:9" s="13" customFormat="1" x14ac:dyDescent="0.25">
      <c r="A5" s="10">
        <v>1</v>
      </c>
      <c r="B5" s="14" t="s">
        <v>14</v>
      </c>
      <c r="C5" s="15" t="s">
        <v>15</v>
      </c>
      <c r="D5" s="15" t="s">
        <v>16</v>
      </c>
      <c r="E5" s="16">
        <v>479</v>
      </c>
      <c r="F5" s="17"/>
      <c r="G5" s="17"/>
      <c r="H5" s="16">
        <f>E5-F5-G5</f>
        <v>479</v>
      </c>
      <c r="I5" s="18"/>
    </row>
    <row r="6" spans="1:9" s="13" customFormat="1" x14ac:dyDescent="0.25">
      <c r="A6" s="10">
        <v>2</v>
      </c>
      <c r="B6" s="14" t="s">
        <v>14</v>
      </c>
      <c r="C6" s="15" t="s">
        <v>15</v>
      </c>
      <c r="D6" s="15" t="s">
        <v>16</v>
      </c>
      <c r="E6" s="16">
        <v>269</v>
      </c>
      <c r="F6" s="17">
        <v>269</v>
      </c>
      <c r="G6" s="17"/>
      <c r="H6" s="16">
        <f t="shared" ref="H6:H93" si="0">E6-F6-G6</f>
        <v>0</v>
      </c>
      <c r="I6" s="18"/>
    </row>
    <row r="7" spans="1:9" x14ac:dyDescent="0.25">
      <c r="A7" s="10">
        <v>3</v>
      </c>
      <c r="B7" s="19" t="s">
        <v>17</v>
      </c>
      <c r="C7" s="15" t="s">
        <v>15</v>
      </c>
      <c r="D7" s="20">
        <v>43130</v>
      </c>
      <c r="E7" s="16">
        <v>257.3</v>
      </c>
      <c r="F7" s="21">
        <v>257.3</v>
      </c>
      <c r="G7" s="21"/>
      <c r="H7" s="16">
        <f t="shared" si="0"/>
        <v>0</v>
      </c>
      <c r="I7" s="22"/>
    </row>
    <row r="8" spans="1:9" x14ac:dyDescent="0.25">
      <c r="A8" s="10">
        <v>4</v>
      </c>
      <c r="B8" s="19" t="s">
        <v>17</v>
      </c>
      <c r="C8" s="15" t="s">
        <v>15</v>
      </c>
      <c r="D8" s="20">
        <v>43144</v>
      </c>
      <c r="E8" s="16">
        <v>436.6</v>
      </c>
      <c r="F8" s="21"/>
      <c r="G8" s="21"/>
      <c r="H8" s="16">
        <f t="shared" si="0"/>
        <v>436.6</v>
      </c>
      <c r="I8" s="22"/>
    </row>
    <row r="9" spans="1:9" x14ac:dyDescent="0.25">
      <c r="A9" s="33"/>
      <c r="B9" s="34" t="s">
        <v>17</v>
      </c>
      <c r="C9" s="35" t="s">
        <v>15</v>
      </c>
      <c r="D9" s="36">
        <v>43158</v>
      </c>
      <c r="E9" s="37">
        <v>191.22</v>
      </c>
      <c r="F9" s="38"/>
      <c r="G9" s="38"/>
      <c r="H9" s="37">
        <f t="shared" si="0"/>
        <v>191.22</v>
      </c>
      <c r="I9" s="39"/>
    </row>
    <row r="10" spans="1:9" x14ac:dyDescent="0.25">
      <c r="A10" s="10">
        <v>5</v>
      </c>
      <c r="B10" s="19" t="s">
        <v>18</v>
      </c>
      <c r="C10" s="15" t="s">
        <v>15</v>
      </c>
      <c r="D10" s="20">
        <v>43102</v>
      </c>
      <c r="E10" s="16">
        <v>836.09999999999991</v>
      </c>
      <c r="F10" s="21">
        <v>836.1</v>
      </c>
      <c r="G10" s="21"/>
      <c r="H10" s="16">
        <f t="shared" si="0"/>
        <v>-1.1368683772161603E-13</v>
      </c>
      <c r="I10" s="22"/>
    </row>
    <row r="11" spans="1:9" x14ac:dyDescent="0.25">
      <c r="A11" s="10">
        <v>6</v>
      </c>
      <c r="B11" s="19" t="s">
        <v>18</v>
      </c>
      <c r="C11" s="15" t="s">
        <v>15</v>
      </c>
      <c r="D11" s="20">
        <v>43123</v>
      </c>
      <c r="E11" s="16">
        <v>3726.61</v>
      </c>
      <c r="F11" s="21"/>
      <c r="G11" s="21">
        <v>958.36</v>
      </c>
      <c r="H11" s="16">
        <f t="shared" si="0"/>
        <v>2768.25</v>
      </c>
      <c r="I11" s="22" t="s">
        <v>116</v>
      </c>
    </row>
    <row r="12" spans="1:9" x14ac:dyDescent="0.25">
      <c r="A12" s="10">
        <v>7</v>
      </c>
      <c r="B12" s="19" t="s">
        <v>18</v>
      </c>
      <c r="C12" s="15" t="s">
        <v>15</v>
      </c>
      <c r="D12" s="20">
        <v>43144</v>
      </c>
      <c r="E12" s="16">
        <v>2013.86</v>
      </c>
      <c r="F12" s="21"/>
      <c r="G12" s="21"/>
      <c r="H12" s="16">
        <f t="shared" si="0"/>
        <v>2013.86</v>
      </c>
      <c r="I12" s="22"/>
    </row>
    <row r="13" spans="1:9" x14ac:dyDescent="0.25">
      <c r="A13" s="10">
        <v>8</v>
      </c>
      <c r="B13" s="19" t="s">
        <v>18</v>
      </c>
      <c r="C13" s="15" t="s">
        <v>15</v>
      </c>
      <c r="D13" s="20">
        <v>43151</v>
      </c>
      <c r="E13" s="16">
        <v>1965.94</v>
      </c>
      <c r="F13" s="21"/>
      <c r="G13" s="21"/>
      <c r="H13" s="16">
        <f t="shared" si="0"/>
        <v>1965.94</v>
      </c>
      <c r="I13" s="22"/>
    </row>
    <row r="14" spans="1:9" x14ac:dyDescent="0.25">
      <c r="A14" s="10">
        <v>9</v>
      </c>
      <c r="B14" s="19" t="s">
        <v>19</v>
      </c>
      <c r="C14" s="15" t="s">
        <v>15</v>
      </c>
      <c r="D14" s="20">
        <v>43110</v>
      </c>
      <c r="E14" s="16">
        <v>1240.8</v>
      </c>
      <c r="F14" s="21">
        <v>400</v>
      </c>
      <c r="G14" s="21"/>
      <c r="H14" s="16">
        <f t="shared" si="0"/>
        <v>840.8</v>
      </c>
      <c r="I14" s="22"/>
    </row>
    <row r="15" spans="1:9" x14ac:dyDescent="0.25">
      <c r="A15" s="10">
        <v>10</v>
      </c>
      <c r="B15" s="19" t="s">
        <v>19</v>
      </c>
      <c r="C15" s="15" t="s">
        <v>15</v>
      </c>
      <c r="D15" s="20">
        <v>43138</v>
      </c>
      <c r="E15" s="16">
        <v>1296.42</v>
      </c>
      <c r="F15" s="21"/>
      <c r="G15" s="21"/>
      <c r="H15" s="16">
        <f t="shared" si="0"/>
        <v>1296.42</v>
      </c>
      <c r="I15" s="22"/>
    </row>
    <row r="16" spans="1:9" x14ac:dyDescent="0.25">
      <c r="A16" s="10">
        <v>11</v>
      </c>
      <c r="B16" s="19" t="s">
        <v>20</v>
      </c>
      <c r="C16" s="15" t="s">
        <v>15</v>
      </c>
      <c r="D16" s="20">
        <v>43137</v>
      </c>
      <c r="E16" s="16">
        <v>1541.4</v>
      </c>
      <c r="F16" s="21">
        <v>1541.4</v>
      </c>
      <c r="G16" s="21"/>
      <c r="H16" s="16">
        <f t="shared" si="0"/>
        <v>0</v>
      </c>
      <c r="I16" s="22"/>
    </row>
    <row r="17" spans="1:9" x14ac:dyDescent="0.25">
      <c r="A17" s="10">
        <v>12</v>
      </c>
      <c r="B17" s="19" t="s">
        <v>20</v>
      </c>
      <c r="C17" s="15" t="s">
        <v>15</v>
      </c>
      <c r="D17" s="20">
        <v>43144</v>
      </c>
      <c r="E17" s="16">
        <v>2357.44</v>
      </c>
      <c r="F17" s="21"/>
      <c r="G17" s="21"/>
      <c r="H17" s="16">
        <f t="shared" si="0"/>
        <v>2357.44</v>
      </c>
      <c r="I17" s="22"/>
    </row>
    <row r="18" spans="1:9" x14ac:dyDescent="0.25">
      <c r="A18" s="10">
        <v>13</v>
      </c>
      <c r="B18" s="19" t="s">
        <v>20</v>
      </c>
      <c r="C18" s="15" t="s">
        <v>15</v>
      </c>
      <c r="D18" s="20">
        <v>43151</v>
      </c>
      <c r="E18" s="16">
        <v>1993.86</v>
      </c>
      <c r="F18" s="21"/>
      <c r="G18" s="21"/>
      <c r="H18" s="16">
        <f t="shared" si="0"/>
        <v>1993.86</v>
      </c>
      <c r="I18" s="22"/>
    </row>
    <row r="19" spans="1:9" x14ac:dyDescent="0.25">
      <c r="A19" s="33"/>
      <c r="B19" s="34" t="s">
        <v>20</v>
      </c>
      <c r="C19" s="35" t="s">
        <v>15</v>
      </c>
      <c r="D19" s="36">
        <v>43158</v>
      </c>
      <c r="E19" s="37">
        <v>1817.94</v>
      </c>
      <c r="F19" s="38"/>
      <c r="G19" s="38"/>
      <c r="H19" s="37">
        <f t="shared" si="0"/>
        <v>1817.94</v>
      </c>
      <c r="I19" s="39"/>
    </row>
    <row r="20" spans="1:9" x14ac:dyDescent="0.25">
      <c r="A20" s="10">
        <v>14</v>
      </c>
      <c r="B20" s="19" t="s">
        <v>21</v>
      </c>
      <c r="C20" s="15" t="s">
        <v>15</v>
      </c>
      <c r="D20" s="20">
        <v>43130</v>
      </c>
      <c r="E20" s="16">
        <v>1366.28</v>
      </c>
      <c r="F20" s="21">
        <v>1366.28</v>
      </c>
      <c r="G20" s="21"/>
      <c r="H20" s="16">
        <f t="shared" si="0"/>
        <v>0</v>
      </c>
      <c r="I20" s="22"/>
    </row>
    <row r="21" spans="1:9" x14ac:dyDescent="0.25">
      <c r="A21" s="10">
        <v>15</v>
      </c>
      <c r="B21" s="19" t="s">
        <v>21</v>
      </c>
      <c r="C21" s="15" t="s">
        <v>15</v>
      </c>
      <c r="D21" s="20">
        <v>43137</v>
      </c>
      <c r="E21" s="16">
        <v>1194.05</v>
      </c>
      <c r="F21" s="21"/>
      <c r="G21" s="21"/>
      <c r="H21" s="16">
        <f t="shared" si="0"/>
        <v>1194.05</v>
      </c>
      <c r="I21" s="22"/>
    </row>
    <row r="22" spans="1:9" x14ac:dyDescent="0.25">
      <c r="A22" s="10">
        <v>16</v>
      </c>
      <c r="B22" s="19" t="s">
        <v>21</v>
      </c>
      <c r="C22" s="15" t="s">
        <v>15</v>
      </c>
      <c r="D22" s="20">
        <v>43144</v>
      </c>
      <c r="E22" s="16">
        <v>867.64</v>
      </c>
      <c r="F22" s="21"/>
      <c r="G22" s="21"/>
      <c r="H22" s="16">
        <f t="shared" si="0"/>
        <v>867.64</v>
      </c>
      <c r="I22" s="22"/>
    </row>
    <row r="23" spans="1:9" x14ac:dyDescent="0.25">
      <c r="A23" s="10">
        <v>17</v>
      </c>
      <c r="B23" s="19" t="s">
        <v>21</v>
      </c>
      <c r="C23" s="15" t="s">
        <v>15</v>
      </c>
      <c r="D23" s="20">
        <v>43151</v>
      </c>
      <c r="E23" s="16">
        <v>1240.69</v>
      </c>
      <c r="F23" s="21"/>
      <c r="G23" s="21"/>
      <c r="H23" s="16">
        <f t="shared" si="0"/>
        <v>1240.69</v>
      </c>
      <c r="I23" s="22"/>
    </row>
    <row r="24" spans="1:9" x14ac:dyDescent="0.25">
      <c r="A24" s="33"/>
      <c r="B24" s="34" t="s">
        <v>21</v>
      </c>
      <c r="C24" s="35" t="s">
        <v>15</v>
      </c>
      <c r="D24" s="36">
        <v>43158</v>
      </c>
      <c r="E24" s="37">
        <v>729.21</v>
      </c>
      <c r="F24" s="38"/>
      <c r="G24" s="38"/>
      <c r="H24" s="37">
        <f t="shared" si="0"/>
        <v>729.21</v>
      </c>
      <c r="I24" s="39"/>
    </row>
    <row r="25" spans="1:9" x14ac:dyDescent="0.25">
      <c r="A25" s="10">
        <v>18</v>
      </c>
      <c r="B25" s="19" t="s">
        <v>22</v>
      </c>
      <c r="C25" s="15" t="s">
        <v>15</v>
      </c>
      <c r="D25" s="20">
        <v>43145</v>
      </c>
      <c r="E25" s="16">
        <v>4407.3999999999996</v>
      </c>
      <c r="F25" s="21">
        <v>4407.3999999999996</v>
      </c>
      <c r="G25" s="21"/>
      <c r="H25" s="16">
        <f t="shared" si="0"/>
        <v>0</v>
      </c>
      <c r="I25" s="22"/>
    </row>
    <row r="26" spans="1:9" x14ac:dyDescent="0.25">
      <c r="A26" s="10">
        <v>19</v>
      </c>
      <c r="B26" s="19" t="s">
        <v>22</v>
      </c>
      <c r="C26" s="15" t="s">
        <v>15</v>
      </c>
      <c r="D26" s="20">
        <v>43152</v>
      </c>
      <c r="E26" s="16">
        <v>6391.3</v>
      </c>
      <c r="F26" s="21"/>
      <c r="G26" s="21"/>
      <c r="H26" s="16">
        <f t="shared" si="0"/>
        <v>6391.3</v>
      </c>
      <c r="I26" s="22"/>
    </row>
    <row r="27" spans="1:9" x14ac:dyDescent="0.25">
      <c r="A27" s="33"/>
      <c r="B27" s="34" t="s">
        <v>22</v>
      </c>
      <c r="C27" s="35" t="s">
        <v>15</v>
      </c>
      <c r="D27" s="36">
        <v>43159</v>
      </c>
      <c r="E27" s="37">
        <v>2421.4</v>
      </c>
      <c r="F27" s="38"/>
      <c r="G27" s="38"/>
      <c r="H27" s="37">
        <f t="shared" si="0"/>
        <v>2421.4</v>
      </c>
      <c r="I27" s="39"/>
    </row>
    <row r="28" spans="1:9" x14ac:dyDescent="0.25">
      <c r="A28" s="10">
        <v>20</v>
      </c>
      <c r="B28" s="19" t="s">
        <v>23</v>
      </c>
      <c r="C28" s="15" t="s">
        <v>15</v>
      </c>
      <c r="D28" s="20">
        <v>43150</v>
      </c>
      <c r="E28" s="16">
        <v>1136.8699999999999</v>
      </c>
      <c r="F28" s="21">
        <v>1136.8699999999999</v>
      </c>
      <c r="G28" s="21"/>
      <c r="H28" s="16">
        <f t="shared" si="0"/>
        <v>0</v>
      </c>
      <c r="I28" s="22"/>
    </row>
    <row r="29" spans="1:9" x14ac:dyDescent="0.25">
      <c r="A29" s="33"/>
      <c r="B29" s="34" t="s">
        <v>23</v>
      </c>
      <c r="C29" s="35" t="s">
        <v>15</v>
      </c>
      <c r="D29" s="36">
        <v>43157</v>
      </c>
      <c r="E29" s="37">
        <v>717.16</v>
      </c>
      <c r="F29" s="38"/>
      <c r="G29" s="38"/>
      <c r="H29" s="37">
        <f t="shared" si="0"/>
        <v>717.16</v>
      </c>
      <c r="I29" s="39"/>
    </row>
    <row r="30" spans="1:9" x14ac:dyDescent="0.25">
      <c r="A30" s="10">
        <v>21</v>
      </c>
      <c r="B30" s="19" t="s">
        <v>25</v>
      </c>
      <c r="C30" s="15" t="s">
        <v>15</v>
      </c>
      <c r="D30" s="20">
        <v>43143</v>
      </c>
      <c r="E30" s="16">
        <v>2972.46</v>
      </c>
      <c r="F30" s="21">
        <v>2972.46</v>
      </c>
      <c r="G30" s="21"/>
      <c r="H30" s="16">
        <f t="shared" si="0"/>
        <v>0</v>
      </c>
      <c r="I30" s="23"/>
    </row>
    <row r="31" spans="1:9" x14ac:dyDescent="0.25">
      <c r="A31" s="10">
        <v>22</v>
      </c>
      <c r="B31" s="19" t="s">
        <v>25</v>
      </c>
      <c r="C31" s="15" t="s">
        <v>15</v>
      </c>
      <c r="D31" s="20">
        <v>43150</v>
      </c>
      <c r="E31" s="16">
        <v>1273.3</v>
      </c>
      <c r="F31" s="21"/>
      <c r="G31" s="21"/>
      <c r="H31" s="16">
        <f t="shared" si="0"/>
        <v>1273.3</v>
      </c>
      <c r="I31" s="23"/>
    </row>
    <row r="32" spans="1:9" x14ac:dyDescent="0.25">
      <c r="A32" s="33"/>
      <c r="B32" s="34" t="s">
        <v>25</v>
      </c>
      <c r="C32" s="35" t="s">
        <v>15</v>
      </c>
      <c r="D32" s="36">
        <v>43157</v>
      </c>
      <c r="E32" s="37">
        <v>1688.74</v>
      </c>
      <c r="F32" s="38"/>
      <c r="G32" s="38"/>
      <c r="H32" s="37">
        <f t="shared" si="0"/>
        <v>1688.74</v>
      </c>
      <c r="I32" s="40"/>
    </row>
    <row r="33" spans="1:9" x14ac:dyDescent="0.25">
      <c r="A33" s="10">
        <v>23</v>
      </c>
      <c r="B33" s="19" t="s">
        <v>26</v>
      </c>
      <c r="C33" s="15" t="s">
        <v>15</v>
      </c>
      <c r="D33" s="20">
        <v>43124</v>
      </c>
      <c r="E33" s="16">
        <v>743.59999999999991</v>
      </c>
      <c r="F33" s="21"/>
      <c r="G33" s="21">
        <v>494</v>
      </c>
      <c r="H33" s="16">
        <f t="shared" si="0"/>
        <v>249.59999999999991</v>
      </c>
      <c r="I33" s="23" t="s">
        <v>74</v>
      </c>
    </row>
    <row r="34" spans="1:9" x14ac:dyDescent="0.25">
      <c r="A34" s="10">
        <v>24</v>
      </c>
      <c r="B34" s="19" t="s">
        <v>26</v>
      </c>
      <c r="C34" s="15" t="s">
        <v>15</v>
      </c>
      <c r="D34" s="20">
        <v>43152</v>
      </c>
      <c r="E34" s="16">
        <v>517.9</v>
      </c>
      <c r="F34" s="21"/>
      <c r="G34" s="21"/>
      <c r="H34" s="16">
        <f t="shared" si="0"/>
        <v>517.9</v>
      </c>
      <c r="I34" s="23"/>
    </row>
    <row r="35" spans="1:9" x14ac:dyDescent="0.25">
      <c r="A35" s="33"/>
      <c r="B35" s="34" t="s">
        <v>26</v>
      </c>
      <c r="C35" s="35" t="s">
        <v>15</v>
      </c>
      <c r="D35" s="36">
        <v>43159</v>
      </c>
      <c r="E35" s="37">
        <v>641.15</v>
      </c>
      <c r="F35" s="38"/>
      <c r="G35" s="38"/>
      <c r="H35" s="37">
        <f t="shared" si="0"/>
        <v>641.15</v>
      </c>
      <c r="I35" s="40"/>
    </row>
    <row r="36" spans="1:9" x14ac:dyDescent="0.25">
      <c r="A36" s="10">
        <v>25</v>
      </c>
      <c r="B36" s="19" t="s">
        <v>27</v>
      </c>
      <c r="C36" s="15" t="s">
        <v>15</v>
      </c>
      <c r="D36" s="20">
        <v>43137</v>
      </c>
      <c r="E36" s="16">
        <v>548.24</v>
      </c>
      <c r="F36" s="21">
        <v>548.24</v>
      </c>
      <c r="G36" s="21"/>
      <c r="H36" s="16">
        <f t="shared" si="0"/>
        <v>0</v>
      </c>
      <c r="I36" s="24"/>
    </row>
    <row r="37" spans="1:9" x14ac:dyDescent="0.25">
      <c r="A37" s="10">
        <v>26</v>
      </c>
      <c r="B37" s="19" t="s">
        <v>27</v>
      </c>
      <c r="C37" s="15" t="s">
        <v>15</v>
      </c>
      <c r="D37" s="20">
        <v>43144</v>
      </c>
      <c r="E37" s="16">
        <v>1328.86</v>
      </c>
      <c r="F37" s="21">
        <v>51.76</v>
      </c>
      <c r="G37" s="21"/>
      <c r="H37" s="16">
        <f t="shared" si="0"/>
        <v>1277.0999999999999</v>
      </c>
      <c r="I37" s="24"/>
    </row>
    <row r="38" spans="1:9" x14ac:dyDescent="0.25">
      <c r="A38" s="33"/>
      <c r="B38" s="34" t="s">
        <v>27</v>
      </c>
      <c r="C38" s="35" t="s">
        <v>15</v>
      </c>
      <c r="D38" s="36">
        <v>43158</v>
      </c>
      <c r="E38" s="37">
        <v>1065.8</v>
      </c>
      <c r="F38" s="38"/>
      <c r="G38" s="38"/>
      <c r="H38" s="37">
        <f t="shared" si="0"/>
        <v>1065.8</v>
      </c>
      <c r="I38" s="41"/>
    </row>
    <row r="39" spans="1:9" x14ac:dyDescent="0.25">
      <c r="A39" s="10">
        <v>27</v>
      </c>
      <c r="B39" s="19" t="s">
        <v>28</v>
      </c>
      <c r="C39" s="15" t="s">
        <v>15</v>
      </c>
      <c r="D39" s="20">
        <v>43123</v>
      </c>
      <c r="E39" s="16">
        <v>1060.47</v>
      </c>
      <c r="F39" s="21">
        <v>500</v>
      </c>
      <c r="G39" s="21"/>
      <c r="H39" s="16">
        <f t="shared" si="0"/>
        <v>560.47</v>
      </c>
      <c r="I39" s="24"/>
    </row>
    <row r="40" spans="1:9" x14ac:dyDescent="0.25">
      <c r="A40" s="10">
        <v>28</v>
      </c>
      <c r="B40" s="19" t="s">
        <v>28</v>
      </c>
      <c r="C40" s="15" t="s">
        <v>15</v>
      </c>
      <c r="D40" s="20">
        <v>43137</v>
      </c>
      <c r="E40" s="16">
        <v>994.2</v>
      </c>
      <c r="F40" s="21"/>
      <c r="G40" s="21"/>
      <c r="H40" s="16">
        <f t="shared" si="0"/>
        <v>994.2</v>
      </c>
      <c r="I40" s="24"/>
    </row>
    <row r="41" spans="1:9" x14ac:dyDescent="0.25">
      <c r="A41" s="10">
        <v>29</v>
      </c>
      <c r="B41" s="19" t="s">
        <v>28</v>
      </c>
      <c r="C41" s="15" t="s">
        <v>15</v>
      </c>
      <c r="D41" s="20">
        <v>43144</v>
      </c>
      <c r="E41" s="16">
        <v>1134.48</v>
      </c>
      <c r="F41" s="21"/>
      <c r="G41" s="21"/>
      <c r="H41" s="16">
        <f t="shared" si="0"/>
        <v>1134.48</v>
      </c>
      <c r="I41" s="24"/>
    </row>
    <row r="42" spans="1:9" x14ac:dyDescent="0.25">
      <c r="A42" s="33"/>
      <c r="B42" s="34" t="s">
        <v>28</v>
      </c>
      <c r="C42" s="35" t="s">
        <v>15</v>
      </c>
      <c r="D42" s="36">
        <v>43158</v>
      </c>
      <c r="E42" s="37">
        <v>1889.74</v>
      </c>
      <c r="F42" s="38"/>
      <c r="G42" s="38"/>
      <c r="H42" s="37">
        <f t="shared" si="0"/>
        <v>1889.74</v>
      </c>
      <c r="I42" s="41"/>
    </row>
    <row r="43" spans="1:9" x14ac:dyDescent="0.25">
      <c r="A43" s="10">
        <v>30</v>
      </c>
      <c r="B43" s="19" t="s">
        <v>29</v>
      </c>
      <c r="C43" s="15" t="s">
        <v>15</v>
      </c>
      <c r="D43" s="20">
        <v>43144</v>
      </c>
      <c r="E43" s="16">
        <v>748.8</v>
      </c>
      <c r="F43" s="21">
        <v>300</v>
      </c>
      <c r="G43" s="21"/>
      <c r="H43" s="16">
        <f t="shared" si="0"/>
        <v>448.79999999999995</v>
      </c>
      <c r="I43" s="24"/>
    </row>
    <row r="44" spans="1:9" x14ac:dyDescent="0.25">
      <c r="A44" s="33"/>
      <c r="B44" s="34" t="s">
        <v>29</v>
      </c>
      <c r="C44" s="35" t="s">
        <v>15</v>
      </c>
      <c r="D44" s="36">
        <v>43158</v>
      </c>
      <c r="E44" s="37">
        <v>973.8</v>
      </c>
      <c r="F44" s="38"/>
      <c r="G44" s="38"/>
      <c r="H44" s="37">
        <f t="shared" si="0"/>
        <v>973.8</v>
      </c>
      <c r="I44" s="41"/>
    </row>
    <row r="45" spans="1:9" x14ac:dyDescent="0.25">
      <c r="A45" s="10">
        <v>31</v>
      </c>
      <c r="B45" s="19" t="s">
        <v>30</v>
      </c>
      <c r="C45" s="15" t="s">
        <v>15</v>
      </c>
      <c r="D45" s="20">
        <v>43143</v>
      </c>
      <c r="E45" s="16">
        <v>557.55999999999995</v>
      </c>
      <c r="F45" s="21"/>
      <c r="G45" s="21"/>
      <c r="H45" s="16">
        <f t="shared" si="0"/>
        <v>557.55999999999995</v>
      </c>
      <c r="I45" s="24"/>
    </row>
    <row r="46" spans="1:9" x14ac:dyDescent="0.25">
      <c r="A46" s="33"/>
      <c r="B46" s="34" t="s">
        <v>30</v>
      </c>
      <c r="C46" s="35" t="s">
        <v>15</v>
      </c>
      <c r="D46" s="36">
        <v>43157</v>
      </c>
      <c r="E46" s="37">
        <v>331.8</v>
      </c>
      <c r="F46" s="38"/>
      <c r="G46" s="38"/>
      <c r="H46" s="37">
        <f t="shared" si="0"/>
        <v>331.8</v>
      </c>
      <c r="I46" s="41"/>
    </row>
    <row r="47" spans="1:9" x14ac:dyDescent="0.25">
      <c r="A47" s="10">
        <v>32</v>
      </c>
      <c r="B47" s="19" t="s">
        <v>34</v>
      </c>
      <c r="C47" s="15" t="s">
        <v>15</v>
      </c>
      <c r="D47" s="20">
        <v>43101</v>
      </c>
      <c r="E47" s="16">
        <v>1000</v>
      </c>
      <c r="F47" s="21">
        <v>1000</v>
      </c>
      <c r="G47" s="21"/>
      <c r="H47" s="16">
        <f t="shared" si="0"/>
        <v>0</v>
      </c>
      <c r="I47" s="24"/>
    </row>
    <row r="48" spans="1:9" x14ac:dyDescent="0.25">
      <c r="A48" s="10">
        <v>33</v>
      </c>
      <c r="B48" s="19" t="s">
        <v>34</v>
      </c>
      <c r="C48" s="15" t="s">
        <v>15</v>
      </c>
      <c r="D48" s="20">
        <v>43129</v>
      </c>
      <c r="E48" s="16">
        <v>546.1</v>
      </c>
      <c r="F48" s="21"/>
      <c r="G48" s="21"/>
      <c r="H48" s="16">
        <f t="shared" si="0"/>
        <v>546.1</v>
      </c>
      <c r="I48" s="24"/>
    </row>
    <row r="49" spans="1:9" x14ac:dyDescent="0.25">
      <c r="A49" s="10">
        <v>34</v>
      </c>
      <c r="B49" s="19" t="s">
        <v>34</v>
      </c>
      <c r="C49" s="15" t="s">
        <v>15</v>
      </c>
      <c r="D49" s="20">
        <v>43136</v>
      </c>
      <c r="E49" s="16">
        <v>1117.7</v>
      </c>
      <c r="F49" s="21"/>
      <c r="G49" s="21"/>
      <c r="H49" s="16">
        <f t="shared" si="0"/>
        <v>1117.7</v>
      </c>
      <c r="I49" s="24"/>
    </row>
    <row r="50" spans="1:9" x14ac:dyDescent="0.25">
      <c r="A50" s="10">
        <v>35</v>
      </c>
      <c r="B50" s="19" t="s">
        <v>34</v>
      </c>
      <c r="C50" s="15" t="s">
        <v>15</v>
      </c>
      <c r="D50" s="20">
        <v>43150</v>
      </c>
      <c r="E50" s="16">
        <v>549.22</v>
      </c>
      <c r="F50" s="21"/>
      <c r="G50" s="21"/>
      <c r="H50" s="16">
        <f t="shared" si="0"/>
        <v>549.22</v>
      </c>
      <c r="I50" s="24"/>
    </row>
    <row r="51" spans="1:9" x14ac:dyDescent="0.25">
      <c r="A51" s="33"/>
      <c r="B51" s="34" t="s">
        <v>34</v>
      </c>
      <c r="C51" s="35" t="s">
        <v>15</v>
      </c>
      <c r="D51" s="36">
        <v>43157</v>
      </c>
      <c r="E51" s="37">
        <v>1313.11</v>
      </c>
      <c r="F51" s="38"/>
      <c r="G51" s="38"/>
      <c r="H51" s="37">
        <f t="shared" si="0"/>
        <v>1313.11</v>
      </c>
      <c r="I51" s="41"/>
    </row>
    <row r="52" spans="1:9" x14ac:dyDescent="0.25">
      <c r="A52" s="10">
        <v>36</v>
      </c>
      <c r="B52" s="19" t="s">
        <v>35</v>
      </c>
      <c r="C52" s="15" t="s">
        <v>15</v>
      </c>
      <c r="D52" s="20">
        <v>43150</v>
      </c>
      <c r="E52" s="16">
        <v>288.56</v>
      </c>
      <c r="F52" s="21">
        <v>288.56</v>
      </c>
      <c r="G52" s="21"/>
      <c r="H52" s="16">
        <f t="shared" si="0"/>
        <v>0</v>
      </c>
      <c r="I52" s="24"/>
    </row>
    <row r="53" spans="1:9" x14ac:dyDescent="0.25">
      <c r="A53" s="33"/>
      <c r="B53" s="34" t="s">
        <v>35</v>
      </c>
      <c r="C53" s="35" t="s">
        <v>15</v>
      </c>
      <c r="D53" s="36">
        <v>43157</v>
      </c>
      <c r="E53" s="37">
        <v>498.5</v>
      </c>
      <c r="F53" s="38"/>
      <c r="G53" s="38"/>
      <c r="H53" s="37">
        <f t="shared" si="0"/>
        <v>498.5</v>
      </c>
      <c r="I53" s="41"/>
    </row>
    <row r="54" spans="1:9" x14ac:dyDescent="0.25">
      <c r="A54" s="10">
        <v>37</v>
      </c>
      <c r="B54" s="19" t="s">
        <v>40</v>
      </c>
      <c r="C54" s="15" t="s">
        <v>15</v>
      </c>
      <c r="D54" s="20">
        <v>43150</v>
      </c>
      <c r="E54" s="16">
        <v>1231.05</v>
      </c>
      <c r="F54" s="21">
        <v>1231.05</v>
      </c>
      <c r="G54" s="21"/>
      <c r="H54" s="16">
        <f t="shared" si="0"/>
        <v>0</v>
      </c>
      <c r="I54" s="24"/>
    </row>
    <row r="55" spans="1:9" x14ac:dyDescent="0.25">
      <c r="A55" s="33"/>
      <c r="B55" s="34" t="s">
        <v>40</v>
      </c>
      <c r="C55" s="35" t="s">
        <v>15</v>
      </c>
      <c r="D55" s="36">
        <v>43157</v>
      </c>
      <c r="E55" s="37">
        <v>514.35</v>
      </c>
      <c r="F55" s="38"/>
      <c r="G55" s="38"/>
      <c r="H55" s="37">
        <f t="shared" si="0"/>
        <v>514.35</v>
      </c>
      <c r="I55" s="41"/>
    </row>
    <row r="56" spans="1:9" x14ac:dyDescent="0.25">
      <c r="A56" s="10">
        <v>38</v>
      </c>
      <c r="B56" s="19" t="s">
        <v>41</v>
      </c>
      <c r="C56" s="15" t="s">
        <v>15</v>
      </c>
      <c r="D56" s="20">
        <v>43131</v>
      </c>
      <c r="E56" s="16">
        <v>678.92000000000007</v>
      </c>
      <c r="F56" s="21">
        <v>678.92</v>
      </c>
      <c r="G56" s="21"/>
      <c r="H56" s="16">
        <f t="shared" si="0"/>
        <v>1.1368683772161603E-13</v>
      </c>
      <c r="I56" s="24"/>
    </row>
    <row r="57" spans="1:9" x14ac:dyDescent="0.25">
      <c r="A57" s="10">
        <v>39</v>
      </c>
      <c r="B57" s="19" t="s">
        <v>41</v>
      </c>
      <c r="C57" s="15" t="s">
        <v>15</v>
      </c>
      <c r="D57" s="20">
        <v>43138</v>
      </c>
      <c r="E57" s="16">
        <v>1734.6</v>
      </c>
      <c r="F57" s="21">
        <v>321.10000000000002</v>
      </c>
      <c r="G57" s="21"/>
      <c r="H57" s="16">
        <f t="shared" si="0"/>
        <v>1413.5</v>
      </c>
      <c r="I57" s="24"/>
    </row>
    <row r="58" spans="1:9" x14ac:dyDescent="0.25">
      <c r="A58" s="10">
        <v>40</v>
      </c>
      <c r="B58" s="19" t="s">
        <v>42</v>
      </c>
      <c r="C58" s="15" t="s">
        <v>15</v>
      </c>
      <c r="D58" s="20">
        <v>43151</v>
      </c>
      <c r="E58" s="16">
        <v>730.14</v>
      </c>
      <c r="F58" s="21">
        <v>730.14</v>
      </c>
      <c r="G58" s="21"/>
      <c r="H58" s="16">
        <f t="shared" si="0"/>
        <v>0</v>
      </c>
      <c r="I58" s="24"/>
    </row>
    <row r="59" spans="1:9" x14ac:dyDescent="0.25">
      <c r="A59" s="33"/>
      <c r="B59" s="34" t="s">
        <v>42</v>
      </c>
      <c r="C59" s="35" t="s">
        <v>15</v>
      </c>
      <c r="D59" s="36">
        <v>43158</v>
      </c>
      <c r="E59" s="37">
        <v>714.2</v>
      </c>
      <c r="F59" s="38"/>
      <c r="G59" s="38"/>
      <c r="H59" s="37">
        <f t="shared" si="0"/>
        <v>714.2</v>
      </c>
      <c r="I59" s="41"/>
    </row>
    <row r="60" spans="1:9" x14ac:dyDescent="0.25">
      <c r="A60" s="10">
        <v>41</v>
      </c>
      <c r="B60" s="19" t="s">
        <v>67</v>
      </c>
      <c r="C60" s="15" t="s">
        <v>15</v>
      </c>
      <c r="D60" s="20">
        <v>43145</v>
      </c>
      <c r="E60" s="16">
        <v>367.9</v>
      </c>
      <c r="F60" s="21">
        <v>367.9</v>
      </c>
      <c r="G60" s="21"/>
      <c r="H60" s="16">
        <f t="shared" si="0"/>
        <v>0</v>
      </c>
      <c r="I60" s="24"/>
    </row>
    <row r="61" spans="1:9" x14ac:dyDescent="0.25">
      <c r="A61" s="10">
        <v>42</v>
      </c>
      <c r="B61" s="19" t="s">
        <v>67</v>
      </c>
      <c r="C61" s="15" t="s">
        <v>15</v>
      </c>
      <c r="D61" s="20">
        <v>43152</v>
      </c>
      <c r="E61" s="16">
        <v>281.10000000000002</v>
      </c>
      <c r="F61" s="21"/>
      <c r="G61" s="21"/>
      <c r="H61" s="16">
        <f t="shared" si="0"/>
        <v>281.10000000000002</v>
      </c>
      <c r="I61" s="24"/>
    </row>
    <row r="62" spans="1:9" x14ac:dyDescent="0.25">
      <c r="A62" s="10">
        <v>43</v>
      </c>
      <c r="B62" s="19" t="s">
        <v>32</v>
      </c>
      <c r="C62" s="15" t="s">
        <v>15</v>
      </c>
      <c r="D62" s="20">
        <v>43152</v>
      </c>
      <c r="E62" s="16">
        <v>586.70000000000005</v>
      </c>
      <c r="F62" s="21"/>
      <c r="G62" s="21">
        <v>586.70000000000005</v>
      </c>
      <c r="H62" s="16">
        <f t="shared" si="0"/>
        <v>0</v>
      </c>
      <c r="I62" s="24" t="s">
        <v>117</v>
      </c>
    </row>
    <row r="63" spans="1:9" x14ac:dyDescent="0.25">
      <c r="A63" s="10">
        <v>44</v>
      </c>
      <c r="B63" s="19" t="s">
        <v>87</v>
      </c>
      <c r="C63" s="15" t="s">
        <v>15</v>
      </c>
      <c r="D63" s="20">
        <v>43122</v>
      </c>
      <c r="E63" s="16">
        <v>1000.04</v>
      </c>
      <c r="F63" s="21">
        <v>1000.04</v>
      </c>
      <c r="G63" s="21"/>
      <c r="H63" s="16">
        <f t="shared" si="0"/>
        <v>0</v>
      </c>
      <c r="I63" s="24"/>
    </row>
    <row r="64" spans="1:9" x14ac:dyDescent="0.25">
      <c r="A64" s="10">
        <v>45</v>
      </c>
      <c r="B64" s="19" t="s">
        <v>87</v>
      </c>
      <c r="C64" s="15" t="s">
        <v>15</v>
      </c>
      <c r="D64" s="20">
        <v>43150</v>
      </c>
      <c r="E64" s="16">
        <v>3000</v>
      </c>
      <c r="F64" s="21"/>
      <c r="G64" s="21"/>
      <c r="H64" s="16">
        <f t="shared" si="0"/>
        <v>3000</v>
      </c>
      <c r="I64" s="24"/>
    </row>
    <row r="65" spans="1:9" x14ac:dyDescent="0.25">
      <c r="A65" s="33"/>
      <c r="B65" s="34" t="s">
        <v>87</v>
      </c>
      <c r="C65" s="35" t="s">
        <v>15</v>
      </c>
      <c r="D65" s="36">
        <v>43157</v>
      </c>
      <c r="E65" s="37">
        <v>3328.44</v>
      </c>
      <c r="F65" s="38"/>
      <c r="G65" s="38"/>
      <c r="H65" s="37">
        <f t="shared" si="0"/>
        <v>3328.44</v>
      </c>
      <c r="I65" s="41"/>
    </row>
    <row r="66" spans="1:9" x14ac:dyDescent="0.25">
      <c r="A66" s="10">
        <v>46</v>
      </c>
      <c r="B66" s="19" t="s">
        <v>79</v>
      </c>
      <c r="C66" s="15" t="s">
        <v>15</v>
      </c>
      <c r="D66" s="20">
        <v>43136</v>
      </c>
      <c r="E66" s="16">
        <v>541.48</v>
      </c>
      <c r="F66" s="21">
        <v>541.48</v>
      </c>
      <c r="G66" s="21"/>
      <c r="H66" s="16">
        <f t="shared" si="0"/>
        <v>0</v>
      </c>
      <c r="I66" s="24"/>
    </row>
    <row r="67" spans="1:9" x14ac:dyDescent="0.25">
      <c r="A67" s="10">
        <v>47</v>
      </c>
      <c r="B67" s="19" t="s">
        <v>79</v>
      </c>
      <c r="C67" s="15" t="s">
        <v>15</v>
      </c>
      <c r="D67" s="20">
        <v>43143</v>
      </c>
      <c r="E67" s="16">
        <v>1097.94</v>
      </c>
      <c r="F67" s="21">
        <v>500</v>
      </c>
      <c r="G67" s="21"/>
      <c r="H67" s="16">
        <f t="shared" si="0"/>
        <v>597.94000000000005</v>
      </c>
      <c r="I67" s="24"/>
    </row>
    <row r="68" spans="1:9" x14ac:dyDescent="0.25">
      <c r="A68" s="10">
        <v>48</v>
      </c>
      <c r="B68" s="19" t="s">
        <v>38</v>
      </c>
      <c r="C68" s="15" t="s">
        <v>15</v>
      </c>
      <c r="D68" s="20">
        <v>43150</v>
      </c>
      <c r="E68" s="16">
        <v>391.7</v>
      </c>
      <c r="F68" s="21">
        <v>391.7</v>
      </c>
      <c r="G68" s="21"/>
      <c r="H68" s="16">
        <f t="shared" si="0"/>
        <v>0</v>
      </c>
      <c r="I68" s="24"/>
    </row>
    <row r="69" spans="1:9" x14ac:dyDescent="0.25">
      <c r="A69" s="33"/>
      <c r="B69" s="34" t="s">
        <v>38</v>
      </c>
      <c r="C69" s="35" t="s">
        <v>15</v>
      </c>
      <c r="D69" s="36">
        <v>43157</v>
      </c>
      <c r="E69" s="37">
        <v>529.36</v>
      </c>
      <c r="F69" s="38"/>
      <c r="G69" s="38"/>
      <c r="H69" s="37">
        <f t="shared" si="0"/>
        <v>529.36</v>
      </c>
      <c r="I69" s="41"/>
    </row>
    <row r="70" spans="1:9" x14ac:dyDescent="0.25">
      <c r="A70" s="10">
        <v>49</v>
      </c>
      <c r="B70" s="19" t="s">
        <v>43</v>
      </c>
      <c r="C70" s="15" t="s">
        <v>15</v>
      </c>
      <c r="D70" s="20">
        <v>43150</v>
      </c>
      <c r="E70" s="16">
        <v>1618.6</v>
      </c>
      <c r="F70" s="21">
        <v>1618.6</v>
      </c>
      <c r="G70" s="21"/>
      <c r="H70" s="16">
        <f t="shared" si="0"/>
        <v>0</v>
      </c>
      <c r="I70" s="24"/>
    </row>
    <row r="71" spans="1:9" x14ac:dyDescent="0.25">
      <c r="A71" s="33"/>
      <c r="B71" s="34" t="s">
        <v>43</v>
      </c>
      <c r="C71" s="35" t="s">
        <v>15</v>
      </c>
      <c r="D71" s="36">
        <v>43157</v>
      </c>
      <c r="E71" s="37">
        <v>1017</v>
      </c>
      <c r="F71" s="38"/>
      <c r="G71" s="38"/>
      <c r="H71" s="37">
        <f t="shared" si="0"/>
        <v>1017</v>
      </c>
      <c r="I71" s="41"/>
    </row>
    <row r="72" spans="1:9" x14ac:dyDescent="0.25">
      <c r="A72" s="33"/>
      <c r="B72" s="34" t="s">
        <v>43</v>
      </c>
      <c r="C72" s="35" t="s">
        <v>15</v>
      </c>
      <c r="D72" s="36">
        <v>43161</v>
      </c>
      <c r="E72" s="37">
        <v>1266.06</v>
      </c>
      <c r="F72" s="38"/>
      <c r="G72" s="38"/>
      <c r="H72" s="37">
        <f t="shared" si="0"/>
        <v>1266.06</v>
      </c>
      <c r="I72" s="41"/>
    </row>
    <row r="73" spans="1:9" x14ac:dyDescent="0.25">
      <c r="A73" s="10">
        <v>50</v>
      </c>
      <c r="B73" s="19" t="s">
        <v>33</v>
      </c>
      <c r="C73" s="15" t="s">
        <v>15</v>
      </c>
      <c r="D73" s="20">
        <v>43152</v>
      </c>
      <c r="E73" s="16">
        <v>2550.14</v>
      </c>
      <c r="F73" s="21">
        <v>2000</v>
      </c>
      <c r="G73" s="21"/>
      <c r="H73" s="16">
        <f t="shared" si="0"/>
        <v>550.13999999999987</v>
      </c>
      <c r="I73" s="24"/>
    </row>
    <row r="74" spans="1:9" x14ac:dyDescent="0.25">
      <c r="A74" s="33"/>
      <c r="B74" s="34" t="s">
        <v>33</v>
      </c>
      <c r="C74" s="35" t="s">
        <v>15</v>
      </c>
      <c r="D74" s="36">
        <v>43159</v>
      </c>
      <c r="E74" s="37">
        <v>2740.4</v>
      </c>
      <c r="F74" s="38"/>
      <c r="G74" s="38"/>
      <c r="H74" s="37">
        <f t="shared" si="0"/>
        <v>2740.4</v>
      </c>
      <c r="I74" s="41"/>
    </row>
    <row r="75" spans="1:9" x14ac:dyDescent="0.25">
      <c r="A75" s="33"/>
      <c r="B75" s="34" t="s">
        <v>44</v>
      </c>
      <c r="C75" s="35" t="s">
        <v>15</v>
      </c>
      <c r="D75" s="36">
        <v>43157</v>
      </c>
      <c r="E75" s="37">
        <v>3687.66</v>
      </c>
      <c r="F75" s="38"/>
      <c r="G75" s="38"/>
      <c r="H75" s="37">
        <f t="shared" si="0"/>
        <v>3687.66</v>
      </c>
      <c r="I75" s="41"/>
    </row>
    <row r="76" spans="1:9" x14ac:dyDescent="0.25">
      <c r="A76" s="10">
        <v>51</v>
      </c>
      <c r="B76" s="19" t="s">
        <v>45</v>
      </c>
      <c r="C76" s="15" t="s">
        <v>46</v>
      </c>
      <c r="D76" s="20"/>
      <c r="E76" s="16">
        <v>2550</v>
      </c>
      <c r="F76" s="21"/>
      <c r="G76" s="21"/>
      <c r="H76" s="16">
        <f t="shared" si="0"/>
        <v>2550</v>
      </c>
      <c r="I76" s="22"/>
    </row>
    <row r="77" spans="1:9" x14ac:dyDescent="0.25">
      <c r="A77" s="10">
        <v>52</v>
      </c>
      <c r="B77" s="19" t="s">
        <v>47</v>
      </c>
      <c r="C77" s="15" t="s">
        <v>46</v>
      </c>
      <c r="D77" s="20">
        <v>43105</v>
      </c>
      <c r="E77" s="16">
        <v>1200.0100000000002</v>
      </c>
      <c r="F77" s="21">
        <v>34</v>
      </c>
      <c r="G77" s="21">
        <v>1166.01</v>
      </c>
      <c r="H77" s="16">
        <f t="shared" si="0"/>
        <v>0</v>
      </c>
      <c r="I77" s="22" t="s">
        <v>118</v>
      </c>
    </row>
    <row r="78" spans="1:9" x14ac:dyDescent="0.25">
      <c r="A78" s="10">
        <v>53</v>
      </c>
      <c r="B78" s="19" t="s">
        <v>47</v>
      </c>
      <c r="C78" s="15" t="s">
        <v>46</v>
      </c>
      <c r="D78" s="20">
        <v>43147</v>
      </c>
      <c r="E78" s="16">
        <v>531</v>
      </c>
      <c r="F78" s="21"/>
      <c r="G78" s="21"/>
      <c r="H78" s="16">
        <f t="shared" si="0"/>
        <v>531</v>
      </c>
      <c r="I78" s="22"/>
    </row>
    <row r="79" spans="1:9" x14ac:dyDescent="0.25">
      <c r="A79" s="10">
        <v>54</v>
      </c>
      <c r="B79" s="19" t="s">
        <v>47</v>
      </c>
      <c r="C79" s="15" t="s">
        <v>46</v>
      </c>
      <c r="D79" s="20">
        <v>43154</v>
      </c>
      <c r="E79" s="16">
        <v>1556.6</v>
      </c>
      <c r="F79" s="21"/>
      <c r="G79" s="21"/>
      <c r="H79" s="16">
        <f t="shared" si="0"/>
        <v>1556.6</v>
      </c>
      <c r="I79" s="22"/>
    </row>
    <row r="80" spans="1:9" x14ac:dyDescent="0.25">
      <c r="A80" s="10">
        <v>55</v>
      </c>
      <c r="B80" s="19" t="s">
        <v>48</v>
      </c>
      <c r="C80" s="15" t="s">
        <v>46</v>
      </c>
      <c r="D80" s="20">
        <v>43118</v>
      </c>
      <c r="E80" s="16">
        <v>6788.26</v>
      </c>
      <c r="F80" s="21"/>
      <c r="G80" s="21">
        <v>2219.5</v>
      </c>
      <c r="H80" s="16">
        <f t="shared" si="0"/>
        <v>4568.76</v>
      </c>
      <c r="I80" s="22"/>
    </row>
    <row r="81" spans="1:9" x14ac:dyDescent="0.25">
      <c r="A81" s="10">
        <v>56</v>
      </c>
      <c r="B81" s="19" t="s">
        <v>48</v>
      </c>
      <c r="C81" s="15" t="s">
        <v>46</v>
      </c>
      <c r="D81" s="20">
        <v>43125</v>
      </c>
      <c r="E81" s="16">
        <v>11661.3</v>
      </c>
      <c r="F81" s="21"/>
      <c r="G81" s="21"/>
      <c r="H81" s="16">
        <f t="shared" si="0"/>
        <v>11661.3</v>
      </c>
      <c r="I81" s="22" t="s">
        <v>119</v>
      </c>
    </row>
    <row r="82" spans="1:9" x14ac:dyDescent="0.25">
      <c r="A82" s="10">
        <v>57</v>
      </c>
      <c r="B82" s="19" t="s">
        <v>48</v>
      </c>
      <c r="C82" s="15" t="s">
        <v>46</v>
      </c>
      <c r="D82" s="20">
        <v>43146</v>
      </c>
      <c r="E82" s="16">
        <v>1732.5</v>
      </c>
      <c r="F82" s="21"/>
      <c r="G82" s="21">
        <v>1732.5</v>
      </c>
      <c r="H82" s="16">
        <f t="shared" si="0"/>
        <v>0</v>
      </c>
      <c r="I82" s="22"/>
    </row>
    <row r="83" spans="1:9" x14ac:dyDescent="0.25">
      <c r="A83" s="10">
        <v>58</v>
      </c>
      <c r="B83" s="19" t="s">
        <v>48</v>
      </c>
      <c r="C83" s="15" t="s">
        <v>46</v>
      </c>
      <c r="D83" s="20">
        <v>43153</v>
      </c>
      <c r="E83" s="16">
        <v>11706.73</v>
      </c>
      <c r="F83" s="21"/>
      <c r="G83" s="21"/>
      <c r="H83" s="16">
        <f t="shared" si="0"/>
        <v>11706.73</v>
      </c>
      <c r="I83" s="22"/>
    </row>
    <row r="84" spans="1:9" x14ac:dyDescent="0.25">
      <c r="A84" s="33"/>
      <c r="B84" s="34" t="s">
        <v>48</v>
      </c>
      <c r="C84" s="35" t="s">
        <v>46</v>
      </c>
      <c r="D84" s="36">
        <v>43160</v>
      </c>
      <c r="E84" s="37">
        <v>4168.78</v>
      </c>
      <c r="F84" s="38"/>
      <c r="G84" s="38"/>
      <c r="H84" s="37">
        <f t="shared" si="0"/>
        <v>4168.78</v>
      </c>
      <c r="I84" s="39"/>
    </row>
    <row r="85" spans="1:9" x14ac:dyDescent="0.25">
      <c r="A85" s="10">
        <v>59</v>
      </c>
      <c r="B85" s="19" t="s">
        <v>49</v>
      </c>
      <c r="C85" s="15" t="s">
        <v>46</v>
      </c>
      <c r="D85" s="20">
        <v>43132</v>
      </c>
      <c r="E85" s="16">
        <v>1500.6399999999999</v>
      </c>
      <c r="F85" s="21">
        <v>1500.64</v>
      </c>
      <c r="G85" s="21"/>
      <c r="H85" s="16">
        <f t="shared" si="0"/>
        <v>-2.2737367544323206E-13</v>
      </c>
      <c r="I85" s="22"/>
    </row>
    <row r="86" spans="1:9" x14ac:dyDescent="0.25">
      <c r="A86" s="10">
        <v>60</v>
      </c>
      <c r="B86" s="19" t="s">
        <v>49</v>
      </c>
      <c r="C86" s="15" t="s">
        <v>46</v>
      </c>
      <c r="D86" s="20">
        <v>43146</v>
      </c>
      <c r="E86" s="16">
        <v>2918.62</v>
      </c>
      <c r="F86" s="21"/>
      <c r="G86" s="21"/>
      <c r="H86" s="16">
        <f t="shared" si="0"/>
        <v>2918.62</v>
      </c>
      <c r="I86" s="22"/>
    </row>
    <row r="87" spans="1:9" x14ac:dyDescent="0.25">
      <c r="A87" s="33"/>
      <c r="B87" s="34" t="s">
        <v>49</v>
      </c>
      <c r="C87" s="35" t="s">
        <v>46</v>
      </c>
      <c r="D87" s="36">
        <v>43160</v>
      </c>
      <c r="E87" s="37">
        <v>1954.6</v>
      </c>
      <c r="F87" s="38"/>
      <c r="G87" s="38"/>
      <c r="H87" s="37">
        <f t="shared" si="0"/>
        <v>1954.6</v>
      </c>
      <c r="I87" s="39"/>
    </row>
    <row r="88" spans="1:9" x14ac:dyDescent="0.25">
      <c r="A88" s="10">
        <v>61</v>
      </c>
      <c r="B88" s="19" t="s">
        <v>53</v>
      </c>
      <c r="C88" s="15" t="s">
        <v>46</v>
      </c>
      <c r="D88" s="20">
        <v>43091</v>
      </c>
      <c r="E88" s="16">
        <v>800</v>
      </c>
      <c r="F88" s="21">
        <v>800</v>
      </c>
      <c r="G88" s="21"/>
      <c r="H88" s="16">
        <f t="shared" si="0"/>
        <v>0</v>
      </c>
      <c r="I88" s="24"/>
    </row>
    <row r="89" spans="1:9" x14ac:dyDescent="0.25">
      <c r="A89" s="10">
        <v>62</v>
      </c>
      <c r="B89" s="19" t="s">
        <v>53</v>
      </c>
      <c r="C89" s="15" t="s">
        <v>46</v>
      </c>
      <c r="D89" s="20">
        <v>43126</v>
      </c>
      <c r="E89" s="16">
        <v>1737.42</v>
      </c>
      <c r="F89" s="21"/>
      <c r="G89" s="21"/>
      <c r="H89" s="16">
        <f t="shared" si="0"/>
        <v>1737.42</v>
      </c>
      <c r="I89" s="24"/>
    </row>
    <row r="90" spans="1:9" x14ac:dyDescent="0.25">
      <c r="A90" s="10">
        <v>63</v>
      </c>
      <c r="B90" s="19" t="s">
        <v>54</v>
      </c>
      <c r="C90" s="15" t="s">
        <v>46</v>
      </c>
      <c r="D90" s="20">
        <v>43140</v>
      </c>
      <c r="E90" s="16">
        <v>2300.7200000000003</v>
      </c>
      <c r="F90" s="21">
        <v>2300.7199999999998</v>
      </c>
      <c r="G90" s="21"/>
      <c r="H90" s="16">
        <f t="shared" si="0"/>
        <v>4.5474735088646412E-13</v>
      </c>
      <c r="I90" s="24"/>
    </row>
    <row r="91" spans="1:9" x14ac:dyDescent="0.25">
      <c r="A91" s="10">
        <v>64</v>
      </c>
      <c r="B91" s="19" t="s">
        <v>55</v>
      </c>
      <c r="C91" s="15" t="s">
        <v>46</v>
      </c>
      <c r="D91" s="20">
        <v>43154</v>
      </c>
      <c r="E91" s="16">
        <v>575.1</v>
      </c>
      <c r="F91" s="21">
        <v>575.1</v>
      </c>
      <c r="G91" s="21"/>
      <c r="H91" s="16">
        <f t="shared" si="0"/>
        <v>0</v>
      </c>
      <c r="I91" s="24"/>
    </row>
    <row r="92" spans="1:9" x14ac:dyDescent="0.25">
      <c r="A92" s="33"/>
      <c r="B92" s="34" t="s">
        <v>55</v>
      </c>
      <c r="C92" s="35" t="s">
        <v>46</v>
      </c>
      <c r="D92" s="36">
        <v>43161</v>
      </c>
      <c r="E92" s="37">
        <v>650.4</v>
      </c>
      <c r="F92" s="38"/>
      <c r="G92" s="38"/>
      <c r="H92" s="37">
        <f t="shared" si="0"/>
        <v>650.4</v>
      </c>
      <c r="I92" s="41"/>
    </row>
    <row r="93" spans="1:9" x14ac:dyDescent="0.25">
      <c r="A93" s="10">
        <v>65</v>
      </c>
      <c r="B93" s="19" t="s">
        <v>57</v>
      </c>
      <c r="C93" s="15" t="s">
        <v>46</v>
      </c>
      <c r="D93" s="20">
        <v>43147</v>
      </c>
      <c r="E93" s="16">
        <v>1033.5999999999999</v>
      </c>
      <c r="F93" s="21">
        <v>1033.5999999999999</v>
      </c>
      <c r="G93" s="21"/>
      <c r="H93" s="16">
        <f t="shared" si="0"/>
        <v>0</v>
      </c>
      <c r="I93" s="24"/>
    </row>
    <row r="94" spans="1:9" x14ac:dyDescent="0.25">
      <c r="A94" s="10">
        <v>66</v>
      </c>
      <c r="B94" s="19" t="s">
        <v>57</v>
      </c>
      <c r="C94" s="15" t="s">
        <v>46</v>
      </c>
      <c r="D94" s="20">
        <v>43154</v>
      </c>
      <c r="E94" s="16">
        <v>964.32</v>
      </c>
      <c r="F94" s="21"/>
      <c r="G94" s="21"/>
      <c r="H94" s="16">
        <f t="shared" ref="H94:H105" si="1">E94-F94-G94</f>
        <v>964.32</v>
      </c>
      <c r="I94" s="24"/>
    </row>
    <row r="95" spans="1:9" x14ac:dyDescent="0.25">
      <c r="A95" s="33"/>
      <c r="B95" s="34" t="s">
        <v>57</v>
      </c>
      <c r="C95" s="35" t="s">
        <v>46</v>
      </c>
      <c r="D95" s="36">
        <v>43161</v>
      </c>
      <c r="E95" s="37">
        <v>1023.36</v>
      </c>
      <c r="F95" s="38"/>
      <c r="G95" s="38"/>
      <c r="H95" s="37">
        <f t="shared" si="1"/>
        <v>1023.36</v>
      </c>
      <c r="I95" s="41"/>
    </row>
    <row r="96" spans="1:9" x14ac:dyDescent="0.25">
      <c r="A96" s="10">
        <v>67</v>
      </c>
      <c r="B96" s="19" t="s">
        <v>58</v>
      </c>
      <c r="C96" s="15" t="s">
        <v>46</v>
      </c>
      <c r="D96" s="20">
        <v>43125</v>
      </c>
      <c r="E96" s="16">
        <v>755.72</v>
      </c>
      <c r="F96" s="21"/>
      <c r="G96" s="21"/>
      <c r="H96" s="16">
        <f t="shared" si="1"/>
        <v>755.72</v>
      </c>
      <c r="I96" s="24"/>
    </row>
    <row r="97" spans="1:9" x14ac:dyDescent="0.25">
      <c r="A97" s="10">
        <v>68</v>
      </c>
      <c r="B97" s="19" t="s">
        <v>58</v>
      </c>
      <c r="C97" s="15" t="s">
        <v>46</v>
      </c>
      <c r="D97" s="20">
        <v>43146</v>
      </c>
      <c r="E97" s="16">
        <v>1237.46</v>
      </c>
      <c r="F97" s="21"/>
      <c r="G97" s="21"/>
      <c r="H97" s="16">
        <f t="shared" si="1"/>
        <v>1237.46</v>
      </c>
      <c r="I97" s="24"/>
    </row>
    <row r="98" spans="1:9" x14ac:dyDescent="0.25">
      <c r="A98" s="10">
        <v>69</v>
      </c>
      <c r="B98" s="19" t="s">
        <v>70</v>
      </c>
      <c r="C98" s="15" t="s">
        <v>46</v>
      </c>
      <c r="D98" s="20">
        <v>43154</v>
      </c>
      <c r="E98" s="16">
        <v>658.4</v>
      </c>
      <c r="F98" s="21">
        <v>658.4</v>
      </c>
      <c r="G98" s="21"/>
      <c r="H98" s="16">
        <f t="shared" si="1"/>
        <v>0</v>
      </c>
      <c r="I98" s="24"/>
    </row>
    <row r="99" spans="1:9" x14ac:dyDescent="0.25">
      <c r="A99" s="10">
        <v>70</v>
      </c>
      <c r="B99" s="19" t="s">
        <v>80</v>
      </c>
      <c r="C99" s="15" t="s">
        <v>46</v>
      </c>
      <c r="D99" s="20">
        <v>43153</v>
      </c>
      <c r="E99" s="16">
        <v>170</v>
      </c>
      <c r="F99" s="21">
        <v>170</v>
      </c>
      <c r="G99" s="21"/>
      <c r="H99" s="16">
        <f t="shared" si="1"/>
        <v>0</v>
      </c>
      <c r="I99" s="24"/>
    </row>
    <row r="100" spans="1:9" x14ac:dyDescent="0.25">
      <c r="A100" s="33"/>
      <c r="B100" s="34" t="s">
        <v>80</v>
      </c>
      <c r="C100" s="35" t="s">
        <v>46</v>
      </c>
      <c r="D100" s="36">
        <v>43160</v>
      </c>
      <c r="E100" s="37">
        <v>621.32000000000005</v>
      </c>
      <c r="F100" s="38"/>
      <c r="G100" s="38"/>
      <c r="H100" s="37">
        <f t="shared" si="1"/>
        <v>621.32000000000005</v>
      </c>
      <c r="I100" s="41"/>
    </row>
    <row r="101" spans="1:9" x14ac:dyDescent="0.25">
      <c r="A101" s="10">
        <v>71</v>
      </c>
      <c r="B101" s="19" t="s">
        <v>104</v>
      </c>
      <c r="C101" s="15" t="s">
        <v>46</v>
      </c>
      <c r="D101" s="20">
        <v>43146</v>
      </c>
      <c r="E101" s="16">
        <v>1171</v>
      </c>
      <c r="F101" s="21"/>
      <c r="G101" s="21"/>
      <c r="H101" s="16">
        <f t="shared" si="1"/>
        <v>1171</v>
      </c>
      <c r="I101" s="24"/>
    </row>
    <row r="102" spans="1:9" x14ac:dyDescent="0.25">
      <c r="A102" s="10">
        <v>72</v>
      </c>
      <c r="B102" s="19" t="s">
        <v>106</v>
      </c>
      <c r="C102" s="15" t="s">
        <v>46</v>
      </c>
      <c r="D102" s="20">
        <v>43147</v>
      </c>
      <c r="E102" s="16">
        <v>1482.1</v>
      </c>
      <c r="F102" s="21"/>
      <c r="G102" s="21"/>
      <c r="H102" s="16">
        <f t="shared" si="1"/>
        <v>1482.1</v>
      </c>
      <c r="I102" s="24"/>
    </row>
    <row r="103" spans="1:9" x14ac:dyDescent="0.25">
      <c r="A103" s="10">
        <v>73</v>
      </c>
      <c r="B103" s="19" t="s">
        <v>59</v>
      </c>
      <c r="C103" s="15" t="s">
        <v>46</v>
      </c>
      <c r="D103" s="20">
        <v>43153</v>
      </c>
      <c r="E103" s="16">
        <v>365.72</v>
      </c>
      <c r="F103" s="21">
        <v>365.72</v>
      </c>
      <c r="G103" s="21"/>
      <c r="H103" s="16">
        <f t="shared" si="1"/>
        <v>0</v>
      </c>
      <c r="I103" s="24"/>
    </row>
    <row r="104" spans="1:9" x14ac:dyDescent="0.25">
      <c r="A104" s="33"/>
      <c r="B104" s="34" t="s">
        <v>59</v>
      </c>
      <c r="C104" s="35" t="s">
        <v>46</v>
      </c>
      <c r="D104" s="36">
        <v>43160</v>
      </c>
      <c r="E104" s="37">
        <v>596.9</v>
      </c>
      <c r="F104" s="38"/>
      <c r="G104" s="38"/>
      <c r="H104" s="37">
        <f t="shared" si="1"/>
        <v>596.9</v>
      </c>
      <c r="I104" s="41"/>
    </row>
    <row r="105" spans="1:9" x14ac:dyDescent="0.25">
      <c r="A105" s="10">
        <v>74</v>
      </c>
      <c r="B105" s="19" t="s">
        <v>50</v>
      </c>
      <c r="C105" s="15" t="s">
        <v>46</v>
      </c>
      <c r="D105" s="20">
        <v>43153</v>
      </c>
      <c r="E105" s="16">
        <v>815.1</v>
      </c>
      <c r="F105" s="21">
        <v>340</v>
      </c>
      <c r="G105" s="21"/>
      <c r="H105" s="16">
        <f t="shared" si="1"/>
        <v>475.1</v>
      </c>
      <c r="I105" s="24"/>
    </row>
    <row r="106" spans="1:9" x14ac:dyDescent="0.25">
      <c r="A106" s="10"/>
      <c r="B106" s="26"/>
      <c r="C106" s="26"/>
      <c r="D106" s="26" t="s">
        <v>60</v>
      </c>
      <c r="E106" s="27">
        <f>SUM(E5:E105)</f>
        <v>159515.04000000004</v>
      </c>
      <c r="F106" s="28">
        <f>SUM(F5:F105)</f>
        <v>33034.479999999996</v>
      </c>
      <c r="G106" s="28"/>
      <c r="H106" s="29">
        <f>SUM(H5:H105)</f>
        <v>119323.49000000002</v>
      </c>
      <c r="I106" s="21"/>
    </row>
    <row r="107" spans="1:9" x14ac:dyDescent="0.25">
      <c r="A107" s="3"/>
      <c r="B107" s="3"/>
      <c r="C107" s="3"/>
      <c r="D107" s="3"/>
      <c r="E107" s="3"/>
      <c r="F107" s="5"/>
      <c r="G107" s="5"/>
      <c r="H107" s="3"/>
      <c r="I107" s="6"/>
    </row>
    <row r="108" spans="1:9" x14ac:dyDescent="0.25">
      <c r="A108" s="3"/>
      <c r="B108" s="3" t="s">
        <v>61</v>
      </c>
      <c r="C108" s="3"/>
      <c r="D108" s="3" t="s">
        <v>62</v>
      </c>
      <c r="E108" s="3"/>
      <c r="F108" s="5" t="s">
        <v>63</v>
      </c>
      <c r="G108" s="5"/>
      <c r="H108" s="3"/>
      <c r="I108" s="6"/>
    </row>
    <row r="109" spans="1:9" x14ac:dyDescent="0.25">
      <c r="A109" s="3"/>
      <c r="B109" s="30" t="s">
        <v>64</v>
      </c>
      <c r="C109" s="3"/>
      <c r="D109" s="3" t="s">
        <v>65</v>
      </c>
      <c r="E109" s="3"/>
      <c r="F109" s="5" t="s">
        <v>14</v>
      </c>
      <c r="G109" s="5"/>
      <c r="H109" s="3"/>
      <c r="I109" s="6"/>
    </row>
    <row r="110" spans="1:9" x14ac:dyDescent="0.25">
      <c r="F110" s="6"/>
      <c r="G110" s="6"/>
      <c r="I110" s="6"/>
    </row>
    <row r="111" spans="1:9" x14ac:dyDescent="0.25">
      <c r="F111" s="6"/>
      <c r="G111" s="6"/>
      <c r="I111" s="6"/>
    </row>
    <row r="112" spans="1:9" x14ac:dyDescent="0.25">
      <c r="F112" s="6"/>
      <c r="G112" s="6"/>
      <c r="I112" s="6"/>
    </row>
    <row r="113" s="6" customFormat="1" x14ac:dyDescent="0.25"/>
  </sheetData>
  <autoFilter ref="A4:I106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>Sayfa &amp;P /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Normal="100" workbookViewId="0">
      <selection activeCell="G6" sqref="G6"/>
    </sheetView>
  </sheetViews>
  <sheetFormatPr defaultRowHeight="14.25" x14ac:dyDescent="0.2"/>
  <cols>
    <col min="1" max="1" width="8.42578125" style="42" customWidth="1"/>
    <col min="2" max="2" width="23.42578125" style="47" bestFit="1" customWidth="1"/>
    <col min="3" max="3" width="17" style="47" bestFit="1" customWidth="1"/>
    <col min="4" max="4" width="15.28515625" style="47" bestFit="1" customWidth="1"/>
    <col min="5" max="5" width="15.7109375" style="47" bestFit="1" customWidth="1"/>
    <col min="6" max="6" width="19" style="65" bestFit="1" customWidth="1"/>
    <col min="7" max="7" width="12.7109375" style="65" customWidth="1"/>
    <col min="8" max="8" width="15.85546875" style="47" bestFit="1" customWidth="1"/>
    <col min="9" max="9" width="9" style="66" bestFit="1" customWidth="1"/>
    <col min="10" max="16384" width="9.140625" style="47"/>
  </cols>
  <sheetData>
    <row r="1" spans="1:9" x14ac:dyDescent="0.2">
      <c r="B1" s="43" t="s">
        <v>0</v>
      </c>
      <c r="C1" s="44" t="s">
        <v>1</v>
      </c>
      <c r="D1" s="44"/>
      <c r="E1" s="45"/>
      <c r="F1" s="46" t="s">
        <v>2</v>
      </c>
      <c r="G1" s="46"/>
      <c r="H1" s="174">
        <v>43155</v>
      </c>
      <c r="I1" s="174"/>
    </row>
    <row r="2" spans="1:9" x14ac:dyDescent="0.2">
      <c r="B2" s="43" t="s">
        <v>3</v>
      </c>
      <c r="C2" s="44" t="s">
        <v>4</v>
      </c>
      <c r="D2" s="44"/>
      <c r="E2" s="48"/>
      <c r="F2" s="46"/>
      <c r="G2" s="46"/>
      <c r="H2" s="48" t="s">
        <v>135</v>
      </c>
      <c r="I2" s="49"/>
    </row>
    <row r="3" spans="1:9" x14ac:dyDescent="0.2">
      <c r="B3" s="43"/>
      <c r="C3" s="44"/>
      <c r="D3" s="44"/>
      <c r="E3" s="50"/>
      <c r="F3" s="46"/>
      <c r="G3" s="46"/>
      <c r="H3" s="50"/>
      <c r="I3" s="49"/>
    </row>
    <row r="4" spans="1:9" s="54" customFormat="1" x14ac:dyDescent="0.2">
      <c r="A4" s="51" t="s">
        <v>6</v>
      </c>
      <c r="B4" s="51" t="s">
        <v>7</v>
      </c>
      <c r="C4" s="51" t="s">
        <v>8</v>
      </c>
      <c r="D4" s="51" t="s">
        <v>9</v>
      </c>
      <c r="E4" s="51" t="s">
        <v>10</v>
      </c>
      <c r="F4" s="52" t="s">
        <v>11</v>
      </c>
      <c r="G4" s="52" t="s">
        <v>66</v>
      </c>
      <c r="H4" s="51" t="s">
        <v>12</v>
      </c>
      <c r="I4" s="53" t="s">
        <v>13</v>
      </c>
    </row>
    <row r="5" spans="1:9" s="54" customFormat="1" x14ac:dyDescent="0.2">
      <c r="A5" s="51">
        <v>1</v>
      </c>
      <c r="B5" s="67" t="s">
        <v>14</v>
      </c>
      <c r="C5" s="68" t="s">
        <v>15</v>
      </c>
      <c r="D5" s="68" t="s">
        <v>16</v>
      </c>
      <c r="E5" s="69">
        <v>479</v>
      </c>
      <c r="F5" s="70"/>
      <c r="G5" s="70"/>
      <c r="H5" s="69">
        <f>E5-F5-G5</f>
        <v>479</v>
      </c>
      <c r="I5" s="55"/>
    </row>
    <row r="6" spans="1:9" s="54" customFormat="1" x14ac:dyDescent="0.2">
      <c r="A6" s="51">
        <v>2</v>
      </c>
      <c r="B6" s="67" t="s">
        <v>14</v>
      </c>
      <c r="C6" s="68" t="s">
        <v>15</v>
      </c>
      <c r="D6" s="68" t="s">
        <v>16</v>
      </c>
      <c r="E6" s="69">
        <v>234</v>
      </c>
      <c r="F6" s="70">
        <v>234</v>
      </c>
      <c r="G6" s="70"/>
      <c r="H6" s="69">
        <f t="shared" ref="H6:H90" si="0">E6-F6-G6</f>
        <v>0</v>
      </c>
      <c r="I6" s="55"/>
    </row>
    <row r="7" spans="1:9" x14ac:dyDescent="0.2">
      <c r="A7" s="51">
        <v>3</v>
      </c>
      <c r="B7" s="71" t="s">
        <v>17</v>
      </c>
      <c r="C7" s="68" t="s">
        <v>15</v>
      </c>
      <c r="D7" s="72">
        <v>43144</v>
      </c>
      <c r="E7" s="69">
        <v>436.6</v>
      </c>
      <c r="F7" s="73"/>
      <c r="G7" s="73"/>
      <c r="H7" s="69">
        <f t="shared" si="0"/>
        <v>436.6</v>
      </c>
      <c r="I7" s="57"/>
    </row>
    <row r="8" spans="1:9" x14ac:dyDescent="0.2">
      <c r="A8" s="51">
        <v>4</v>
      </c>
      <c r="B8" s="71" t="s">
        <v>17</v>
      </c>
      <c r="C8" s="68" t="s">
        <v>15</v>
      </c>
      <c r="D8" s="72">
        <v>43158</v>
      </c>
      <c r="E8" s="69">
        <v>191.22</v>
      </c>
      <c r="F8" s="73">
        <v>191.22</v>
      </c>
      <c r="G8" s="73"/>
      <c r="H8" s="69">
        <f t="shared" si="0"/>
        <v>0</v>
      </c>
      <c r="I8" s="57"/>
    </row>
    <row r="9" spans="1:9" x14ac:dyDescent="0.2">
      <c r="A9" s="51">
        <v>5</v>
      </c>
      <c r="B9" s="71" t="s">
        <v>18</v>
      </c>
      <c r="C9" s="68" t="s">
        <v>15</v>
      </c>
      <c r="D9" s="72">
        <v>43123</v>
      </c>
      <c r="E9" s="69">
        <v>2768.25</v>
      </c>
      <c r="F9" s="73">
        <v>1768.25</v>
      </c>
      <c r="G9" s="73"/>
      <c r="H9" s="69">
        <f t="shared" si="0"/>
        <v>1000</v>
      </c>
      <c r="I9" s="57"/>
    </row>
    <row r="10" spans="1:9" x14ac:dyDescent="0.2">
      <c r="A10" s="51">
        <v>6</v>
      </c>
      <c r="B10" s="71" t="s">
        <v>18</v>
      </c>
      <c r="C10" s="68" t="s">
        <v>15</v>
      </c>
      <c r="D10" s="72">
        <v>43144</v>
      </c>
      <c r="E10" s="69">
        <v>2013.86</v>
      </c>
      <c r="F10" s="73"/>
      <c r="G10" s="73"/>
      <c r="H10" s="69">
        <f t="shared" si="0"/>
        <v>2013.86</v>
      </c>
      <c r="I10" s="57"/>
    </row>
    <row r="11" spans="1:9" x14ac:dyDescent="0.2">
      <c r="A11" s="51">
        <v>7</v>
      </c>
      <c r="B11" s="71" t="s">
        <v>18</v>
      </c>
      <c r="C11" s="68" t="s">
        <v>15</v>
      </c>
      <c r="D11" s="72">
        <v>43151</v>
      </c>
      <c r="E11" s="69">
        <v>1965.94</v>
      </c>
      <c r="F11" s="73"/>
      <c r="G11" s="73"/>
      <c r="H11" s="69">
        <f t="shared" si="0"/>
        <v>1965.94</v>
      </c>
      <c r="I11" s="57"/>
    </row>
    <row r="12" spans="1:9" x14ac:dyDescent="0.2">
      <c r="A12" s="74"/>
      <c r="B12" s="75" t="s">
        <v>18</v>
      </c>
      <c r="C12" s="76" t="s">
        <v>15</v>
      </c>
      <c r="D12" s="77">
        <v>43165</v>
      </c>
      <c r="E12" s="78">
        <v>3101.65</v>
      </c>
      <c r="F12" s="79"/>
      <c r="G12" s="79"/>
      <c r="H12" s="78">
        <f t="shared" si="0"/>
        <v>3101.65</v>
      </c>
      <c r="I12" s="80"/>
    </row>
    <row r="13" spans="1:9" x14ac:dyDescent="0.2">
      <c r="A13" s="51">
        <v>8</v>
      </c>
      <c r="B13" s="71" t="s">
        <v>19</v>
      </c>
      <c r="C13" s="68" t="s">
        <v>15</v>
      </c>
      <c r="D13" s="72">
        <v>43110</v>
      </c>
      <c r="E13" s="69">
        <v>840.8</v>
      </c>
      <c r="F13" s="73">
        <v>840.8</v>
      </c>
      <c r="G13" s="73"/>
      <c r="H13" s="69">
        <f t="shared" si="0"/>
        <v>0</v>
      </c>
      <c r="I13" s="57"/>
    </row>
    <row r="14" spans="1:9" x14ac:dyDescent="0.2">
      <c r="A14" s="51">
        <v>9</v>
      </c>
      <c r="B14" s="71" t="s">
        <v>19</v>
      </c>
      <c r="C14" s="68" t="s">
        <v>15</v>
      </c>
      <c r="D14" s="72">
        <v>43138</v>
      </c>
      <c r="E14" s="69">
        <v>1296.42</v>
      </c>
      <c r="F14" s="73"/>
      <c r="G14" s="73"/>
      <c r="H14" s="69">
        <f t="shared" si="0"/>
        <v>1296.42</v>
      </c>
      <c r="I14" s="57"/>
    </row>
    <row r="15" spans="1:9" x14ac:dyDescent="0.2">
      <c r="A15" s="74"/>
      <c r="B15" s="75" t="s">
        <v>19</v>
      </c>
      <c r="C15" s="76" t="s">
        <v>15</v>
      </c>
      <c r="D15" s="77">
        <v>43166</v>
      </c>
      <c r="E15" s="78">
        <v>1152.32</v>
      </c>
      <c r="F15" s="79"/>
      <c r="G15" s="79"/>
      <c r="H15" s="78">
        <f t="shared" si="0"/>
        <v>1152.32</v>
      </c>
      <c r="I15" s="80"/>
    </row>
    <row r="16" spans="1:9" x14ac:dyDescent="0.2">
      <c r="A16" s="51">
        <v>10</v>
      </c>
      <c r="B16" s="71" t="s">
        <v>20</v>
      </c>
      <c r="C16" s="68" t="s">
        <v>15</v>
      </c>
      <c r="D16" s="72">
        <v>43144</v>
      </c>
      <c r="E16" s="69">
        <v>2357.44</v>
      </c>
      <c r="F16" s="73">
        <v>2357.44</v>
      </c>
      <c r="G16" s="73"/>
      <c r="H16" s="69">
        <f t="shared" si="0"/>
        <v>0</v>
      </c>
      <c r="I16" s="57"/>
    </row>
    <row r="17" spans="1:9" x14ac:dyDescent="0.2">
      <c r="A17" s="51">
        <v>11</v>
      </c>
      <c r="B17" s="71" t="s">
        <v>20</v>
      </c>
      <c r="C17" s="68" t="s">
        <v>15</v>
      </c>
      <c r="D17" s="72">
        <v>43151</v>
      </c>
      <c r="E17" s="69">
        <v>1993.86</v>
      </c>
      <c r="F17" s="73"/>
      <c r="G17" s="73"/>
      <c r="H17" s="69">
        <f t="shared" si="0"/>
        <v>1993.86</v>
      </c>
      <c r="I17" s="57"/>
    </row>
    <row r="18" spans="1:9" x14ac:dyDescent="0.2">
      <c r="A18" s="51">
        <v>12</v>
      </c>
      <c r="B18" s="71" t="s">
        <v>20</v>
      </c>
      <c r="C18" s="68" t="s">
        <v>15</v>
      </c>
      <c r="D18" s="72">
        <v>43158</v>
      </c>
      <c r="E18" s="69">
        <v>1817.94</v>
      </c>
      <c r="F18" s="73"/>
      <c r="G18" s="73"/>
      <c r="H18" s="69">
        <f t="shared" si="0"/>
        <v>1817.94</v>
      </c>
      <c r="I18" s="57"/>
    </row>
    <row r="19" spans="1:9" x14ac:dyDescent="0.2">
      <c r="A19" s="74"/>
      <c r="B19" s="75" t="s">
        <v>20</v>
      </c>
      <c r="C19" s="76" t="s">
        <v>15</v>
      </c>
      <c r="D19" s="77">
        <v>43165</v>
      </c>
      <c r="E19" s="78">
        <v>2558.5</v>
      </c>
      <c r="F19" s="79"/>
      <c r="G19" s="79"/>
      <c r="H19" s="78">
        <f t="shared" si="0"/>
        <v>2558.5</v>
      </c>
      <c r="I19" s="80"/>
    </row>
    <row r="20" spans="1:9" x14ac:dyDescent="0.2">
      <c r="A20" s="51">
        <v>13</v>
      </c>
      <c r="B20" s="71" t="s">
        <v>21</v>
      </c>
      <c r="C20" s="68" t="s">
        <v>15</v>
      </c>
      <c r="D20" s="72">
        <v>43137</v>
      </c>
      <c r="E20" s="69">
        <v>1194.05</v>
      </c>
      <c r="F20" s="73">
        <v>300</v>
      </c>
      <c r="G20" s="73"/>
      <c r="H20" s="69">
        <f t="shared" si="0"/>
        <v>894.05</v>
      </c>
      <c r="I20" s="57"/>
    </row>
    <row r="21" spans="1:9" x14ac:dyDescent="0.2">
      <c r="A21" s="51">
        <v>14</v>
      </c>
      <c r="B21" s="71" t="s">
        <v>21</v>
      </c>
      <c r="C21" s="68" t="s">
        <v>15</v>
      </c>
      <c r="D21" s="72">
        <v>43144</v>
      </c>
      <c r="E21" s="69">
        <v>867.64</v>
      </c>
      <c r="F21" s="73"/>
      <c r="G21" s="73"/>
      <c r="H21" s="69">
        <f t="shared" si="0"/>
        <v>867.64</v>
      </c>
      <c r="I21" s="57"/>
    </row>
    <row r="22" spans="1:9" x14ac:dyDescent="0.2">
      <c r="A22" s="51">
        <v>15</v>
      </c>
      <c r="B22" s="71" t="s">
        <v>21</v>
      </c>
      <c r="C22" s="68" t="s">
        <v>15</v>
      </c>
      <c r="D22" s="72">
        <v>43151</v>
      </c>
      <c r="E22" s="69">
        <v>1240.69</v>
      </c>
      <c r="F22" s="73"/>
      <c r="G22" s="73"/>
      <c r="H22" s="69">
        <f t="shared" si="0"/>
        <v>1240.69</v>
      </c>
      <c r="I22" s="57"/>
    </row>
    <row r="23" spans="1:9" x14ac:dyDescent="0.2">
      <c r="A23" s="51">
        <v>16</v>
      </c>
      <c r="B23" s="71" t="s">
        <v>21</v>
      </c>
      <c r="C23" s="68" t="s">
        <v>15</v>
      </c>
      <c r="D23" s="72">
        <v>43158</v>
      </c>
      <c r="E23" s="69">
        <v>729.21</v>
      </c>
      <c r="F23" s="73"/>
      <c r="G23" s="73"/>
      <c r="H23" s="69">
        <f t="shared" si="0"/>
        <v>729.21</v>
      </c>
      <c r="I23" s="57"/>
    </row>
    <row r="24" spans="1:9" x14ac:dyDescent="0.2">
      <c r="A24" s="74"/>
      <c r="B24" s="75" t="s">
        <v>21</v>
      </c>
      <c r="C24" s="76" t="s">
        <v>15</v>
      </c>
      <c r="D24" s="77">
        <v>43165</v>
      </c>
      <c r="E24" s="78">
        <v>1137.06</v>
      </c>
      <c r="F24" s="79"/>
      <c r="G24" s="79"/>
      <c r="H24" s="78">
        <f t="shared" si="0"/>
        <v>1137.06</v>
      </c>
      <c r="I24" s="80"/>
    </row>
    <row r="25" spans="1:9" x14ac:dyDescent="0.2">
      <c r="A25" s="51">
        <v>17</v>
      </c>
      <c r="B25" s="71" t="s">
        <v>22</v>
      </c>
      <c r="C25" s="68" t="s">
        <v>15</v>
      </c>
      <c r="D25" s="72">
        <v>43152</v>
      </c>
      <c r="E25" s="69">
        <v>6391.3</v>
      </c>
      <c r="F25" s="73">
        <v>578.6</v>
      </c>
      <c r="G25" s="73"/>
      <c r="H25" s="69">
        <f t="shared" si="0"/>
        <v>5812.7</v>
      </c>
      <c r="I25" s="57"/>
    </row>
    <row r="26" spans="1:9" x14ac:dyDescent="0.2">
      <c r="A26" s="51">
        <v>18</v>
      </c>
      <c r="B26" s="71" t="s">
        <v>22</v>
      </c>
      <c r="C26" s="68" t="s">
        <v>15</v>
      </c>
      <c r="D26" s="72">
        <v>43159</v>
      </c>
      <c r="E26" s="69">
        <v>2421.4</v>
      </c>
      <c r="F26" s="73">
        <v>2421.4</v>
      </c>
      <c r="G26" s="73"/>
      <c r="H26" s="69">
        <f t="shared" si="0"/>
        <v>0</v>
      </c>
      <c r="I26" s="57"/>
    </row>
    <row r="27" spans="1:9" x14ac:dyDescent="0.2">
      <c r="A27" s="74"/>
      <c r="B27" s="75" t="s">
        <v>22</v>
      </c>
      <c r="C27" s="76" t="s">
        <v>15</v>
      </c>
      <c r="D27" s="77">
        <v>43166</v>
      </c>
      <c r="E27" s="78">
        <v>1719.82</v>
      </c>
      <c r="F27" s="79"/>
      <c r="G27" s="79"/>
      <c r="H27" s="78">
        <f t="shared" si="0"/>
        <v>1719.82</v>
      </c>
      <c r="I27" s="80"/>
    </row>
    <row r="28" spans="1:9" x14ac:dyDescent="0.2">
      <c r="A28" s="51">
        <v>19</v>
      </c>
      <c r="B28" s="71" t="s">
        <v>23</v>
      </c>
      <c r="C28" s="68" t="s">
        <v>15</v>
      </c>
      <c r="D28" s="72">
        <v>43157</v>
      </c>
      <c r="E28" s="69">
        <v>717.16</v>
      </c>
      <c r="F28" s="73">
        <v>717.16</v>
      </c>
      <c r="G28" s="73"/>
      <c r="H28" s="69">
        <f t="shared" si="0"/>
        <v>0</v>
      </c>
      <c r="I28" s="57"/>
    </row>
    <row r="29" spans="1:9" x14ac:dyDescent="0.2">
      <c r="A29" s="74"/>
      <c r="B29" s="75" t="s">
        <v>23</v>
      </c>
      <c r="C29" s="76" t="s">
        <v>15</v>
      </c>
      <c r="D29" s="77">
        <v>43164</v>
      </c>
      <c r="E29" s="78">
        <v>1474</v>
      </c>
      <c r="F29" s="79"/>
      <c r="G29" s="79"/>
      <c r="H29" s="78">
        <f t="shared" si="0"/>
        <v>1474</v>
      </c>
      <c r="I29" s="80"/>
    </row>
    <row r="30" spans="1:9" x14ac:dyDescent="0.2">
      <c r="A30" s="51">
        <v>20</v>
      </c>
      <c r="B30" s="71" t="s">
        <v>25</v>
      </c>
      <c r="C30" s="68" t="s">
        <v>15</v>
      </c>
      <c r="D30" s="72">
        <v>43150</v>
      </c>
      <c r="E30" s="69">
        <v>1273.3</v>
      </c>
      <c r="F30" s="73">
        <v>1273.3</v>
      </c>
      <c r="G30" s="73"/>
      <c r="H30" s="69">
        <f t="shared" si="0"/>
        <v>0</v>
      </c>
      <c r="I30" s="58"/>
    </row>
    <row r="31" spans="1:9" x14ac:dyDescent="0.2">
      <c r="A31" s="51">
        <v>21</v>
      </c>
      <c r="B31" s="71" t="s">
        <v>25</v>
      </c>
      <c r="C31" s="68" t="s">
        <v>15</v>
      </c>
      <c r="D31" s="72">
        <v>43157</v>
      </c>
      <c r="E31" s="69">
        <v>1688.74</v>
      </c>
      <c r="F31" s="73"/>
      <c r="G31" s="73"/>
      <c r="H31" s="69">
        <f t="shared" si="0"/>
        <v>1688.74</v>
      </c>
      <c r="I31" s="58"/>
    </row>
    <row r="32" spans="1:9" x14ac:dyDescent="0.2">
      <c r="A32" s="74"/>
      <c r="B32" s="75" t="s">
        <v>25</v>
      </c>
      <c r="C32" s="76" t="s">
        <v>15</v>
      </c>
      <c r="D32" s="77">
        <v>43164</v>
      </c>
      <c r="E32" s="78">
        <v>2724.98</v>
      </c>
      <c r="F32" s="79"/>
      <c r="G32" s="79"/>
      <c r="H32" s="78">
        <f t="shared" si="0"/>
        <v>2724.98</v>
      </c>
      <c r="I32" s="81"/>
    </row>
    <row r="33" spans="1:9" x14ac:dyDescent="0.2">
      <c r="A33" s="51">
        <v>22</v>
      </c>
      <c r="B33" s="71" t="s">
        <v>26</v>
      </c>
      <c r="C33" s="68" t="s">
        <v>15</v>
      </c>
      <c r="D33" s="72">
        <v>43124</v>
      </c>
      <c r="E33" s="69">
        <v>249.59999999999991</v>
      </c>
      <c r="F33" s="73">
        <v>249.6</v>
      </c>
      <c r="G33" s="73"/>
      <c r="H33" s="69">
        <f t="shared" si="0"/>
        <v>-8.5265128291212022E-14</v>
      </c>
      <c r="I33" s="58"/>
    </row>
    <row r="34" spans="1:9" x14ac:dyDescent="0.2">
      <c r="A34" s="51">
        <v>23</v>
      </c>
      <c r="B34" s="71" t="s">
        <v>26</v>
      </c>
      <c r="C34" s="68" t="s">
        <v>15</v>
      </c>
      <c r="D34" s="72">
        <v>43152</v>
      </c>
      <c r="E34" s="69">
        <v>517.9</v>
      </c>
      <c r="F34" s="73"/>
      <c r="G34" s="73"/>
      <c r="H34" s="69">
        <f t="shared" si="0"/>
        <v>517.9</v>
      </c>
      <c r="I34" s="58"/>
    </row>
    <row r="35" spans="1:9" x14ac:dyDescent="0.2">
      <c r="A35" s="51">
        <v>24</v>
      </c>
      <c r="B35" s="71" t="s">
        <v>26</v>
      </c>
      <c r="C35" s="68" t="s">
        <v>15</v>
      </c>
      <c r="D35" s="72">
        <v>43159</v>
      </c>
      <c r="E35" s="69">
        <v>641.15</v>
      </c>
      <c r="F35" s="73"/>
      <c r="G35" s="73"/>
      <c r="H35" s="69">
        <f t="shared" si="0"/>
        <v>641.15</v>
      </c>
      <c r="I35" s="58"/>
    </row>
    <row r="36" spans="1:9" x14ac:dyDescent="0.2">
      <c r="A36" s="74"/>
      <c r="B36" s="75" t="s">
        <v>26</v>
      </c>
      <c r="C36" s="76" t="s">
        <v>15</v>
      </c>
      <c r="D36" s="77">
        <v>43166</v>
      </c>
      <c r="E36" s="78">
        <v>1026</v>
      </c>
      <c r="F36" s="79"/>
      <c r="G36" s="79"/>
      <c r="H36" s="78">
        <f t="shared" si="0"/>
        <v>1026</v>
      </c>
      <c r="I36" s="81"/>
    </row>
    <row r="37" spans="1:9" x14ac:dyDescent="0.2">
      <c r="A37" s="51">
        <v>25</v>
      </c>
      <c r="B37" s="71" t="s">
        <v>27</v>
      </c>
      <c r="C37" s="68" t="s">
        <v>15</v>
      </c>
      <c r="D37" s="72">
        <v>43144</v>
      </c>
      <c r="E37" s="69">
        <v>1277.0999999999999</v>
      </c>
      <c r="F37" s="73">
        <v>777.1</v>
      </c>
      <c r="G37" s="73"/>
      <c r="H37" s="69">
        <f t="shared" si="0"/>
        <v>499.99999999999989</v>
      </c>
      <c r="I37" s="59"/>
    </row>
    <row r="38" spans="1:9" x14ac:dyDescent="0.2">
      <c r="A38" s="51">
        <v>26</v>
      </c>
      <c r="B38" s="71" t="s">
        <v>27</v>
      </c>
      <c r="C38" s="68" t="s">
        <v>15</v>
      </c>
      <c r="D38" s="72">
        <v>43158</v>
      </c>
      <c r="E38" s="69">
        <v>1065.8</v>
      </c>
      <c r="F38" s="73"/>
      <c r="G38" s="73"/>
      <c r="H38" s="69">
        <f t="shared" si="0"/>
        <v>1065.8</v>
      </c>
      <c r="I38" s="59"/>
    </row>
    <row r="39" spans="1:9" x14ac:dyDescent="0.2">
      <c r="A39" s="51">
        <v>27</v>
      </c>
      <c r="B39" s="71" t="s">
        <v>28</v>
      </c>
      <c r="C39" s="68" t="s">
        <v>15</v>
      </c>
      <c r="D39" s="72">
        <v>43123</v>
      </c>
      <c r="E39" s="69">
        <v>560.47</v>
      </c>
      <c r="F39" s="73">
        <v>560.47</v>
      </c>
      <c r="G39" s="73"/>
      <c r="H39" s="69">
        <f t="shared" si="0"/>
        <v>0</v>
      </c>
      <c r="I39" s="59"/>
    </row>
    <row r="40" spans="1:9" x14ac:dyDescent="0.2">
      <c r="A40" s="51">
        <v>28</v>
      </c>
      <c r="B40" s="71" t="s">
        <v>28</v>
      </c>
      <c r="C40" s="68" t="s">
        <v>15</v>
      </c>
      <c r="D40" s="72">
        <v>43137</v>
      </c>
      <c r="E40" s="69">
        <v>994.2</v>
      </c>
      <c r="F40" s="73"/>
      <c r="G40" s="73"/>
      <c r="H40" s="69">
        <f t="shared" si="0"/>
        <v>994.2</v>
      </c>
      <c r="I40" s="59"/>
    </row>
    <row r="41" spans="1:9" x14ac:dyDescent="0.2">
      <c r="A41" s="51">
        <v>29</v>
      </c>
      <c r="B41" s="71" t="s">
        <v>28</v>
      </c>
      <c r="C41" s="68" t="s">
        <v>15</v>
      </c>
      <c r="D41" s="72">
        <v>43144</v>
      </c>
      <c r="E41" s="69">
        <v>1134.48</v>
      </c>
      <c r="F41" s="73"/>
      <c r="G41" s="73"/>
      <c r="H41" s="69">
        <f t="shared" si="0"/>
        <v>1134.48</v>
      </c>
      <c r="I41" s="59"/>
    </row>
    <row r="42" spans="1:9" x14ac:dyDescent="0.2">
      <c r="A42" s="51">
        <v>30</v>
      </c>
      <c r="B42" s="71" t="s">
        <v>28</v>
      </c>
      <c r="C42" s="68" t="s">
        <v>15</v>
      </c>
      <c r="D42" s="72">
        <v>43158</v>
      </c>
      <c r="E42" s="69">
        <v>1889.74</v>
      </c>
      <c r="F42" s="73"/>
      <c r="G42" s="73"/>
      <c r="H42" s="69">
        <f t="shared" si="0"/>
        <v>1889.74</v>
      </c>
      <c r="I42" s="59"/>
    </row>
    <row r="43" spans="1:9" x14ac:dyDescent="0.2">
      <c r="A43" s="51">
        <v>31</v>
      </c>
      <c r="B43" s="71" t="s">
        <v>29</v>
      </c>
      <c r="C43" s="68" t="s">
        <v>15</v>
      </c>
      <c r="D43" s="72">
        <v>43144</v>
      </c>
      <c r="E43" s="69">
        <v>448.79999999999995</v>
      </c>
      <c r="F43" s="73">
        <v>448.8</v>
      </c>
      <c r="G43" s="73"/>
      <c r="H43" s="69">
        <f t="shared" si="0"/>
        <v>-5.6843418860808015E-14</v>
      </c>
      <c r="I43" s="59"/>
    </row>
    <row r="44" spans="1:9" x14ac:dyDescent="0.2">
      <c r="A44" s="51">
        <v>32</v>
      </c>
      <c r="B44" s="71" t="s">
        <v>29</v>
      </c>
      <c r="C44" s="68" t="s">
        <v>15</v>
      </c>
      <c r="D44" s="72">
        <v>43158</v>
      </c>
      <c r="E44" s="69">
        <v>973.8</v>
      </c>
      <c r="F44" s="73"/>
      <c r="G44" s="73"/>
      <c r="H44" s="69">
        <f t="shared" si="0"/>
        <v>973.8</v>
      </c>
      <c r="I44" s="59"/>
    </row>
    <row r="45" spans="1:9" x14ac:dyDescent="0.2">
      <c r="A45" s="51">
        <v>33</v>
      </c>
      <c r="B45" s="71" t="s">
        <v>30</v>
      </c>
      <c r="C45" s="68" t="s">
        <v>15</v>
      </c>
      <c r="D45" s="72">
        <v>43143</v>
      </c>
      <c r="E45" s="69">
        <v>557.55999999999995</v>
      </c>
      <c r="F45" s="73">
        <v>557.55999999999995</v>
      </c>
      <c r="G45" s="73"/>
      <c r="H45" s="69">
        <f t="shared" si="0"/>
        <v>0</v>
      </c>
      <c r="I45" s="59"/>
    </row>
    <row r="46" spans="1:9" x14ac:dyDescent="0.2">
      <c r="A46" s="51">
        <v>34</v>
      </c>
      <c r="B46" s="71" t="s">
        <v>30</v>
      </c>
      <c r="C46" s="68" t="s">
        <v>15</v>
      </c>
      <c r="D46" s="72">
        <v>43157</v>
      </c>
      <c r="E46" s="69">
        <v>331.8</v>
      </c>
      <c r="F46" s="73"/>
      <c r="G46" s="73"/>
      <c r="H46" s="69">
        <f t="shared" si="0"/>
        <v>331.8</v>
      </c>
      <c r="I46" s="59"/>
    </row>
    <row r="47" spans="1:9" x14ac:dyDescent="0.2">
      <c r="A47" s="51">
        <v>35</v>
      </c>
      <c r="B47" s="71" t="s">
        <v>34</v>
      </c>
      <c r="C47" s="68" t="s">
        <v>15</v>
      </c>
      <c r="D47" s="72">
        <v>43129</v>
      </c>
      <c r="E47" s="69">
        <v>546.1</v>
      </c>
      <c r="F47" s="73">
        <v>350</v>
      </c>
      <c r="G47" s="73">
        <v>196.1</v>
      </c>
      <c r="H47" s="69">
        <f t="shared" si="0"/>
        <v>0</v>
      </c>
      <c r="I47" s="59" t="s">
        <v>122</v>
      </c>
    </row>
    <row r="48" spans="1:9" x14ac:dyDescent="0.2">
      <c r="A48" s="51">
        <v>36</v>
      </c>
      <c r="B48" s="71" t="s">
        <v>34</v>
      </c>
      <c r="C48" s="68" t="s">
        <v>15</v>
      </c>
      <c r="D48" s="72">
        <v>43136</v>
      </c>
      <c r="E48" s="69">
        <v>1117.7</v>
      </c>
      <c r="F48" s="73"/>
      <c r="G48" s="73"/>
      <c r="H48" s="69">
        <f t="shared" si="0"/>
        <v>1117.7</v>
      </c>
      <c r="I48" s="59"/>
    </row>
    <row r="49" spans="1:9" x14ac:dyDescent="0.2">
      <c r="A49" s="51">
        <v>37</v>
      </c>
      <c r="B49" s="71" t="s">
        <v>34</v>
      </c>
      <c r="C49" s="68" t="s">
        <v>15</v>
      </c>
      <c r="D49" s="72">
        <v>43150</v>
      </c>
      <c r="E49" s="69">
        <v>549.22</v>
      </c>
      <c r="F49" s="73"/>
      <c r="G49" s="73"/>
      <c r="H49" s="69">
        <f t="shared" si="0"/>
        <v>549.22</v>
      </c>
      <c r="I49" s="59"/>
    </row>
    <row r="50" spans="1:9" x14ac:dyDescent="0.2">
      <c r="A50" s="51">
        <v>38</v>
      </c>
      <c r="B50" s="71" t="s">
        <v>34</v>
      </c>
      <c r="C50" s="68" t="s">
        <v>15</v>
      </c>
      <c r="D50" s="72">
        <v>43157</v>
      </c>
      <c r="E50" s="69">
        <v>1313.11</v>
      </c>
      <c r="F50" s="73"/>
      <c r="G50" s="73"/>
      <c r="H50" s="69">
        <f t="shared" si="0"/>
        <v>1313.11</v>
      </c>
      <c r="I50" s="59"/>
    </row>
    <row r="51" spans="1:9" x14ac:dyDescent="0.2">
      <c r="A51" s="51">
        <v>39</v>
      </c>
      <c r="B51" s="71" t="s">
        <v>35</v>
      </c>
      <c r="C51" s="68" t="s">
        <v>15</v>
      </c>
      <c r="D51" s="72">
        <v>43157</v>
      </c>
      <c r="E51" s="69">
        <v>498.5</v>
      </c>
      <c r="F51" s="73">
        <v>498.5</v>
      </c>
      <c r="G51" s="73"/>
      <c r="H51" s="69">
        <f t="shared" si="0"/>
        <v>0</v>
      </c>
      <c r="I51" s="59"/>
    </row>
    <row r="52" spans="1:9" x14ac:dyDescent="0.2">
      <c r="A52" s="74"/>
      <c r="B52" s="75" t="s">
        <v>35</v>
      </c>
      <c r="C52" s="76" t="s">
        <v>15</v>
      </c>
      <c r="D52" s="77">
        <v>43164</v>
      </c>
      <c r="E52" s="78">
        <v>241.2</v>
      </c>
      <c r="F52" s="79"/>
      <c r="G52" s="79"/>
      <c r="H52" s="78">
        <f t="shared" si="0"/>
        <v>241.2</v>
      </c>
      <c r="I52" s="82"/>
    </row>
    <row r="53" spans="1:9" x14ac:dyDescent="0.2">
      <c r="A53" s="51">
        <v>40</v>
      </c>
      <c r="B53" s="71" t="s">
        <v>40</v>
      </c>
      <c r="C53" s="68" t="s">
        <v>15</v>
      </c>
      <c r="D53" s="72">
        <v>43157</v>
      </c>
      <c r="E53" s="69">
        <v>514.35</v>
      </c>
      <c r="F53" s="73">
        <v>514.35</v>
      </c>
      <c r="G53" s="73"/>
      <c r="H53" s="69">
        <f t="shared" si="0"/>
        <v>0</v>
      </c>
      <c r="I53" s="59"/>
    </row>
    <row r="54" spans="1:9" x14ac:dyDescent="0.2">
      <c r="A54" s="74"/>
      <c r="B54" s="75" t="s">
        <v>40</v>
      </c>
      <c r="C54" s="76" t="s">
        <v>15</v>
      </c>
      <c r="D54" s="77">
        <v>43164</v>
      </c>
      <c r="E54" s="78">
        <v>777.15</v>
      </c>
      <c r="F54" s="79"/>
      <c r="G54" s="79"/>
      <c r="H54" s="78">
        <f t="shared" si="0"/>
        <v>777.15</v>
      </c>
      <c r="I54" s="82"/>
    </row>
    <row r="55" spans="1:9" x14ac:dyDescent="0.2">
      <c r="A55" s="51">
        <v>41</v>
      </c>
      <c r="B55" s="71" t="s">
        <v>41</v>
      </c>
      <c r="C55" s="68" t="s">
        <v>15</v>
      </c>
      <c r="D55" s="72">
        <v>43138</v>
      </c>
      <c r="E55" s="69">
        <v>1413.5</v>
      </c>
      <c r="F55" s="73">
        <v>1000</v>
      </c>
      <c r="G55" s="73"/>
      <c r="H55" s="69">
        <f t="shared" si="0"/>
        <v>413.5</v>
      </c>
      <c r="I55" s="59"/>
    </row>
    <row r="56" spans="1:9" x14ac:dyDescent="0.2">
      <c r="A56" s="74"/>
      <c r="B56" s="75" t="s">
        <v>41</v>
      </c>
      <c r="C56" s="76" t="s">
        <v>15</v>
      </c>
      <c r="D56" s="77">
        <v>43166</v>
      </c>
      <c r="E56" s="78">
        <v>588.72</v>
      </c>
      <c r="F56" s="79"/>
      <c r="G56" s="79"/>
      <c r="H56" s="78">
        <f t="shared" si="0"/>
        <v>588.72</v>
      </c>
      <c r="I56" s="82"/>
    </row>
    <row r="57" spans="1:9" x14ac:dyDescent="0.2">
      <c r="A57" s="51">
        <v>42</v>
      </c>
      <c r="B57" s="71" t="s">
        <v>42</v>
      </c>
      <c r="C57" s="68" t="s">
        <v>15</v>
      </c>
      <c r="D57" s="72">
        <v>43158</v>
      </c>
      <c r="E57" s="69">
        <v>714.2</v>
      </c>
      <c r="F57" s="73">
        <v>714.2</v>
      </c>
      <c r="G57" s="73"/>
      <c r="H57" s="69">
        <f t="shared" si="0"/>
        <v>0</v>
      </c>
      <c r="I57" s="59"/>
    </row>
    <row r="58" spans="1:9" x14ac:dyDescent="0.2">
      <c r="A58" s="51">
        <v>43</v>
      </c>
      <c r="B58" s="71" t="s">
        <v>67</v>
      </c>
      <c r="C58" s="68" t="s">
        <v>15</v>
      </c>
      <c r="D58" s="72">
        <v>43152</v>
      </c>
      <c r="E58" s="69">
        <v>281.10000000000002</v>
      </c>
      <c r="F58" s="73"/>
      <c r="G58" s="73"/>
      <c r="H58" s="69">
        <f t="shared" si="0"/>
        <v>281.10000000000002</v>
      </c>
      <c r="I58" s="59"/>
    </row>
    <row r="59" spans="1:9" x14ac:dyDescent="0.2">
      <c r="A59" s="51">
        <v>44</v>
      </c>
      <c r="B59" s="71" t="s">
        <v>87</v>
      </c>
      <c r="C59" s="68" t="s">
        <v>15</v>
      </c>
      <c r="D59" s="72">
        <v>43150</v>
      </c>
      <c r="E59" s="69">
        <v>3000</v>
      </c>
      <c r="F59" s="73">
        <v>1000</v>
      </c>
      <c r="G59" s="73"/>
      <c r="H59" s="69">
        <f t="shared" si="0"/>
        <v>2000</v>
      </c>
      <c r="I59" s="59"/>
    </row>
    <row r="60" spans="1:9" x14ac:dyDescent="0.2">
      <c r="A60" s="51">
        <v>45</v>
      </c>
      <c r="B60" s="71" t="s">
        <v>87</v>
      </c>
      <c r="C60" s="68" t="s">
        <v>15</v>
      </c>
      <c r="D60" s="72">
        <v>43157</v>
      </c>
      <c r="E60" s="69">
        <v>3328.44</v>
      </c>
      <c r="F60" s="73"/>
      <c r="G60" s="73"/>
      <c r="H60" s="69">
        <f t="shared" si="0"/>
        <v>3328.44</v>
      </c>
      <c r="I60" s="59"/>
    </row>
    <row r="61" spans="1:9" x14ac:dyDescent="0.2">
      <c r="A61" s="51">
        <v>46</v>
      </c>
      <c r="B61" s="71" t="s">
        <v>79</v>
      </c>
      <c r="C61" s="68" t="s">
        <v>15</v>
      </c>
      <c r="D61" s="72">
        <v>43143</v>
      </c>
      <c r="E61" s="69">
        <v>597.94000000000005</v>
      </c>
      <c r="F61" s="73">
        <v>597.94000000000005</v>
      </c>
      <c r="G61" s="73"/>
      <c r="H61" s="69">
        <f t="shared" si="0"/>
        <v>0</v>
      </c>
      <c r="I61" s="59"/>
    </row>
    <row r="62" spans="1:9" x14ac:dyDescent="0.2">
      <c r="A62" s="51">
        <v>47</v>
      </c>
      <c r="B62" s="71" t="s">
        <v>38</v>
      </c>
      <c r="C62" s="68" t="s">
        <v>15</v>
      </c>
      <c r="D62" s="72">
        <v>43157</v>
      </c>
      <c r="E62" s="69">
        <v>529.36</v>
      </c>
      <c r="F62" s="73">
        <v>529.36</v>
      </c>
      <c r="G62" s="73"/>
      <c r="H62" s="69">
        <f t="shared" si="0"/>
        <v>0</v>
      </c>
      <c r="I62" s="59"/>
    </row>
    <row r="63" spans="1:9" x14ac:dyDescent="0.2">
      <c r="A63" s="74"/>
      <c r="B63" s="75" t="s">
        <v>38</v>
      </c>
      <c r="C63" s="76" t="s">
        <v>15</v>
      </c>
      <c r="D63" s="77">
        <v>43164</v>
      </c>
      <c r="E63" s="78">
        <v>658.66</v>
      </c>
      <c r="F63" s="79"/>
      <c r="G63" s="79"/>
      <c r="H63" s="78">
        <f t="shared" si="0"/>
        <v>658.66</v>
      </c>
      <c r="I63" s="82"/>
    </row>
    <row r="64" spans="1:9" x14ac:dyDescent="0.2">
      <c r="A64" s="51">
        <v>48</v>
      </c>
      <c r="B64" s="71" t="s">
        <v>43</v>
      </c>
      <c r="C64" s="68" t="s">
        <v>15</v>
      </c>
      <c r="D64" s="72">
        <v>43157</v>
      </c>
      <c r="E64" s="69">
        <v>1017</v>
      </c>
      <c r="F64" s="73">
        <v>1017</v>
      </c>
      <c r="G64" s="73"/>
      <c r="H64" s="69">
        <f t="shared" si="0"/>
        <v>0</v>
      </c>
      <c r="I64" s="59"/>
    </row>
    <row r="65" spans="1:9" x14ac:dyDescent="0.2">
      <c r="A65" s="51">
        <v>49</v>
      </c>
      <c r="B65" s="71" t="s">
        <v>43</v>
      </c>
      <c r="C65" s="68" t="s">
        <v>15</v>
      </c>
      <c r="D65" s="72">
        <v>43161</v>
      </c>
      <c r="E65" s="69">
        <v>1266.06</v>
      </c>
      <c r="F65" s="73"/>
      <c r="G65" s="73"/>
      <c r="H65" s="69">
        <f t="shared" si="0"/>
        <v>1266.06</v>
      </c>
      <c r="I65" s="59"/>
    </row>
    <row r="66" spans="1:9" x14ac:dyDescent="0.2">
      <c r="A66" s="51">
        <v>50</v>
      </c>
      <c r="B66" s="71" t="s">
        <v>33</v>
      </c>
      <c r="C66" s="68" t="s">
        <v>15</v>
      </c>
      <c r="D66" s="72">
        <v>43152</v>
      </c>
      <c r="E66" s="69">
        <v>550.13999999999987</v>
      </c>
      <c r="F66" s="73">
        <v>550.14</v>
      </c>
      <c r="G66" s="73"/>
      <c r="H66" s="69">
        <f t="shared" si="0"/>
        <v>-1.1368683772161603E-13</v>
      </c>
      <c r="I66" s="59"/>
    </row>
    <row r="67" spans="1:9" x14ac:dyDescent="0.2">
      <c r="A67" s="51">
        <v>51</v>
      </c>
      <c r="B67" s="71" t="s">
        <v>33</v>
      </c>
      <c r="C67" s="68" t="s">
        <v>15</v>
      </c>
      <c r="D67" s="72">
        <v>43159</v>
      </c>
      <c r="E67" s="69">
        <v>2740.4</v>
      </c>
      <c r="F67" s="73"/>
      <c r="G67" s="73"/>
      <c r="H67" s="69">
        <f t="shared" si="0"/>
        <v>2740.4</v>
      </c>
      <c r="I67" s="59"/>
    </row>
    <row r="68" spans="1:9" x14ac:dyDescent="0.2">
      <c r="A68" s="51">
        <v>52</v>
      </c>
      <c r="B68" s="71" t="s">
        <v>44</v>
      </c>
      <c r="C68" s="68" t="s">
        <v>15</v>
      </c>
      <c r="D68" s="72">
        <v>43157</v>
      </c>
      <c r="E68" s="69">
        <v>3687.66</v>
      </c>
      <c r="F68" s="73"/>
      <c r="G68" s="73"/>
      <c r="H68" s="69">
        <f t="shared" si="0"/>
        <v>3687.66</v>
      </c>
      <c r="I68" s="59"/>
    </row>
    <row r="69" spans="1:9" x14ac:dyDescent="0.2">
      <c r="A69" s="74"/>
      <c r="B69" s="75" t="s">
        <v>103</v>
      </c>
      <c r="C69" s="76" t="s">
        <v>15</v>
      </c>
      <c r="D69" s="77">
        <v>43166</v>
      </c>
      <c r="E69" s="78">
        <v>1371.85</v>
      </c>
      <c r="F69" s="79"/>
      <c r="G69" s="79"/>
      <c r="H69" s="78">
        <f t="shared" si="0"/>
        <v>1371.85</v>
      </c>
      <c r="I69" s="82"/>
    </row>
    <row r="70" spans="1:9" x14ac:dyDescent="0.2">
      <c r="A70" s="74"/>
      <c r="B70" s="75" t="s">
        <v>68</v>
      </c>
      <c r="C70" s="76" t="s">
        <v>15</v>
      </c>
      <c r="D70" s="77">
        <v>43166</v>
      </c>
      <c r="E70" s="78">
        <v>1611.28</v>
      </c>
      <c r="F70" s="79"/>
      <c r="G70" s="79"/>
      <c r="H70" s="78">
        <f t="shared" si="0"/>
        <v>1611.28</v>
      </c>
      <c r="I70" s="82"/>
    </row>
    <row r="71" spans="1:9" x14ac:dyDescent="0.2">
      <c r="A71" s="74"/>
      <c r="B71" s="75" t="s">
        <v>32</v>
      </c>
      <c r="C71" s="76" t="s">
        <v>15</v>
      </c>
      <c r="D71" s="77">
        <v>43166</v>
      </c>
      <c r="E71" s="78">
        <v>965.6</v>
      </c>
      <c r="F71" s="79"/>
      <c r="G71" s="79"/>
      <c r="H71" s="78">
        <f t="shared" si="0"/>
        <v>965.6</v>
      </c>
      <c r="I71" s="82"/>
    </row>
    <row r="72" spans="1:9" x14ac:dyDescent="0.2">
      <c r="A72" s="74"/>
      <c r="B72" s="75" t="s">
        <v>121</v>
      </c>
      <c r="C72" s="76" t="s">
        <v>15</v>
      </c>
      <c r="D72" s="77">
        <v>43166</v>
      </c>
      <c r="E72" s="78">
        <v>1673.76</v>
      </c>
      <c r="F72" s="79"/>
      <c r="G72" s="79"/>
      <c r="H72" s="78">
        <f t="shared" si="0"/>
        <v>1673.76</v>
      </c>
      <c r="I72" s="82"/>
    </row>
    <row r="73" spans="1:9" x14ac:dyDescent="0.2">
      <c r="A73" s="51">
        <v>53</v>
      </c>
      <c r="B73" s="71" t="s">
        <v>45</v>
      </c>
      <c r="C73" s="68" t="s">
        <v>46</v>
      </c>
      <c r="D73" s="72"/>
      <c r="E73" s="69">
        <v>2550</v>
      </c>
      <c r="F73" s="73"/>
      <c r="G73" s="73"/>
      <c r="H73" s="69">
        <f t="shared" si="0"/>
        <v>2550</v>
      </c>
      <c r="I73" s="57"/>
    </row>
    <row r="74" spans="1:9" x14ac:dyDescent="0.2">
      <c r="A74" s="51">
        <v>54</v>
      </c>
      <c r="B74" s="71" t="s">
        <v>47</v>
      </c>
      <c r="C74" s="68" t="s">
        <v>46</v>
      </c>
      <c r="D74" s="72">
        <v>43147</v>
      </c>
      <c r="E74" s="69">
        <v>531</v>
      </c>
      <c r="F74" s="73"/>
      <c r="G74" s="73"/>
      <c r="H74" s="69">
        <f t="shared" si="0"/>
        <v>531</v>
      </c>
      <c r="I74" s="57"/>
    </row>
    <row r="75" spans="1:9" x14ac:dyDescent="0.2">
      <c r="A75" s="51">
        <v>55</v>
      </c>
      <c r="B75" s="71" t="s">
        <v>47</v>
      </c>
      <c r="C75" s="68" t="s">
        <v>46</v>
      </c>
      <c r="D75" s="72">
        <v>43154</v>
      </c>
      <c r="E75" s="69">
        <v>1556.6</v>
      </c>
      <c r="F75" s="73"/>
      <c r="G75" s="73"/>
      <c r="H75" s="69">
        <f t="shared" si="0"/>
        <v>1556.6</v>
      </c>
      <c r="I75" s="57"/>
    </row>
    <row r="76" spans="1:9" x14ac:dyDescent="0.2">
      <c r="A76" s="74"/>
      <c r="B76" s="75" t="s">
        <v>47</v>
      </c>
      <c r="C76" s="76" t="s">
        <v>46</v>
      </c>
      <c r="D76" s="77">
        <v>43168</v>
      </c>
      <c r="E76" s="78">
        <v>390.52</v>
      </c>
      <c r="F76" s="79"/>
      <c r="G76" s="79"/>
      <c r="H76" s="78">
        <f t="shared" si="0"/>
        <v>390.52</v>
      </c>
      <c r="I76" s="80"/>
    </row>
    <row r="77" spans="1:9" x14ac:dyDescent="0.2">
      <c r="A77" s="51">
        <v>56</v>
      </c>
      <c r="B77" s="71" t="s">
        <v>48</v>
      </c>
      <c r="C77" s="68" t="s">
        <v>46</v>
      </c>
      <c r="D77" s="72">
        <v>43118</v>
      </c>
      <c r="E77" s="69">
        <v>4568.76</v>
      </c>
      <c r="F77" s="73"/>
      <c r="G77" s="73">
        <v>4568.76</v>
      </c>
      <c r="H77" s="69">
        <f t="shared" si="0"/>
        <v>0</v>
      </c>
      <c r="I77" s="57" t="s">
        <v>123</v>
      </c>
    </row>
    <row r="78" spans="1:9" x14ac:dyDescent="0.2">
      <c r="A78" s="51">
        <v>57</v>
      </c>
      <c r="B78" s="71" t="s">
        <v>48</v>
      </c>
      <c r="C78" s="68" t="s">
        <v>46</v>
      </c>
      <c r="D78" s="72">
        <v>43125</v>
      </c>
      <c r="E78" s="69">
        <v>11661.3</v>
      </c>
      <c r="F78" s="73"/>
      <c r="G78" s="73"/>
      <c r="H78" s="69">
        <f t="shared" si="0"/>
        <v>11661.3</v>
      </c>
      <c r="I78" s="57"/>
    </row>
    <row r="79" spans="1:9" x14ac:dyDescent="0.2">
      <c r="A79" s="51">
        <v>58</v>
      </c>
      <c r="B79" s="71" t="s">
        <v>48</v>
      </c>
      <c r="C79" s="68" t="s">
        <v>46</v>
      </c>
      <c r="D79" s="72">
        <v>43153</v>
      </c>
      <c r="E79" s="69">
        <v>11706.73</v>
      </c>
      <c r="F79" s="73"/>
      <c r="G79" s="73"/>
      <c r="H79" s="69">
        <f t="shared" si="0"/>
        <v>11706.73</v>
      </c>
      <c r="I79" s="57"/>
    </row>
    <row r="80" spans="1:9" x14ac:dyDescent="0.2">
      <c r="A80" s="51">
        <v>59</v>
      </c>
      <c r="B80" s="71" t="s">
        <v>48</v>
      </c>
      <c r="C80" s="68" t="s">
        <v>46</v>
      </c>
      <c r="D80" s="72">
        <v>43160</v>
      </c>
      <c r="E80" s="69">
        <v>4168.78</v>
      </c>
      <c r="F80" s="73"/>
      <c r="G80" s="73"/>
      <c r="H80" s="69">
        <f t="shared" si="0"/>
        <v>4168.78</v>
      </c>
      <c r="I80" s="57"/>
    </row>
    <row r="81" spans="1:9" x14ac:dyDescent="0.2">
      <c r="A81" s="74"/>
      <c r="B81" s="75" t="s">
        <v>48</v>
      </c>
      <c r="C81" s="76" t="s">
        <v>46</v>
      </c>
      <c r="D81" s="77">
        <v>43167</v>
      </c>
      <c r="E81" s="78">
        <v>11598.95</v>
      </c>
      <c r="F81" s="79"/>
      <c r="G81" s="79"/>
      <c r="H81" s="78">
        <f t="shared" si="0"/>
        <v>11598.95</v>
      </c>
      <c r="I81" s="80"/>
    </row>
    <row r="82" spans="1:9" x14ac:dyDescent="0.2">
      <c r="A82" s="51">
        <v>60</v>
      </c>
      <c r="B82" s="71" t="s">
        <v>49</v>
      </c>
      <c r="C82" s="68" t="s">
        <v>46</v>
      </c>
      <c r="D82" s="72">
        <v>43146</v>
      </c>
      <c r="E82" s="69">
        <v>2918.62</v>
      </c>
      <c r="F82" s="73"/>
      <c r="G82" s="73"/>
      <c r="H82" s="69">
        <f t="shared" si="0"/>
        <v>2918.62</v>
      </c>
      <c r="I82" s="57"/>
    </row>
    <row r="83" spans="1:9" x14ac:dyDescent="0.2">
      <c r="A83" s="51">
        <v>61</v>
      </c>
      <c r="B83" s="71" t="s">
        <v>49</v>
      </c>
      <c r="C83" s="68" t="s">
        <v>46</v>
      </c>
      <c r="D83" s="72">
        <v>43160</v>
      </c>
      <c r="E83" s="69">
        <v>1954.6</v>
      </c>
      <c r="F83" s="73">
        <v>1954.6</v>
      </c>
      <c r="G83" s="73"/>
      <c r="H83" s="69">
        <f t="shared" si="0"/>
        <v>0</v>
      </c>
      <c r="I83" s="57"/>
    </row>
    <row r="84" spans="1:9" x14ac:dyDescent="0.2">
      <c r="A84" s="74"/>
      <c r="B84" s="75" t="s">
        <v>49</v>
      </c>
      <c r="C84" s="76" t="s">
        <v>46</v>
      </c>
      <c r="D84" s="77">
        <v>43167</v>
      </c>
      <c r="E84" s="78">
        <v>1929.4</v>
      </c>
      <c r="F84" s="79"/>
      <c r="G84" s="79"/>
      <c r="H84" s="78">
        <f t="shared" si="0"/>
        <v>1929.4</v>
      </c>
      <c r="I84" s="80"/>
    </row>
    <row r="85" spans="1:9" x14ac:dyDescent="0.2">
      <c r="A85" s="51">
        <v>62</v>
      </c>
      <c r="B85" s="71" t="s">
        <v>53</v>
      </c>
      <c r="C85" s="68" t="s">
        <v>46</v>
      </c>
      <c r="D85" s="72">
        <v>43126</v>
      </c>
      <c r="E85" s="69">
        <v>1737.42</v>
      </c>
      <c r="F85" s="73">
        <v>400</v>
      </c>
      <c r="G85" s="73"/>
      <c r="H85" s="69">
        <f t="shared" si="0"/>
        <v>1337.42</v>
      </c>
      <c r="I85" s="59"/>
    </row>
    <row r="86" spans="1:9" x14ac:dyDescent="0.2">
      <c r="A86" s="74"/>
      <c r="B86" s="75" t="s">
        <v>53</v>
      </c>
      <c r="C86" s="76" t="s">
        <v>46</v>
      </c>
      <c r="D86" s="77">
        <v>43168</v>
      </c>
      <c r="E86" s="78">
        <v>1263.8599999999999</v>
      </c>
      <c r="F86" s="79"/>
      <c r="G86" s="79"/>
      <c r="H86" s="78">
        <f t="shared" si="0"/>
        <v>1263.8599999999999</v>
      </c>
      <c r="I86" s="82"/>
    </row>
    <row r="87" spans="1:9" x14ac:dyDescent="0.2">
      <c r="A87" s="51">
        <v>63</v>
      </c>
      <c r="B87" s="71" t="s">
        <v>55</v>
      </c>
      <c r="C87" s="68" t="s">
        <v>46</v>
      </c>
      <c r="D87" s="72">
        <v>43161</v>
      </c>
      <c r="E87" s="69">
        <v>650.4</v>
      </c>
      <c r="F87" s="73">
        <v>650.4</v>
      </c>
      <c r="G87" s="73"/>
      <c r="H87" s="69">
        <f t="shared" si="0"/>
        <v>0</v>
      </c>
      <c r="I87" s="59"/>
    </row>
    <row r="88" spans="1:9" x14ac:dyDescent="0.2">
      <c r="A88" s="74"/>
      <c r="B88" s="75" t="s">
        <v>55</v>
      </c>
      <c r="C88" s="76" t="s">
        <v>46</v>
      </c>
      <c r="D88" s="77">
        <v>43168</v>
      </c>
      <c r="E88" s="78">
        <v>603</v>
      </c>
      <c r="F88" s="79"/>
      <c r="G88" s="79"/>
      <c r="H88" s="78">
        <f t="shared" si="0"/>
        <v>603</v>
      </c>
      <c r="I88" s="82"/>
    </row>
    <row r="89" spans="1:9" x14ac:dyDescent="0.2">
      <c r="A89" s="51">
        <v>64</v>
      </c>
      <c r="B89" s="71" t="s">
        <v>57</v>
      </c>
      <c r="C89" s="68" t="s">
        <v>46</v>
      </c>
      <c r="D89" s="72">
        <v>43154</v>
      </c>
      <c r="E89" s="69">
        <v>964.32</v>
      </c>
      <c r="F89" s="73">
        <v>964.32</v>
      </c>
      <c r="G89" s="73"/>
      <c r="H89" s="69">
        <f t="shared" si="0"/>
        <v>0</v>
      </c>
      <c r="I89" s="59"/>
    </row>
    <row r="90" spans="1:9" x14ac:dyDescent="0.2">
      <c r="A90" s="51">
        <v>65</v>
      </c>
      <c r="B90" s="71" t="s">
        <v>57</v>
      </c>
      <c r="C90" s="68" t="s">
        <v>46</v>
      </c>
      <c r="D90" s="72">
        <v>43161</v>
      </c>
      <c r="E90" s="69">
        <v>1023.36</v>
      </c>
      <c r="F90" s="73">
        <v>1023.36</v>
      </c>
      <c r="G90" s="73"/>
      <c r="H90" s="69">
        <f t="shared" si="0"/>
        <v>0</v>
      </c>
      <c r="I90" s="59"/>
    </row>
    <row r="91" spans="1:9" x14ac:dyDescent="0.2">
      <c r="A91" s="51">
        <v>66</v>
      </c>
      <c r="B91" s="71" t="s">
        <v>58</v>
      </c>
      <c r="C91" s="68" t="s">
        <v>46</v>
      </c>
      <c r="D91" s="72">
        <v>43125</v>
      </c>
      <c r="E91" s="69">
        <v>755.72</v>
      </c>
      <c r="F91" s="73"/>
      <c r="G91" s="73">
        <v>755.72</v>
      </c>
      <c r="H91" s="69">
        <f t="shared" ref="H91:H101" si="1">E91-F91-G91</f>
        <v>0</v>
      </c>
      <c r="I91" s="59" t="s">
        <v>124</v>
      </c>
    </row>
    <row r="92" spans="1:9" x14ac:dyDescent="0.2">
      <c r="A92" s="51">
        <v>67</v>
      </c>
      <c r="B92" s="71" t="s">
        <v>58</v>
      </c>
      <c r="C92" s="68" t="s">
        <v>46</v>
      </c>
      <c r="D92" s="72">
        <v>43146</v>
      </c>
      <c r="E92" s="69">
        <v>1237.46</v>
      </c>
      <c r="F92" s="73"/>
      <c r="G92" s="73"/>
      <c r="H92" s="69">
        <f t="shared" si="1"/>
        <v>1237.46</v>
      </c>
      <c r="I92" s="59"/>
    </row>
    <row r="93" spans="1:9" x14ac:dyDescent="0.2">
      <c r="A93" s="51">
        <v>68</v>
      </c>
      <c r="B93" s="71" t="s">
        <v>80</v>
      </c>
      <c r="C93" s="68" t="s">
        <v>46</v>
      </c>
      <c r="D93" s="72">
        <v>43160</v>
      </c>
      <c r="E93" s="69">
        <v>621.32000000000005</v>
      </c>
      <c r="F93" s="73">
        <v>621.32000000000005</v>
      </c>
      <c r="G93" s="73"/>
      <c r="H93" s="69">
        <f t="shared" si="1"/>
        <v>0</v>
      </c>
      <c r="I93" s="59"/>
    </row>
    <row r="94" spans="1:9" x14ac:dyDescent="0.2">
      <c r="A94" s="74"/>
      <c r="B94" s="75" t="s">
        <v>80</v>
      </c>
      <c r="C94" s="76" t="s">
        <v>46</v>
      </c>
      <c r="D94" s="77">
        <v>43167</v>
      </c>
      <c r="E94" s="78">
        <v>284.5</v>
      </c>
      <c r="F94" s="79"/>
      <c r="G94" s="79"/>
      <c r="H94" s="78">
        <f t="shared" si="1"/>
        <v>284.5</v>
      </c>
      <c r="I94" s="82"/>
    </row>
    <row r="95" spans="1:9" x14ac:dyDescent="0.2">
      <c r="A95" s="51">
        <v>69</v>
      </c>
      <c r="B95" s="71" t="s">
        <v>104</v>
      </c>
      <c r="C95" s="68" t="s">
        <v>46</v>
      </c>
      <c r="D95" s="72">
        <v>43146</v>
      </c>
      <c r="E95" s="69">
        <v>1171</v>
      </c>
      <c r="F95" s="73"/>
      <c r="G95" s="73"/>
      <c r="H95" s="69">
        <f t="shared" si="1"/>
        <v>1171</v>
      </c>
      <c r="I95" s="59"/>
    </row>
    <row r="96" spans="1:9" x14ac:dyDescent="0.2">
      <c r="A96" s="51">
        <v>70</v>
      </c>
      <c r="B96" s="71" t="s">
        <v>106</v>
      </c>
      <c r="C96" s="68" t="s">
        <v>46</v>
      </c>
      <c r="D96" s="72">
        <v>43147</v>
      </c>
      <c r="E96" s="69">
        <v>1482.1</v>
      </c>
      <c r="F96" s="73">
        <v>1000</v>
      </c>
      <c r="G96" s="73"/>
      <c r="H96" s="69">
        <f t="shared" si="1"/>
        <v>482.09999999999991</v>
      </c>
      <c r="I96" s="59"/>
    </row>
    <row r="97" spans="1:9" x14ac:dyDescent="0.2">
      <c r="A97" s="51">
        <v>71</v>
      </c>
      <c r="B97" s="71" t="s">
        <v>59</v>
      </c>
      <c r="C97" s="68" t="s">
        <v>46</v>
      </c>
      <c r="D97" s="72">
        <v>43160</v>
      </c>
      <c r="E97" s="69">
        <v>596.9</v>
      </c>
      <c r="F97" s="73">
        <v>596.9</v>
      </c>
      <c r="G97" s="73"/>
      <c r="H97" s="69">
        <f t="shared" si="1"/>
        <v>0</v>
      </c>
      <c r="I97" s="59"/>
    </row>
    <row r="98" spans="1:9" x14ac:dyDescent="0.2">
      <c r="A98" s="51">
        <v>72</v>
      </c>
      <c r="B98" s="71" t="s">
        <v>50</v>
      </c>
      <c r="C98" s="68" t="s">
        <v>46</v>
      </c>
      <c r="D98" s="72">
        <v>43153</v>
      </c>
      <c r="E98" s="69">
        <v>475.1</v>
      </c>
      <c r="F98" s="73">
        <v>275.10000000000002</v>
      </c>
      <c r="G98" s="73"/>
      <c r="H98" s="69">
        <f t="shared" si="1"/>
        <v>200</v>
      </c>
      <c r="I98" s="59"/>
    </row>
    <row r="99" spans="1:9" x14ac:dyDescent="0.2">
      <c r="A99" s="74"/>
      <c r="B99" s="75" t="s">
        <v>50</v>
      </c>
      <c r="C99" s="76" t="s">
        <v>46</v>
      </c>
      <c r="D99" s="77">
        <v>43167</v>
      </c>
      <c r="E99" s="78">
        <v>492</v>
      </c>
      <c r="F99" s="79"/>
      <c r="G99" s="79"/>
      <c r="H99" s="78">
        <f t="shared" si="1"/>
        <v>492</v>
      </c>
      <c r="I99" s="82"/>
    </row>
    <row r="100" spans="1:9" x14ac:dyDescent="0.2">
      <c r="A100" s="74"/>
      <c r="B100" s="75" t="s">
        <v>51</v>
      </c>
      <c r="C100" s="76" t="s">
        <v>46</v>
      </c>
      <c r="D100" s="77">
        <v>43167</v>
      </c>
      <c r="E100" s="78">
        <v>2549.6</v>
      </c>
      <c r="F100" s="79"/>
      <c r="G100" s="79"/>
      <c r="H100" s="78">
        <f t="shared" si="1"/>
        <v>2549.6</v>
      </c>
      <c r="I100" s="82"/>
    </row>
    <row r="101" spans="1:9" x14ac:dyDescent="0.2">
      <c r="A101" s="74"/>
      <c r="B101" s="75" t="s">
        <v>69</v>
      </c>
      <c r="C101" s="76" t="s">
        <v>46</v>
      </c>
      <c r="D101" s="77">
        <v>43167</v>
      </c>
      <c r="E101" s="78">
        <v>1585.2</v>
      </c>
      <c r="F101" s="79"/>
      <c r="G101" s="79"/>
      <c r="H101" s="78">
        <f t="shared" si="1"/>
        <v>1585.2</v>
      </c>
      <c r="I101" s="82"/>
    </row>
    <row r="102" spans="1:9" x14ac:dyDescent="0.2">
      <c r="A102" s="51"/>
      <c r="B102" s="60"/>
      <c r="C102" s="60"/>
      <c r="D102" s="60" t="s">
        <v>60</v>
      </c>
      <c r="E102" s="61">
        <f>SUM(E5:E101)</f>
        <v>163037.07000000004</v>
      </c>
      <c r="F102" s="62">
        <f>SUM(F5:F101)</f>
        <v>27533.19</v>
      </c>
      <c r="G102" s="62"/>
      <c r="H102" s="63">
        <f>SUM(H5:H101)</f>
        <v>129983.30000000003</v>
      </c>
      <c r="I102" s="56"/>
    </row>
    <row r="103" spans="1:9" x14ac:dyDescent="0.2">
      <c r="A103" s="44"/>
      <c r="B103" s="44"/>
      <c r="C103" s="44"/>
      <c r="D103" s="44"/>
      <c r="E103" s="44"/>
      <c r="F103" s="46"/>
      <c r="G103" s="46"/>
      <c r="H103" s="44"/>
      <c r="I103" s="47"/>
    </row>
    <row r="104" spans="1:9" x14ac:dyDescent="0.2">
      <c r="A104" s="44"/>
      <c r="B104" s="44" t="s">
        <v>61</v>
      </c>
      <c r="C104" s="44"/>
      <c r="D104" s="44" t="s">
        <v>62</v>
      </c>
      <c r="E104" s="44"/>
      <c r="F104" s="46" t="s">
        <v>63</v>
      </c>
      <c r="G104" s="46"/>
      <c r="H104" s="44"/>
      <c r="I104" s="47"/>
    </row>
    <row r="105" spans="1:9" x14ac:dyDescent="0.2">
      <c r="A105" s="44"/>
      <c r="B105" s="64" t="s">
        <v>64</v>
      </c>
      <c r="C105" s="44"/>
      <c r="D105" s="44" t="s">
        <v>65</v>
      </c>
      <c r="E105" s="44"/>
      <c r="F105" s="46" t="s">
        <v>14</v>
      </c>
      <c r="G105" s="46"/>
      <c r="H105" s="44"/>
      <c r="I105" s="47"/>
    </row>
    <row r="106" spans="1:9" x14ac:dyDescent="0.2">
      <c r="F106" s="47"/>
      <c r="G106" s="47"/>
      <c r="I106" s="47"/>
    </row>
    <row r="107" spans="1:9" x14ac:dyDescent="0.2">
      <c r="F107" s="47"/>
      <c r="G107" s="47"/>
      <c r="I107" s="47"/>
    </row>
    <row r="108" spans="1:9" x14ac:dyDescent="0.2">
      <c r="F108" s="47"/>
      <c r="G108" s="47"/>
      <c r="I108" s="47"/>
    </row>
    <row r="109" spans="1:9" x14ac:dyDescent="0.2">
      <c r="A109" s="47"/>
      <c r="F109" s="47"/>
      <c r="G109" s="47"/>
      <c r="I109" s="47"/>
    </row>
  </sheetData>
  <autoFilter ref="A4:I102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Header>Sayfa &amp;P /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zoomScaleNormal="100" workbookViewId="0">
      <selection activeCell="H2" sqref="H2"/>
    </sheetView>
  </sheetViews>
  <sheetFormatPr defaultRowHeight="15.75" customHeight="1" x14ac:dyDescent="0.2"/>
  <cols>
    <col min="1" max="1" width="8.42578125" style="42" customWidth="1"/>
    <col min="2" max="2" width="23.140625" style="47" customWidth="1"/>
    <col min="3" max="3" width="17" style="47" bestFit="1" customWidth="1"/>
    <col min="4" max="4" width="15.28515625" style="47" bestFit="1" customWidth="1"/>
    <col min="5" max="5" width="15.7109375" style="47" bestFit="1" customWidth="1"/>
    <col min="6" max="6" width="19" style="65" bestFit="1" customWidth="1"/>
    <col min="7" max="7" width="11.85546875" style="65" bestFit="1" customWidth="1"/>
    <col min="8" max="8" width="15.85546875" style="47" bestFit="1" customWidth="1"/>
    <col min="9" max="9" width="9" style="66" bestFit="1" customWidth="1"/>
    <col min="10" max="16384" width="9.140625" style="47"/>
  </cols>
  <sheetData>
    <row r="1" spans="1:9" ht="15.75" customHeight="1" x14ac:dyDescent="0.2">
      <c r="B1" s="43" t="s">
        <v>0</v>
      </c>
      <c r="C1" s="44" t="s">
        <v>1</v>
      </c>
      <c r="D1" s="44"/>
      <c r="E1" s="45"/>
      <c r="F1" s="46" t="s">
        <v>2</v>
      </c>
      <c r="G1" s="46"/>
      <c r="H1" s="174">
        <v>43162</v>
      </c>
      <c r="I1" s="174"/>
    </row>
    <row r="2" spans="1:9" ht="15.75" customHeight="1" x14ac:dyDescent="0.2">
      <c r="B2" s="43" t="s">
        <v>3</v>
      </c>
      <c r="C2" s="44" t="s">
        <v>4</v>
      </c>
      <c r="D2" s="44"/>
      <c r="E2" s="48"/>
      <c r="F2" s="46"/>
      <c r="G2" s="46"/>
      <c r="H2" s="48" t="s">
        <v>120</v>
      </c>
      <c r="I2" s="49"/>
    </row>
    <row r="3" spans="1:9" ht="15.75" customHeight="1" x14ac:dyDescent="0.2">
      <c r="B3" s="43"/>
      <c r="C3" s="44"/>
      <c r="D3" s="44"/>
      <c r="E3" s="50"/>
      <c r="F3" s="46"/>
      <c r="G3" s="46"/>
      <c r="H3" s="50"/>
      <c r="I3" s="49"/>
    </row>
    <row r="4" spans="1:9" s="54" customFormat="1" ht="15.75" customHeight="1" x14ac:dyDescent="0.2">
      <c r="A4" s="51" t="s">
        <v>6</v>
      </c>
      <c r="B4" s="51" t="s">
        <v>7</v>
      </c>
      <c r="C4" s="51" t="s">
        <v>8</v>
      </c>
      <c r="D4" s="51" t="s">
        <v>9</v>
      </c>
      <c r="E4" s="51" t="s">
        <v>10</v>
      </c>
      <c r="F4" s="52" t="s">
        <v>11</v>
      </c>
      <c r="G4" s="52" t="s">
        <v>66</v>
      </c>
      <c r="H4" s="51" t="s">
        <v>12</v>
      </c>
      <c r="I4" s="53" t="s">
        <v>13</v>
      </c>
    </row>
    <row r="5" spans="1:9" s="54" customFormat="1" ht="15.75" customHeight="1" x14ac:dyDescent="0.2">
      <c r="A5" s="51">
        <v>1</v>
      </c>
      <c r="B5" s="67" t="s">
        <v>14</v>
      </c>
      <c r="C5" s="68" t="s">
        <v>15</v>
      </c>
      <c r="D5" s="68" t="s">
        <v>16</v>
      </c>
      <c r="E5" s="69">
        <v>479</v>
      </c>
      <c r="F5" s="70"/>
      <c r="G5" s="70"/>
      <c r="H5" s="69">
        <f>E5-F5-G5</f>
        <v>479</v>
      </c>
      <c r="I5" s="55"/>
    </row>
    <row r="6" spans="1:9" s="54" customFormat="1" ht="15.75" customHeight="1" x14ac:dyDescent="0.2">
      <c r="A6" s="51">
        <v>2</v>
      </c>
      <c r="B6" s="67" t="s">
        <v>14</v>
      </c>
      <c r="C6" s="68" t="s">
        <v>15</v>
      </c>
      <c r="D6" s="68" t="s">
        <v>16</v>
      </c>
      <c r="E6" s="69">
        <v>432.8</v>
      </c>
      <c r="F6" s="70">
        <v>432.8</v>
      </c>
      <c r="G6" s="70"/>
      <c r="H6" s="69">
        <f t="shared" ref="H6:H17" si="0">E6-F6-G6</f>
        <v>0</v>
      </c>
      <c r="I6" s="55"/>
    </row>
    <row r="7" spans="1:9" ht="15.75" customHeight="1" x14ac:dyDescent="0.2">
      <c r="A7" s="51">
        <v>3</v>
      </c>
      <c r="B7" s="71" t="s">
        <v>17</v>
      </c>
      <c r="C7" s="68" t="s">
        <v>15</v>
      </c>
      <c r="D7" s="72">
        <v>43144</v>
      </c>
      <c r="E7" s="69">
        <v>436.6</v>
      </c>
      <c r="F7" s="73">
        <v>200</v>
      </c>
      <c r="G7" s="73"/>
      <c r="H7" s="69">
        <f t="shared" si="0"/>
        <v>236.60000000000002</v>
      </c>
      <c r="I7" s="57"/>
    </row>
    <row r="8" spans="1:9" ht="15.75" customHeight="1" x14ac:dyDescent="0.2">
      <c r="A8" s="74"/>
      <c r="B8" s="75" t="s">
        <v>17</v>
      </c>
      <c r="C8" s="76" t="s">
        <v>15</v>
      </c>
      <c r="D8" s="77">
        <v>43172</v>
      </c>
      <c r="E8" s="78">
        <v>412.9</v>
      </c>
      <c r="F8" s="79"/>
      <c r="G8" s="79"/>
      <c r="H8" s="78">
        <f t="shared" si="0"/>
        <v>412.9</v>
      </c>
      <c r="I8" s="80"/>
    </row>
    <row r="9" spans="1:9" ht="15.75" customHeight="1" x14ac:dyDescent="0.2">
      <c r="A9" s="51">
        <v>4</v>
      </c>
      <c r="B9" s="71" t="s">
        <v>18</v>
      </c>
      <c r="C9" s="68" t="s">
        <v>15</v>
      </c>
      <c r="D9" s="72">
        <v>43123</v>
      </c>
      <c r="E9" s="69">
        <v>1000</v>
      </c>
      <c r="F9" s="73"/>
      <c r="G9" s="73">
        <v>1000</v>
      </c>
      <c r="H9" s="69">
        <f t="shared" si="0"/>
        <v>0</v>
      </c>
      <c r="I9" s="57"/>
    </row>
    <row r="10" spans="1:9" ht="15.75" customHeight="1" x14ac:dyDescent="0.2">
      <c r="A10" s="51">
        <v>5</v>
      </c>
      <c r="B10" s="71" t="s">
        <v>18</v>
      </c>
      <c r="C10" s="68" t="s">
        <v>15</v>
      </c>
      <c r="D10" s="72">
        <v>43144</v>
      </c>
      <c r="E10" s="69">
        <v>2013.86</v>
      </c>
      <c r="F10" s="73"/>
      <c r="G10" s="73">
        <v>1000</v>
      </c>
      <c r="H10" s="69">
        <f t="shared" si="0"/>
        <v>1013.8599999999999</v>
      </c>
      <c r="I10" s="57" t="s">
        <v>128</v>
      </c>
    </row>
    <row r="11" spans="1:9" ht="15.75" customHeight="1" x14ac:dyDescent="0.2">
      <c r="A11" s="51">
        <v>6</v>
      </c>
      <c r="B11" s="71" t="s">
        <v>18</v>
      </c>
      <c r="C11" s="68" t="s">
        <v>15</v>
      </c>
      <c r="D11" s="72">
        <v>43151</v>
      </c>
      <c r="E11" s="69">
        <v>1965.94</v>
      </c>
      <c r="F11" s="73"/>
      <c r="G11" s="73"/>
      <c r="H11" s="69">
        <f t="shared" si="0"/>
        <v>1965.94</v>
      </c>
      <c r="I11" s="57"/>
    </row>
    <row r="12" spans="1:9" ht="15.75" customHeight="1" x14ac:dyDescent="0.2">
      <c r="A12" s="51">
        <v>7</v>
      </c>
      <c r="B12" s="71" t="s">
        <v>18</v>
      </c>
      <c r="C12" s="68" t="s">
        <v>15</v>
      </c>
      <c r="D12" s="72">
        <v>43165</v>
      </c>
      <c r="E12" s="69">
        <v>3101.65</v>
      </c>
      <c r="F12" s="73"/>
      <c r="G12" s="73"/>
      <c r="H12" s="69">
        <f t="shared" si="0"/>
        <v>3101.65</v>
      </c>
      <c r="I12" s="57"/>
    </row>
    <row r="13" spans="1:9" ht="15.75" customHeight="1" x14ac:dyDescent="0.2">
      <c r="A13" s="74"/>
      <c r="B13" s="75" t="s">
        <v>18</v>
      </c>
      <c r="C13" s="76" t="s">
        <v>15</v>
      </c>
      <c r="D13" s="77">
        <v>43172</v>
      </c>
      <c r="E13" s="78">
        <v>1850.5</v>
      </c>
      <c r="F13" s="79"/>
      <c r="G13" s="79"/>
      <c r="H13" s="78">
        <f t="shared" si="0"/>
        <v>1850.5</v>
      </c>
      <c r="I13" s="80"/>
    </row>
    <row r="14" spans="1:9" ht="15.75" customHeight="1" x14ac:dyDescent="0.2">
      <c r="A14" s="51">
        <v>8</v>
      </c>
      <c r="B14" s="71" t="s">
        <v>19</v>
      </c>
      <c r="C14" s="68" t="s">
        <v>15</v>
      </c>
      <c r="D14" s="72">
        <v>43138</v>
      </c>
      <c r="E14" s="69">
        <v>1296.42</v>
      </c>
      <c r="F14" s="73">
        <v>150</v>
      </c>
      <c r="G14" s="73"/>
      <c r="H14" s="69">
        <f t="shared" si="0"/>
        <v>1146.42</v>
      </c>
      <c r="I14" s="57"/>
    </row>
    <row r="15" spans="1:9" ht="15.75" customHeight="1" x14ac:dyDescent="0.2">
      <c r="A15" s="51">
        <v>9</v>
      </c>
      <c r="B15" s="71" t="s">
        <v>19</v>
      </c>
      <c r="C15" s="68" t="s">
        <v>15</v>
      </c>
      <c r="D15" s="72">
        <v>43166</v>
      </c>
      <c r="E15" s="69">
        <v>1152.32</v>
      </c>
      <c r="F15" s="73"/>
      <c r="G15" s="73"/>
      <c r="H15" s="69">
        <f t="shared" si="0"/>
        <v>1152.32</v>
      </c>
      <c r="I15" s="57"/>
    </row>
    <row r="16" spans="1:9" ht="15.75" customHeight="1" x14ac:dyDescent="0.2">
      <c r="A16" s="51">
        <v>10</v>
      </c>
      <c r="B16" s="71" t="s">
        <v>20</v>
      </c>
      <c r="C16" s="68" t="s">
        <v>15</v>
      </c>
      <c r="D16" s="72">
        <v>43151</v>
      </c>
      <c r="E16" s="69">
        <v>1993.86</v>
      </c>
      <c r="F16" s="73">
        <v>1993.86</v>
      </c>
      <c r="G16" s="73"/>
      <c r="H16" s="69">
        <f t="shared" si="0"/>
        <v>0</v>
      </c>
      <c r="I16" s="57"/>
    </row>
    <row r="17" spans="1:9" ht="15.75" customHeight="1" x14ac:dyDescent="0.2">
      <c r="A17" s="51">
        <v>11</v>
      </c>
      <c r="B17" s="71" t="s">
        <v>20</v>
      </c>
      <c r="C17" s="68" t="s">
        <v>15</v>
      </c>
      <c r="D17" s="72">
        <v>43158</v>
      </c>
      <c r="E17" s="69">
        <v>1817.94</v>
      </c>
      <c r="F17" s="73"/>
      <c r="G17" s="73"/>
      <c r="H17" s="69">
        <f t="shared" si="0"/>
        <v>1817.94</v>
      </c>
      <c r="I17" s="57"/>
    </row>
    <row r="18" spans="1:9" ht="15.75" customHeight="1" x14ac:dyDescent="0.2">
      <c r="A18" s="51">
        <v>12</v>
      </c>
      <c r="B18" s="71" t="s">
        <v>20</v>
      </c>
      <c r="C18" s="68" t="s">
        <v>15</v>
      </c>
      <c r="D18" s="72">
        <v>43165</v>
      </c>
      <c r="E18" s="69">
        <v>2558.5</v>
      </c>
      <c r="F18" s="73"/>
      <c r="G18" s="73"/>
      <c r="H18" s="69">
        <f t="shared" ref="H18:H92" si="1">E18-F18-G18</f>
        <v>2558.5</v>
      </c>
      <c r="I18" s="57"/>
    </row>
    <row r="19" spans="1:9" ht="15.75" customHeight="1" x14ac:dyDescent="0.2">
      <c r="A19" s="74"/>
      <c r="B19" s="75" t="s">
        <v>20</v>
      </c>
      <c r="C19" s="76" t="s">
        <v>15</v>
      </c>
      <c r="D19" s="77">
        <v>43172</v>
      </c>
      <c r="E19" s="78">
        <v>729.5</v>
      </c>
      <c r="F19" s="79"/>
      <c r="G19" s="79"/>
      <c r="H19" s="78">
        <f t="shared" si="1"/>
        <v>729.5</v>
      </c>
      <c r="I19" s="80"/>
    </row>
    <row r="20" spans="1:9" ht="15.75" customHeight="1" x14ac:dyDescent="0.2">
      <c r="A20" s="51">
        <v>13</v>
      </c>
      <c r="B20" s="71" t="s">
        <v>21</v>
      </c>
      <c r="C20" s="68" t="s">
        <v>15</v>
      </c>
      <c r="D20" s="72">
        <v>43137</v>
      </c>
      <c r="E20" s="69">
        <v>894.05</v>
      </c>
      <c r="F20" s="73">
        <v>894.05</v>
      </c>
      <c r="G20" s="73"/>
      <c r="H20" s="69">
        <f t="shared" si="1"/>
        <v>0</v>
      </c>
      <c r="I20" s="57"/>
    </row>
    <row r="21" spans="1:9" ht="15.75" customHeight="1" x14ac:dyDescent="0.2">
      <c r="A21" s="51">
        <v>14</v>
      </c>
      <c r="B21" s="71" t="s">
        <v>21</v>
      </c>
      <c r="C21" s="68" t="s">
        <v>15</v>
      </c>
      <c r="D21" s="72">
        <v>43144</v>
      </c>
      <c r="E21" s="69">
        <v>867.64</v>
      </c>
      <c r="F21" s="73"/>
      <c r="G21" s="73"/>
      <c r="H21" s="69">
        <f t="shared" si="1"/>
        <v>867.64</v>
      </c>
      <c r="I21" s="57"/>
    </row>
    <row r="22" spans="1:9" ht="15.75" customHeight="1" x14ac:dyDescent="0.2">
      <c r="A22" s="51">
        <v>15</v>
      </c>
      <c r="B22" s="71" t="s">
        <v>21</v>
      </c>
      <c r="C22" s="68" t="s">
        <v>15</v>
      </c>
      <c r="D22" s="72">
        <v>43151</v>
      </c>
      <c r="E22" s="69">
        <v>1240.69</v>
      </c>
      <c r="F22" s="73"/>
      <c r="G22" s="73"/>
      <c r="H22" s="69">
        <f t="shared" si="1"/>
        <v>1240.69</v>
      </c>
      <c r="I22" s="57"/>
    </row>
    <row r="23" spans="1:9" ht="15.75" customHeight="1" x14ac:dyDescent="0.2">
      <c r="A23" s="51">
        <v>16</v>
      </c>
      <c r="B23" s="71" t="s">
        <v>21</v>
      </c>
      <c r="C23" s="68" t="s">
        <v>15</v>
      </c>
      <c r="D23" s="72">
        <v>43158</v>
      </c>
      <c r="E23" s="69">
        <v>729.21</v>
      </c>
      <c r="F23" s="73"/>
      <c r="G23" s="73"/>
      <c r="H23" s="69">
        <f t="shared" si="1"/>
        <v>729.21</v>
      </c>
      <c r="I23" s="57"/>
    </row>
    <row r="24" spans="1:9" ht="15.75" customHeight="1" x14ac:dyDescent="0.2">
      <c r="A24" s="51">
        <v>17</v>
      </c>
      <c r="B24" s="71" t="s">
        <v>21</v>
      </c>
      <c r="C24" s="68" t="s">
        <v>15</v>
      </c>
      <c r="D24" s="72">
        <v>43165</v>
      </c>
      <c r="E24" s="69">
        <v>1137.06</v>
      </c>
      <c r="F24" s="73"/>
      <c r="G24" s="73"/>
      <c r="H24" s="69">
        <f t="shared" si="1"/>
        <v>1137.06</v>
      </c>
      <c r="I24" s="57"/>
    </row>
    <row r="25" spans="1:9" ht="15.75" customHeight="1" x14ac:dyDescent="0.2">
      <c r="A25" s="74"/>
      <c r="B25" s="75" t="s">
        <v>21</v>
      </c>
      <c r="C25" s="76" t="s">
        <v>15</v>
      </c>
      <c r="D25" s="77">
        <v>43172</v>
      </c>
      <c r="E25" s="78">
        <v>1295.8699999999999</v>
      </c>
      <c r="F25" s="79"/>
      <c r="G25" s="79"/>
      <c r="H25" s="78">
        <f t="shared" si="1"/>
        <v>1295.8699999999999</v>
      </c>
      <c r="I25" s="80"/>
    </row>
    <row r="26" spans="1:9" ht="15.75" customHeight="1" x14ac:dyDescent="0.2">
      <c r="A26" s="51">
        <v>18</v>
      </c>
      <c r="B26" s="71" t="s">
        <v>22</v>
      </c>
      <c r="C26" s="68" t="s">
        <v>15</v>
      </c>
      <c r="D26" s="72">
        <v>43152</v>
      </c>
      <c r="E26" s="69">
        <v>5812.7</v>
      </c>
      <c r="F26" s="73"/>
      <c r="G26" s="73"/>
      <c r="H26" s="69">
        <f t="shared" si="1"/>
        <v>5812.7</v>
      </c>
      <c r="I26" s="57"/>
    </row>
    <row r="27" spans="1:9" ht="15.75" customHeight="1" x14ac:dyDescent="0.2">
      <c r="A27" s="51">
        <v>19</v>
      </c>
      <c r="B27" s="71" t="s">
        <v>22</v>
      </c>
      <c r="C27" s="68" t="s">
        <v>15</v>
      </c>
      <c r="D27" s="72">
        <v>43166</v>
      </c>
      <c r="E27" s="69">
        <v>1719.82</v>
      </c>
      <c r="F27" s="73"/>
      <c r="G27" s="73"/>
      <c r="H27" s="69">
        <f t="shared" si="1"/>
        <v>1719.82</v>
      </c>
      <c r="I27" s="57"/>
    </row>
    <row r="28" spans="1:9" ht="15.75" customHeight="1" x14ac:dyDescent="0.2">
      <c r="A28" s="74"/>
      <c r="B28" s="75" t="s">
        <v>22</v>
      </c>
      <c r="C28" s="76" t="s">
        <v>15</v>
      </c>
      <c r="D28" s="77">
        <v>43173</v>
      </c>
      <c r="E28" s="78">
        <v>4247.3999999999996</v>
      </c>
      <c r="F28" s="79"/>
      <c r="G28" s="79"/>
      <c r="H28" s="78">
        <f t="shared" si="1"/>
        <v>4247.3999999999996</v>
      </c>
      <c r="I28" s="80"/>
    </row>
    <row r="29" spans="1:9" ht="15.75" customHeight="1" x14ac:dyDescent="0.2">
      <c r="A29" s="51">
        <v>20</v>
      </c>
      <c r="B29" s="71" t="s">
        <v>23</v>
      </c>
      <c r="C29" s="68" t="s">
        <v>15</v>
      </c>
      <c r="D29" s="72">
        <v>43164</v>
      </c>
      <c r="E29" s="69">
        <v>1474</v>
      </c>
      <c r="F29" s="73">
        <v>1474</v>
      </c>
      <c r="G29" s="73"/>
      <c r="H29" s="69">
        <f t="shared" si="1"/>
        <v>0</v>
      </c>
      <c r="I29" s="57"/>
    </row>
    <row r="30" spans="1:9" ht="15.75" customHeight="1" x14ac:dyDescent="0.2">
      <c r="A30" s="74"/>
      <c r="B30" s="75" t="s">
        <v>23</v>
      </c>
      <c r="C30" s="76" t="s">
        <v>15</v>
      </c>
      <c r="D30" s="77">
        <v>43171</v>
      </c>
      <c r="E30" s="78">
        <v>1047.46</v>
      </c>
      <c r="F30" s="79"/>
      <c r="G30" s="79"/>
      <c r="H30" s="78">
        <f t="shared" si="1"/>
        <v>1047.46</v>
      </c>
      <c r="I30" s="80"/>
    </row>
    <row r="31" spans="1:9" ht="15.75" customHeight="1" x14ac:dyDescent="0.2">
      <c r="A31" s="51">
        <v>21</v>
      </c>
      <c r="B31" s="71" t="s">
        <v>25</v>
      </c>
      <c r="C31" s="68" t="s">
        <v>15</v>
      </c>
      <c r="D31" s="72">
        <v>43157</v>
      </c>
      <c r="E31" s="69">
        <v>1688.74</v>
      </c>
      <c r="F31" s="73">
        <v>1688.74</v>
      </c>
      <c r="G31" s="73"/>
      <c r="H31" s="69">
        <f t="shared" si="1"/>
        <v>0</v>
      </c>
      <c r="I31" s="58"/>
    </row>
    <row r="32" spans="1:9" ht="15.75" customHeight="1" x14ac:dyDescent="0.2">
      <c r="A32" s="51">
        <v>22</v>
      </c>
      <c r="B32" s="71" t="s">
        <v>25</v>
      </c>
      <c r="C32" s="68" t="s">
        <v>15</v>
      </c>
      <c r="D32" s="72">
        <v>43164</v>
      </c>
      <c r="E32" s="69">
        <v>2724.98</v>
      </c>
      <c r="F32" s="73"/>
      <c r="G32" s="73"/>
      <c r="H32" s="69">
        <f t="shared" si="1"/>
        <v>2724.98</v>
      </c>
      <c r="I32" s="58"/>
    </row>
    <row r="33" spans="1:9" ht="15.75" customHeight="1" x14ac:dyDescent="0.2">
      <c r="A33" s="74"/>
      <c r="B33" s="75" t="s">
        <v>25</v>
      </c>
      <c r="C33" s="76" t="s">
        <v>15</v>
      </c>
      <c r="D33" s="77">
        <v>43171</v>
      </c>
      <c r="E33" s="78">
        <v>2258.62</v>
      </c>
      <c r="F33" s="79"/>
      <c r="G33" s="79"/>
      <c r="H33" s="78">
        <f t="shared" si="1"/>
        <v>2258.62</v>
      </c>
      <c r="I33" s="81"/>
    </row>
    <row r="34" spans="1:9" ht="15.75" customHeight="1" x14ac:dyDescent="0.2">
      <c r="A34" s="51">
        <v>23</v>
      </c>
      <c r="B34" s="71" t="s">
        <v>26</v>
      </c>
      <c r="C34" s="68" t="s">
        <v>15</v>
      </c>
      <c r="D34" s="72">
        <v>43152</v>
      </c>
      <c r="E34" s="69">
        <v>517.9</v>
      </c>
      <c r="F34" s="73"/>
      <c r="G34" s="69">
        <v>517.9</v>
      </c>
      <c r="H34" s="69">
        <f t="shared" si="1"/>
        <v>0</v>
      </c>
      <c r="I34" s="58" t="s">
        <v>129</v>
      </c>
    </row>
    <row r="35" spans="1:9" ht="15.75" customHeight="1" x14ac:dyDescent="0.2">
      <c r="A35" s="51">
        <v>24</v>
      </c>
      <c r="B35" s="71" t="s">
        <v>26</v>
      </c>
      <c r="C35" s="68" t="s">
        <v>15</v>
      </c>
      <c r="D35" s="72">
        <v>43159</v>
      </c>
      <c r="E35" s="69">
        <v>641.15</v>
      </c>
      <c r="F35" s="73"/>
      <c r="G35" s="73"/>
      <c r="H35" s="69">
        <f t="shared" si="1"/>
        <v>641.15</v>
      </c>
      <c r="I35" s="58"/>
    </row>
    <row r="36" spans="1:9" ht="15.75" customHeight="1" x14ac:dyDescent="0.2">
      <c r="A36" s="51">
        <v>25</v>
      </c>
      <c r="B36" s="71" t="s">
        <v>26</v>
      </c>
      <c r="C36" s="68" t="s">
        <v>15</v>
      </c>
      <c r="D36" s="72">
        <v>43166</v>
      </c>
      <c r="E36" s="69">
        <v>1026</v>
      </c>
      <c r="F36" s="73"/>
      <c r="G36" s="73"/>
      <c r="H36" s="69">
        <f t="shared" si="1"/>
        <v>1026</v>
      </c>
      <c r="I36" s="58"/>
    </row>
    <row r="37" spans="1:9" ht="15.75" customHeight="1" x14ac:dyDescent="0.2">
      <c r="A37" s="51">
        <v>26</v>
      </c>
      <c r="B37" s="71" t="s">
        <v>27</v>
      </c>
      <c r="C37" s="68" t="s">
        <v>15</v>
      </c>
      <c r="D37" s="72">
        <v>43144</v>
      </c>
      <c r="E37" s="69">
        <v>499.99999999999989</v>
      </c>
      <c r="F37" s="73">
        <v>500</v>
      </c>
      <c r="G37" s="73"/>
      <c r="H37" s="69">
        <f t="shared" si="1"/>
        <v>-1.1368683772161603E-13</v>
      </c>
      <c r="I37" s="59"/>
    </row>
    <row r="38" spans="1:9" ht="15.75" customHeight="1" x14ac:dyDescent="0.2">
      <c r="A38" s="51">
        <v>27</v>
      </c>
      <c r="B38" s="71" t="s">
        <v>27</v>
      </c>
      <c r="C38" s="68" t="s">
        <v>15</v>
      </c>
      <c r="D38" s="72">
        <v>43158</v>
      </c>
      <c r="E38" s="69">
        <v>1065.8</v>
      </c>
      <c r="F38" s="73"/>
      <c r="G38" s="73"/>
      <c r="H38" s="69">
        <f t="shared" si="1"/>
        <v>1065.8</v>
      </c>
      <c r="I38" s="59"/>
    </row>
    <row r="39" spans="1:9" ht="15.75" customHeight="1" x14ac:dyDescent="0.2">
      <c r="A39" s="74"/>
      <c r="B39" s="75" t="s">
        <v>27</v>
      </c>
      <c r="C39" s="76" t="s">
        <v>15</v>
      </c>
      <c r="D39" s="77">
        <v>43172</v>
      </c>
      <c r="E39" s="78">
        <v>495</v>
      </c>
      <c r="F39" s="79"/>
      <c r="G39" s="79"/>
      <c r="H39" s="78">
        <f t="shared" si="1"/>
        <v>495</v>
      </c>
      <c r="I39" s="82"/>
    </row>
    <row r="40" spans="1:9" ht="15.75" customHeight="1" x14ac:dyDescent="0.2">
      <c r="A40" s="51">
        <v>28</v>
      </c>
      <c r="B40" s="71" t="s">
        <v>28</v>
      </c>
      <c r="C40" s="68" t="s">
        <v>15</v>
      </c>
      <c r="D40" s="72">
        <v>43137</v>
      </c>
      <c r="E40" s="69">
        <v>994.2</v>
      </c>
      <c r="F40" s="73">
        <v>994.2</v>
      </c>
      <c r="G40" s="73"/>
      <c r="H40" s="69">
        <f t="shared" si="1"/>
        <v>0</v>
      </c>
      <c r="I40" s="59"/>
    </row>
    <row r="41" spans="1:9" ht="15.75" customHeight="1" x14ac:dyDescent="0.2">
      <c r="A41" s="51">
        <v>29</v>
      </c>
      <c r="B41" s="71" t="s">
        <v>28</v>
      </c>
      <c r="C41" s="68" t="s">
        <v>15</v>
      </c>
      <c r="D41" s="72">
        <v>43144</v>
      </c>
      <c r="E41" s="69">
        <v>1134.48</v>
      </c>
      <c r="F41" s="73"/>
      <c r="G41" s="73"/>
      <c r="H41" s="69">
        <f t="shared" si="1"/>
        <v>1134.48</v>
      </c>
      <c r="I41" s="59"/>
    </row>
    <row r="42" spans="1:9" ht="15.75" customHeight="1" x14ac:dyDescent="0.2">
      <c r="A42" s="51">
        <v>30</v>
      </c>
      <c r="B42" s="71" t="s">
        <v>28</v>
      </c>
      <c r="C42" s="68" t="s">
        <v>15</v>
      </c>
      <c r="D42" s="72">
        <v>43158</v>
      </c>
      <c r="E42" s="69">
        <v>1889.74</v>
      </c>
      <c r="F42" s="73"/>
      <c r="G42" s="73"/>
      <c r="H42" s="69">
        <f t="shared" si="1"/>
        <v>1889.74</v>
      </c>
      <c r="I42" s="59"/>
    </row>
    <row r="43" spans="1:9" ht="15.75" customHeight="1" x14ac:dyDescent="0.2">
      <c r="A43" s="74"/>
      <c r="B43" s="75" t="s">
        <v>28</v>
      </c>
      <c r="C43" s="76" t="s">
        <v>15</v>
      </c>
      <c r="D43" s="77">
        <v>43172</v>
      </c>
      <c r="E43" s="78">
        <v>1325.02</v>
      </c>
      <c r="F43" s="79"/>
      <c r="G43" s="79"/>
      <c r="H43" s="78">
        <f t="shared" si="1"/>
        <v>1325.02</v>
      </c>
      <c r="I43" s="82"/>
    </row>
    <row r="44" spans="1:9" ht="15.75" customHeight="1" x14ac:dyDescent="0.2">
      <c r="A44" s="51">
        <v>31</v>
      </c>
      <c r="B44" s="71" t="s">
        <v>29</v>
      </c>
      <c r="C44" s="68" t="s">
        <v>15</v>
      </c>
      <c r="D44" s="72">
        <v>43158</v>
      </c>
      <c r="E44" s="69">
        <v>973.8</v>
      </c>
      <c r="F44" s="73">
        <v>300</v>
      </c>
      <c r="G44" s="73"/>
      <c r="H44" s="69">
        <f t="shared" si="1"/>
        <v>673.8</v>
      </c>
      <c r="I44" s="59"/>
    </row>
    <row r="45" spans="1:9" ht="15.75" customHeight="1" x14ac:dyDescent="0.2">
      <c r="A45" s="51">
        <v>32</v>
      </c>
      <c r="B45" s="71" t="s">
        <v>30</v>
      </c>
      <c r="C45" s="68" t="s">
        <v>15</v>
      </c>
      <c r="D45" s="72">
        <v>43157</v>
      </c>
      <c r="E45" s="69">
        <v>331.8</v>
      </c>
      <c r="F45" s="73">
        <v>331.8</v>
      </c>
      <c r="G45" s="73"/>
      <c r="H45" s="69">
        <f t="shared" si="1"/>
        <v>0</v>
      </c>
      <c r="I45" s="59"/>
    </row>
    <row r="46" spans="1:9" ht="15.75" customHeight="1" x14ac:dyDescent="0.2">
      <c r="A46" s="74"/>
      <c r="B46" s="75" t="s">
        <v>30</v>
      </c>
      <c r="C46" s="76" t="s">
        <v>15</v>
      </c>
      <c r="D46" s="77">
        <v>43171</v>
      </c>
      <c r="E46" s="78">
        <v>911.4</v>
      </c>
      <c r="F46" s="79"/>
      <c r="G46" s="79"/>
      <c r="H46" s="78">
        <f t="shared" si="1"/>
        <v>911.4</v>
      </c>
      <c r="I46" s="82"/>
    </row>
    <row r="47" spans="1:9" ht="15.75" customHeight="1" x14ac:dyDescent="0.2">
      <c r="A47" s="51">
        <v>33</v>
      </c>
      <c r="B47" s="71" t="s">
        <v>34</v>
      </c>
      <c r="C47" s="68" t="s">
        <v>15</v>
      </c>
      <c r="D47" s="72">
        <v>43136</v>
      </c>
      <c r="E47" s="69">
        <v>1117.7</v>
      </c>
      <c r="F47" s="73"/>
      <c r="G47" s="73"/>
      <c r="H47" s="69">
        <f t="shared" si="1"/>
        <v>1117.7</v>
      </c>
      <c r="I47" s="59"/>
    </row>
    <row r="48" spans="1:9" ht="15.75" customHeight="1" x14ac:dyDescent="0.2">
      <c r="A48" s="51">
        <v>34</v>
      </c>
      <c r="B48" s="71" t="s">
        <v>34</v>
      </c>
      <c r="C48" s="68" t="s">
        <v>15</v>
      </c>
      <c r="D48" s="72">
        <v>43150</v>
      </c>
      <c r="E48" s="69">
        <v>549.22</v>
      </c>
      <c r="F48" s="73">
        <v>400</v>
      </c>
      <c r="G48" s="73">
        <v>149</v>
      </c>
      <c r="H48" s="69">
        <f t="shared" si="1"/>
        <v>0.22000000000002728</v>
      </c>
      <c r="I48" s="59" t="s">
        <v>130</v>
      </c>
    </row>
    <row r="49" spans="1:9" ht="15.75" customHeight="1" x14ac:dyDescent="0.2">
      <c r="A49" s="51">
        <v>35</v>
      </c>
      <c r="B49" s="71" t="s">
        <v>34</v>
      </c>
      <c r="C49" s="68" t="s">
        <v>15</v>
      </c>
      <c r="D49" s="72">
        <v>43157</v>
      </c>
      <c r="E49" s="69">
        <v>1313.11</v>
      </c>
      <c r="F49" s="73"/>
      <c r="G49" s="73"/>
      <c r="H49" s="69">
        <f t="shared" si="1"/>
        <v>1313.11</v>
      </c>
      <c r="I49" s="59"/>
    </row>
    <row r="50" spans="1:9" ht="15.75" customHeight="1" x14ac:dyDescent="0.2">
      <c r="A50" s="74"/>
      <c r="B50" s="75" t="s">
        <v>34</v>
      </c>
      <c r="C50" s="76" t="s">
        <v>15</v>
      </c>
      <c r="D50" s="77">
        <v>43171</v>
      </c>
      <c r="E50" s="78">
        <v>878.76</v>
      </c>
      <c r="F50" s="79"/>
      <c r="G50" s="79"/>
      <c r="H50" s="78">
        <f t="shared" si="1"/>
        <v>878.76</v>
      </c>
      <c r="I50" s="82"/>
    </row>
    <row r="51" spans="1:9" ht="15.75" customHeight="1" x14ac:dyDescent="0.2">
      <c r="A51" s="51">
        <v>36</v>
      </c>
      <c r="B51" s="71" t="s">
        <v>35</v>
      </c>
      <c r="C51" s="68" t="s">
        <v>15</v>
      </c>
      <c r="D51" s="72">
        <v>43164</v>
      </c>
      <c r="E51" s="69">
        <v>241.2</v>
      </c>
      <c r="F51" s="73">
        <v>241.2</v>
      </c>
      <c r="G51" s="73"/>
      <c r="H51" s="69">
        <f t="shared" si="1"/>
        <v>0</v>
      </c>
      <c r="I51" s="59"/>
    </row>
    <row r="52" spans="1:9" ht="15.75" customHeight="1" x14ac:dyDescent="0.2">
      <c r="A52" s="74"/>
      <c r="B52" s="75" t="s">
        <v>35</v>
      </c>
      <c r="C52" s="76" t="s">
        <v>15</v>
      </c>
      <c r="D52" s="77">
        <v>43171</v>
      </c>
      <c r="E52" s="78">
        <v>602.1</v>
      </c>
      <c r="F52" s="79"/>
      <c r="G52" s="79"/>
      <c r="H52" s="78">
        <f t="shared" si="1"/>
        <v>602.1</v>
      </c>
      <c r="I52" s="82"/>
    </row>
    <row r="53" spans="1:9" ht="15.75" customHeight="1" x14ac:dyDescent="0.2">
      <c r="A53" s="51">
        <v>37</v>
      </c>
      <c r="B53" s="71" t="s">
        <v>40</v>
      </c>
      <c r="C53" s="68" t="s">
        <v>15</v>
      </c>
      <c r="D53" s="72">
        <v>43164</v>
      </c>
      <c r="E53" s="69">
        <v>777.15</v>
      </c>
      <c r="F53" s="73">
        <v>777.15</v>
      </c>
      <c r="G53" s="73"/>
      <c r="H53" s="69">
        <f t="shared" si="1"/>
        <v>0</v>
      </c>
      <c r="I53" s="59"/>
    </row>
    <row r="54" spans="1:9" ht="15.75" customHeight="1" x14ac:dyDescent="0.2">
      <c r="A54" s="74"/>
      <c r="B54" s="75" t="s">
        <v>40</v>
      </c>
      <c r="C54" s="76" t="s">
        <v>15</v>
      </c>
      <c r="D54" s="77">
        <v>43171</v>
      </c>
      <c r="E54" s="78">
        <v>1182.29</v>
      </c>
      <c r="F54" s="79"/>
      <c r="G54" s="79"/>
      <c r="H54" s="78">
        <f t="shared" si="1"/>
        <v>1182.29</v>
      </c>
      <c r="I54" s="82"/>
    </row>
    <row r="55" spans="1:9" ht="15.75" customHeight="1" x14ac:dyDescent="0.2">
      <c r="A55" s="51">
        <v>38</v>
      </c>
      <c r="B55" s="71" t="s">
        <v>41</v>
      </c>
      <c r="C55" s="68" t="s">
        <v>15</v>
      </c>
      <c r="D55" s="72">
        <v>43138</v>
      </c>
      <c r="E55" s="69">
        <v>413.5</v>
      </c>
      <c r="F55" s="73">
        <v>413.5</v>
      </c>
      <c r="G55" s="73"/>
      <c r="H55" s="69">
        <f t="shared" si="1"/>
        <v>0</v>
      </c>
      <c r="I55" s="59"/>
    </row>
    <row r="56" spans="1:9" ht="15.75" customHeight="1" x14ac:dyDescent="0.2">
      <c r="A56" s="51">
        <v>39</v>
      </c>
      <c r="B56" s="71" t="s">
        <v>41</v>
      </c>
      <c r="C56" s="68" t="s">
        <v>15</v>
      </c>
      <c r="D56" s="72">
        <v>43166</v>
      </c>
      <c r="E56" s="69">
        <v>588.72</v>
      </c>
      <c r="F56" s="73">
        <v>588.72</v>
      </c>
      <c r="G56" s="73"/>
      <c r="H56" s="69">
        <f t="shared" si="1"/>
        <v>0</v>
      </c>
      <c r="I56" s="59"/>
    </row>
    <row r="57" spans="1:9" ht="15.75" customHeight="1" x14ac:dyDescent="0.2">
      <c r="A57" s="74"/>
      <c r="B57" s="75" t="s">
        <v>41</v>
      </c>
      <c r="C57" s="76" t="s">
        <v>15</v>
      </c>
      <c r="D57" s="77">
        <v>43173</v>
      </c>
      <c r="E57" s="78">
        <v>1610.22</v>
      </c>
      <c r="F57" s="79"/>
      <c r="G57" s="79"/>
      <c r="H57" s="78">
        <f t="shared" si="1"/>
        <v>1610.22</v>
      </c>
      <c r="I57" s="82"/>
    </row>
    <row r="58" spans="1:9" ht="15.75" customHeight="1" x14ac:dyDescent="0.2">
      <c r="A58" s="51">
        <v>40</v>
      </c>
      <c r="B58" s="71" t="s">
        <v>67</v>
      </c>
      <c r="C58" s="68" t="s">
        <v>15</v>
      </c>
      <c r="D58" s="72">
        <v>43152</v>
      </c>
      <c r="E58" s="69">
        <v>281.10000000000002</v>
      </c>
      <c r="F58" s="73">
        <v>281.10000000000002</v>
      </c>
      <c r="G58" s="73"/>
      <c r="H58" s="69">
        <f t="shared" si="1"/>
        <v>0</v>
      </c>
      <c r="I58" s="59"/>
    </row>
    <row r="59" spans="1:9" ht="15.75" customHeight="1" x14ac:dyDescent="0.2">
      <c r="A59" s="51">
        <v>41</v>
      </c>
      <c r="B59" s="71" t="s">
        <v>87</v>
      </c>
      <c r="C59" s="68" t="s">
        <v>15</v>
      </c>
      <c r="D59" s="72">
        <v>43150</v>
      </c>
      <c r="E59" s="69">
        <v>2000</v>
      </c>
      <c r="F59" s="73">
        <v>1250</v>
      </c>
      <c r="G59" s="73"/>
      <c r="H59" s="69">
        <f t="shared" si="1"/>
        <v>750</v>
      </c>
      <c r="I59" s="59"/>
    </row>
    <row r="60" spans="1:9" ht="15.75" customHeight="1" x14ac:dyDescent="0.2">
      <c r="A60" s="51">
        <v>42</v>
      </c>
      <c r="B60" s="71" t="s">
        <v>87</v>
      </c>
      <c r="C60" s="68" t="s">
        <v>15</v>
      </c>
      <c r="D60" s="72">
        <v>43157</v>
      </c>
      <c r="E60" s="69">
        <v>3328.44</v>
      </c>
      <c r="F60" s="73"/>
      <c r="G60" s="73"/>
      <c r="H60" s="69">
        <f t="shared" si="1"/>
        <v>3328.44</v>
      </c>
      <c r="I60" s="59"/>
    </row>
    <row r="61" spans="1:9" ht="15.75" customHeight="1" x14ac:dyDescent="0.2">
      <c r="A61" s="51">
        <v>43</v>
      </c>
      <c r="B61" s="71" t="s">
        <v>38</v>
      </c>
      <c r="C61" s="68" t="s">
        <v>15</v>
      </c>
      <c r="D61" s="72">
        <v>43164</v>
      </c>
      <c r="E61" s="69">
        <v>658.66</v>
      </c>
      <c r="F61" s="73">
        <v>658.66</v>
      </c>
      <c r="G61" s="73"/>
      <c r="H61" s="69">
        <f t="shared" si="1"/>
        <v>0</v>
      </c>
      <c r="I61" s="59"/>
    </row>
    <row r="62" spans="1:9" ht="15.75" customHeight="1" x14ac:dyDescent="0.2">
      <c r="A62" s="51">
        <v>44</v>
      </c>
      <c r="B62" s="71" t="s">
        <v>43</v>
      </c>
      <c r="C62" s="68" t="s">
        <v>15</v>
      </c>
      <c r="D62" s="72">
        <v>43161</v>
      </c>
      <c r="E62" s="69">
        <v>1266.06</v>
      </c>
      <c r="F62" s="73">
        <v>1266.06</v>
      </c>
      <c r="G62" s="73"/>
      <c r="H62" s="69">
        <f t="shared" si="1"/>
        <v>0</v>
      </c>
      <c r="I62" s="59"/>
    </row>
    <row r="63" spans="1:9" ht="15.75" customHeight="1" x14ac:dyDescent="0.2">
      <c r="A63" s="74"/>
      <c r="B63" s="75" t="s">
        <v>43</v>
      </c>
      <c r="C63" s="76" t="s">
        <v>15</v>
      </c>
      <c r="D63" s="77">
        <v>43174</v>
      </c>
      <c r="E63" s="78">
        <v>1362</v>
      </c>
      <c r="F63" s="79"/>
      <c r="G63" s="79"/>
      <c r="H63" s="78">
        <f t="shared" si="1"/>
        <v>1362</v>
      </c>
      <c r="I63" s="82"/>
    </row>
    <row r="64" spans="1:9" ht="15.75" customHeight="1" x14ac:dyDescent="0.2">
      <c r="A64" s="51">
        <v>45</v>
      </c>
      <c r="B64" s="71" t="s">
        <v>33</v>
      </c>
      <c r="C64" s="68" t="s">
        <v>15</v>
      </c>
      <c r="D64" s="72">
        <v>43159</v>
      </c>
      <c r="E64" s="69">
        <v>2740.4</v>
      </c>
      <c r="F64" s="73">
        <v>1250</v>
      </c>
      <c r="G64" s="73"/>
      <c r="H64" s="69">
        <f t="shared" si="1"/>
        <v>1490.4</v>
      </c>
      <c r="I64" s="59"/>
    </row>
    <row r="65" spans="1:9" ht="15.75" customHeight="1" x14ac:dyDescent="0.2">
      <c r="A65" s="51">
        <v>46</v>
      </c>
      <c r="B65" s="71" t="s">
        <v>44</v>
      </c>
      <c r="C65" s="68" t="s">
        <v>15</v>
      </c>
      <c r="D65" s="72">
        <v>43157</v>
      </c>
      <c r="E65" s="69">
        <v>3687.66</v>
      </c>
      <c r="F65" s="73"/>
      <c r="G65" s="73">
        <v>3687.66</v>
      </c>
      <c r="H65" s="69">
        <f t="shared" si="1"/>
        <v>0</v>
      </c>
      <c r="I65" s="59"/>
    </row>
    <row r="66" spans="1:9" ht="15.75" customHeight="1" x14ac:dyDescent="0.2">
      <c r="A66" s="51">
        <v>47</v>
      </c>
      <c r="B66" s="71" t="s">
        <v>103</v>
      </c>
      <c r="C66" s="68" t="s">
        <v>15</v>
      </c>
      <c r="D66" s="72">
        <v>43166</v>
      </c>
      <c r="E66" s="69">
        <v>1371.85</v>
      </c>
      <c r="F66" s="73">
        <v>1371.85</v>
      </c>
      <c r="G66" s="73"/>
      <c r="H66" s="69">
        <f t="shared" si="1"/>
        <v>0</v>
      </c>
      <c r="I66" s="59"/>
    </row>
    <row r="67" spans="1:9" ht="15.75" customHeight="1" x14ac:dyDescent="0.2">
      <c r="A67" s="51">
        <v>48</v>
      </c>
      <c r="B67" s="71" t="s">
        <v>68</v>
      </c>
      <c r="C67" s="68" t="s">
        <v>15</v>
      </c>
      <c r="D67" s="72">
        <v>43166</v>
      </c>
      <c r="E67" s="69">
        <v>1611.28</v>
      </c>
      <c r="F67" s="73">
        <v>1611.28</v>
      </c>
      <c r="G67" s="73"/>
      <c r="H67" s="69">
        <f t="shared" si="1"/>
        <v>0</v>
      </c>
      <c r="I67" s="59"/>
    </row>
    <row r="68" spans="1:9" ht="15.75" customHeight="1" x14ac:dyDescent="0.2">
      <c r="A68" s="74"/>
      <c r="B68" s="75" t="s">
        <v>68</v>
      </c>
      <c r="C68" s="76" t="s">
        <v>15</v>
      </c>
      <c r="D68" s="77">
        <v>43173</v>
      </c>
      <c r="E68" s="78">
        <v>505.62</v>
      </c>
      <c r="F68" s="79"/>
      <c r="G68" s="79"/>
      <c r="H68" s="78">
        <f t="shared" si="1"/>
        <v>505.62</v>
      </c>
      <c r="I68" s="82"/>
    </row>
    <row r="69" spans="1:9" ht="15.75" customHeight="1" x14ac:dyDescent="0.2">
      <c r="A69" s="51">
        <v>49</v>
      </c>
      <c r="B69" s="71" t="s">
        <v>32</v>
      </c>
      <c r="C69" s="68" t="s">
        <v>15</v>
      </c>
      <c r="D69" s="72">
        <v>43166</v>
      </c>
      <c r="E69" s="69">
        <v>965.6</v>
      </c>
      <c r="F69" s="73"/>
      <c r="G69" s="73">
        <v>296.39999999999998</v>
      </c>
      <c r="H69" s="69">
        <f t="shared" si="1"/>
        <v>669.2</v>
      </c>
      <c r="I69" s="59" t="s">
        <v>131</v>
      </c>
    </row>
    <row r="70" spans="1:9" ht="15.75" customHeight="1" x14ac:dyDescent="0.2">
      <c r="A70" s="74"/>
      <c r="B70" s="75" t="s">
        <v>32</v>
      </c>
      <c r="C70" s="76" t="s">
        <v>15</v>
      </c>
      <c r="D70" s="77">
        <v>43173</v>
      </c>
      <c r="E70" s="78">
        <v>286.2</v>
      </c>
      <c r="F70" s="79"/>
      <c r="G70" s="79"/>
      <c r="H70" s="78">
        <f t="shared" si="1"/>
        <v>286.2</v>
      </c>
      <c r="I70" s="82"/>
    </row>
    <row r="71" spans="1:9" ht="15.75" customHeight="1" x14ac:dyDescent="0.2">
      <c r="A71" s="51">
        <v>50</v>
      </c>
      <c r="B71" s="71" t="s">
        <v>121</v>
      </c>
      <c r="C71" s="68" t="s">
        <v>15</v>
      </c>
      <c r="D71" s="72">
        <v>43166</v>
      </c>
      <c r="E71" s="69">
        <v>1340.76</v>
      </c>
      <c r="F71" s="73"/>
      <c r="G71" s="73">
        <v>250</v>
      </c>
      <c r="H71" s="69">
        <f t="shared" si="1"/>
        <v>1090.76</v>
      </c>
      <c r="I71" s="59" t="s">
        <v>132</v>
      </c>
    </row>
    <row r="72" spans="1:9" ht="15.75" customHeight="1" x14ac:dyDescent="0.2">
      <c r="A72" s="74"/>
      <c r="B72" s="75" t="s">
        <v>42</v>
      </c>
      <c r="C72" s="76" t="s">
        <v>15</v>
      </c>
      <c r="D72" s="77">
        <v>43172</v>
      </c>
      <c r="E72" s="78">
        <v>1270.82</v>
      </c>
      <c r="F72" s="79"/>
      <c r="G72" s="79"/>
      <c r="H72" s="78">
        <f t="shared" si="1"/>
        <v>1270.82</v>
      </c>
      <c r="I72" s="82"/>
    </row>
    <row r="73" spans="1:9" ht="15.75" customHeight="1" x14ac:dyDescent="0.2">
      <c r="A73" s="74"/>
      <c r="B73" s="75" t="s">
        <v>125</v>
      </c>
      <c r="C73" s="76" t="s">
        <v>15</v>
      </c>
      <c r="D73" s="77">
        <v>43171</v>
      </c>
      <c r="E73" s="78">
        <v>542.72</v>
      </c>
      <c r="F73" s="79"/>
      <c r="G73" s="79"/>
      <c r="H73" s="78">
        <f t="shared" si="1"/>
        <v>542.72</v>
      </c>
      <c r="I73" s="82"/>
    </row>
    <row r="74" spans="1:9" ht="15.75" customHeight="1" x14ac:dyDescent="0.2">
      <c r="A74" s="51">
        <v>51</v>
      </c>
      <c r="B74" s="71" t="s">
        <v>45</v>
      </c>
      <c r="C74" s="68" t="s">
        <v>46</v>
      </c>
      <c r="D74" s="72"/>
      <c r="E74" s="69">
        <v>2550</v>
      </c>
      <c r="F74" s="73"/>
      <c r="G74" s="73"/>
      <c r="H74" s="69">
        <f t="shared" si="1"/>
        <v>2550</v>
      </c>
      <c r="I74" s="57"/>
    </row>
    <row r="75" spans="1:9" ht="15.75" customHeight="1" x14ac:dyDescent="0.2">
      <c r="A75" s="51">
        <v>52</v>
      </c>
      <c r="B75" s="71" t="s">
        <v>47</v>
      </c>
      <c r="C75" s="68" t="s">
        <v>46</v>
      </c>
      <c r="D75" s="72">
        <v>43147</v>
      </c>
      <c r="E75" s="69">
        <v>531</v>
      </c>
      <c r="F75" s="73"/>
      <c r="G75" s="73">
        <v>531</v>
      </c>
      <c r="H75" s="69">
        <f t="shared" si="1"/>
        <v>0</v>
      </c>
      <c r="I75" s="57"/>
    </row>
    <row r="76" spans="1:9" ht="15.75" customHeight="1" x14ac:dyDescent="0.2">
      <c r="A76" s="51">
        <v>53</v>
      </c>
      <c r="B76" s="71" t="s">
        <v>47</v>
      </c>
      <c r="C76" s="68" t="s">
        <v>46</v>
      </c>
      <c r="D76" s="72">
        <v>43154</v>
      </c>
      <c r="E76" s="69">
        <v>1556.6</v>
      </c>
      <c r="F76" s="73"/>
      <c r="G76" s="73"/>
      <c r="H76" s="69">
        <f t="shared" si="1"/>
        <v>1556.6</v>
      </c>
      <c r="I76" s="57" t="s">
        <v>133</v>
      </c>
    </row>
    <row r="77" spans="1:9" ht="15.75" customHeight="1" x14ac:dyDescent="0.2">
      <c r="A77" s="51">
        <v>54</v>
      </c>
      <c r="B77" s="71" t="s">
        <v>47</v>
      </c>
      <c r="C77" s="68" t="s">
        <v>46</v>
      </c>
      <c r="D77" s="72">
        <v>43168</v>
      </c>
      <c r="E77" s="69">
        <v>390.52</v>
      </c>
      <c r="F77" s="73"/>
      <c r="G77" s="73">
        <v>390.52</v>
      </c>
      <c r="H77" s="69">
        <f t="shared" si="1"/>
        <v>0</v>
      </c>
      <c r="I77" s="57"/>
    </row>
    <row r="78" spans="1:9" ht="15.75" customHeight="1" x14ac:dyDescent="0.2">
      <c r="A78" s="74"/>
      <c r="B78" s="75" t="s">
        <v>47</v>
      </c>
      <c r="C78" s="76" t="s">
        <v>46</v>
      </c>
      <c r="D78" s="77">
        <v>43175</v>
      </c>
      <c r="E78" s="78">
        <v>1132.9100000000001</v>
      </c>
      <c r="F78" s="79"/>
      <c r="G78" s="79"/>
      <c r="H78" s="78">
        <f t="shared" si="1"/>
        <v>1132.9100000000001</v>
      </c>
      <c r="I78" s="80"/>
    </row>
    <row r="79" spans="1:9" ht="15.75" customHeight="1" x14ac:dyDescent="0.2">
      <c r="A79" s="51">
        <v>55</v>
      </c>
      <c r="B79" s="71" t="s">
        <v>48</v>
      </c>
      <c r="C79" s="68" t="s">
        <v>46</v>
      </c>
      <c r="D79" s="72">
        <v>43125</v>
      </c>
      <c r="E79" s="69">
        <v>11661.3</v>
      </c>
      <c r="F79" s="73"/>
      <c r="G79" s="73"/>
      <c r="H79" s="69">
        <f t="shared" si="1"/>
        <v>11661.3</v>
      </c>
      <c r="I79" s="57"/>
    </row>
    <row r="80" spans="1:9" ht="15.75" customHeight="1" x14ac:dyDescent="0.2">
      <c r="A80" s="51">
        <v>56</v>
      </c>
      <c r="B80" s="71" t="s">
        <v>48</v>
      </c>
      <c r="C80" s="68" t="s">
        <v>46</v>
      </c>
      <c r="D80" s="72">
        <v>43153</v>
      </c>
      <c r="E80" s="69">
        <v>11706.73</v>
      </c>
      <c r="F80" s="73"/>
      <c r="G80" s="73"/>
      <c r="H80" s="69">
        <f t="shared" si="1"/>
        <v>11706.73</v>
      </c>
      <c r="I80" s="57"/>
    </row>
    <row r="81" spans="1:9" ht="15.75" customHeight="1" x14ac:dyDescent="0.2">
      <c r="A81" s="51">
        <v>57</v>
      </c>
      <c r="B81" s="71" t="s">
        <v>48</v>
      </c>
      <c r="C81" s="68" t="s">
        <v>46</v>
      </c>
      <c r="D81" s="72">
        <v>43160</v>
      </c>
      <c r="E81" s="69">
        <v>4168.78</v>
      </c>
      <c r="F81" s="73"/>
      <c r="G81" s="73"/>
      <c r="H81" s="69">
        <f t="shared" si="1"/>
        <v>4168.78</v>
      </c>
      <c r="I81" s="57"/>
    </row>
    <row r="82" spans="1:9" ht="15.75" customHeight="1" x14ac:dyDescent="0.2">
      <c r="A82" s="51">
        <v>58</v>
      </c>
      <c r="B82" s="71" t="s">
        <v>48</v>
      </c>
      <c r="C82" s="68" t="s">
        <v>46</v>
      </c>
      <c r="D82" s="72">
        <v>43167</v>
      </c>
      <c r="E82" s="69">
        <v>11598.95</v>
      </c>
      <c r="F82" s="73"/>
      <c r="G82" s="73"/>
      <c r="H82" s="69">
        <f t="shared" si="1"/>
        <v>11598.95</v>
      </c>
      <c r="I82" s="57"/>
    </row>
    <row r="83" spans="1:9" ht="15.75" customHeight="1" x14ac:dyDescent="0.2">
      <c r="A83" s="74"/>
      <c r="B83" s="75" t="s">
        <v>48</v>
      </c>
      <c r="C83" s="76" t="s">
        <v>46</v>
      </c>
      <c r="D83" s="77">
        <v>43174</v>
      </c>
      <c r="E83" s="78">
        <v>3548.48</v>
      </c>
      <c r="F83" s="79"/>
      <c r="G83" s="79"/>
      <c r="H83" s="78">
        <f t="shared" si="1"/>
        <v>3548.48</v>
      </c>
      <c r="I83" s="80"/>
    </row>
    <row r="84" spans="1:9" ht="15.75" customHeight="1" x14ac:dyDescent="0.2">
      <c r="A84" s="51">
        <v>59</v>
      </c>
      <c r="B84" s="71" t="s">
        <v>49</v>
      </c>
      <c r="C84" s="68" t="s">
        <v>46</v>
      </c>
      <c r="D84" s="72">
        <v>43146</v>
      </c>
      <c r="E84" s="69">
        <v>2918.62</v>
      </c>
      <c r="F84" s="73">
        <v>1500</v>
      </c>
      <c r="G84" s="73"/>
      <c r="H84" s="69">
        <f t="shared" si="1"/>
        <v>1418.62</v>
      </c>
      <c r="I84" s="57"/>
    </row>
    <row r="85" spans="1:9" ht="15.75" customHeight="1" x14ac:dyDescent="0.2">
      <c r="A85" s="51">
        <v>60</v>
      </c>
      <c r="B85" s="71" t="s">
        <v>49</v>
      </c>
      <c r="C85" s="68" t="s">
        <v>46</v>
      </c>
      <c r="D85" s="72">
        <v>43167</v>
      </c>
      <c r="E85" s="69">
        <v>1929.4</v>
      </c>
      <c r="F85" s="73"/>
      <c r="G85" s="73"/>
      <c r="H85" s="69">
        <f t="shared" si="1"/>
        <v>1929.4</v>
      </c>
      <c r="I85" s="57"/>
    </row>
    <row r="86" spans="1:9" ht="15.75" customHeight="1" x14ac:dyDescent="0.2">
      <c r="A86" s="51">
        <v>61</v>
      </c>
      <c r="B86" s="71" t="s">
        <v>53</v>
      </c>
      <c r="C86" s="68" t="s">
        <v>46</v>
      </c>
      <c r="D86" s="72">
        <v>43126</v>
      </c>
      <c r="E86" s="69">
        <v>1337.42</v>
      </c>
      <c r="F86" s="73">
        <v>500</v>
      </c>
      <c r="G86" s="73"/>
      <c r="H86" s="69">
        <f t="shared" si="1"/>
        <v>837.42000000000007</v>
      </c>
      <c r="I86" s="59"/>
    </row>
    <row r="87" spans="1:9" ht="15.75" customHeight="1" x14ac:dyDescent="0.2">
      <c r="A87" s="51">
        <v>62</v>
      </c>
      <c r="B87" s="71" t="s">
        <v>53</v>
      </c>
      <c r="C87" s="68" t="s">
        <v>46</v>
      </c>
      <c r="D87" s="72">
        <v>43168</v>
      </c>
      <c r="E87" s="69">
        <v>1263.8599999999999</v>
      </c>
      <c r="F87" s="73"/>
      <c r="G87" s="73"/>
      <c r="H87" s="69">
        <f t="shared" si="1"/>
        <v>1263.8599999999999</v>
      </c>
      <c r="I87" s="59"/>
    </row>
    <row r="88" spans="1:9" ht="15.75" customHeight="1" x14ac:dyDescent="0.2">
      <c r="A88" s="51">
        <v>63</v>
      </c>
      <c r="B88" s="71" t="s">
        <v>55</v>
      </c>
      <c r="C88" s="68" t="s">
        <v>46</v>
      </c>
      <c r="D88" s="72">
        <v>43168</v>
      </c>
      <c r="E88" s="69">
        <v>603</v>
      </c>
      <c r="F88" s="73">
        <v>603</v>
      </c>
      <c r="G88" s="73"/>
      <c r="H88" s="69">
        <f t="shared" si="1"/>
        <v>0</v>
      </c>
      <c r="I88" s="59"/>
    </row>
    <row r="89" spans="1:9" ht="15.75" customHeight="1" x14ac:dyDescent="0.2">
      <c r="A89" s="74"/>
      <c r="B89" s="75" t="s">
        <v>55</v>
      </c>
      <c r="C89" s="76" t="s">
        <v>46</v>
      </c>
      <c r="D89" s="77">
        <v>43175</v>
      </c>
      <c r="E89" s="78">
        <v>956.4</v>
      </c>
      <c r="F89" s="79"/>
      <c r="G89" s="79"/>
      <c r="H89" s="78">
        <f t="shared" si="1"/>
        <v>956.4</v>
      </c>
      <c r="I89" s="82"/>
    </row>
    <row r="90" spans="1:9" ht="15.75" customHeight="1" x14ac:dyDescent="0.2">
      <c r="A90" s="51">
        <v>64</v>
      </c>
      <c r="B90" s="71" t="s">
        <v>58</v>
      </c>
      <c r="C90" s="68" t="s">
        <v>46</v>
      </c>
      <c r="D90" s="72">
        <v>43146</v>
      </c>
      <c r="E90" s="69">
        <v>1237.46</v>
      </c>
      <c r="F90" s="73"/>
      <c r="G90" s="73">
        <v>1237.46</v>
      </c>
      <c r="H90" s="69">
        <f t="shared" si="1"/>
        <v>0</v>
      </c>
      <c r="I90" s="59" t="s">
        <v>134</v>
      </c>
    </row>
    <row r="91" spans="1:9" ht="15.75" customHeight="1" x14ac:dyDescent="0.2">
      <c r="A91" s="74"/>
      <c r="B91" s="75" t="s">
        <v>58</v>
      </c>
      <c r="C91" s="76" t="s">
        <v>46</v>
      </c>
      <c r="D91" s="77">
        <v>43174</v>
      </c>
      <c r="E91" s="78">
        <v>680.96</v>
      </c>
      <c r="F91" s="79"/>
      <c r="G91" s="79"/>
      <c r="H91" s="78">
        <f t="shared" si="1"/>
        <v>680.96</v>
      </c>
      <c r="I91" s="82"/>
    </row>
    <row r="92" spans="1:9" ht="15.75" customHeight="1" x14ac:dyDescent="0.2">
      <c r="A92" s="51">
        <v>65</v>
      </c>
      <c r="B92" s="71" t="s">
        <v>80</v>
      </c>
      <c r="C92" s="68" t="s">
        <v>46</v>
      </c>
      <c r="D92" s="72">
        <v>43167</v>
      </c>
      <c r="E92" s="69">
        <v>284.5</v>
      </c>
      <c r="F92" s="73">
        <v>284.5</v>
      </c>
      <c r="G92" s="73"/>
      <c r="H92" s="69">
        <f t="shared" si="1"/>
        <v>0</v>
      </c>
      <c r="I92" s="59"/>
    </row>
    <row r="93" spans="1:9" ht="15.75" customHeight="1" x14ac:dyDescent="0.2">
      <c r="A93" s="51">
        <v>66</v>
      </c>
      <c r="B93" s="71" t="s">
        <v>104</v>
      </c>
      <c r="C93" s="68" t="s">
        <v>46</v>
      </c>
      <c r="D93" s="72">
        <v>43146</v>
      </c>
      <c r="E93" s="69">
        <v>1171</v>
      </c>
      <c r="F93" s="73">
        <v>471</v>
      </c>
      <c r="G93" s="73"/>
      <c r="H93" s="69">
        <f t="shared" ref="H93:H104" si="2">E93-F93-G93</f>
        <v>700</v>
      </c>
      <c r="I93" s="59"/>
    </row>
    <row r="94" spans="1:9" ht="15.75" customHeight="1" x14ac:dyDescent="0.2">
      <c r="A94" s="51">
        <v>67</v>
      </c>
      <c r="B94" s="71" t="s">
        <v>106</v>
      </c>
      <c r="C94" s="68" t="s">
        <v>46</v>
      </c>
      <c r="D94" s="72">
        <v>43147</v>
      </c>
      <c r="E94" s="69">
        <v>482.09999999999991</v>
      </c>
      <c r="F94" s="73">
        <v>482.1</v>
      </c>
      <c r="G94" s="73"/>
      <c r="H94" s="69">
        <f t="shared" si="2"/>
        <v>-1.1368683772161603E-13</v>
      </c>
      <c r="I94" s="59"/>
    </row>
    <row r="95" spans="1:9" ht="15.75" customHeight="1" x14ac:dyDescent="0.2">
      <c r="A95" s="51">
        <v>68</v>
      </c>
      <c r="B95" s="71" t="s">
        <v>50</v>
      </c>
      <c r="C95" s="68" t="s">
        <v>46</v>
      </c>
      <c r="D95" s="72">
        <v>43153</v>
      </c>
      <c r="E95" s="69">
        <v>200</v>
      </c>
      <c r="F95" s="73">
        <v>200</v>
      </c>
      <c r="G95" s="73"/>
      <c r="H95" s="69">
        <f t="shared" si="2"/>
        <v>0</v>
      </c>
      <c r="I95" s="59"/>
    </row>
    <row r="96" spans="1:9" ht="15.75" customHeight="1" x14ac:dyDescent="0.2">
      <c r="A96" s="51">
        <v>69</v>
      </c>
      <c r="B96" s="71" t="s">
        <v>50</v>
      </c>
      <c r="C96" s="68" t="s">
        <v>46</v>
      </c>
      <c r="D96" s="72">
        <v>43167</v>
      </c>
      <c r="E96" s="69">
        <v>492</v>
      </c>
      <c r="F96" s="73">
        <v>192</v>
      </c>
      <c r="G96" s="73"/>
      <c r="H96" s="69">
        <f t="shared" si="2"/>
        <v>300</v>
      </c>
      <c r="I96" s="59"/>
    </row>
    <row r="97" spans="1:9" ht="15.75" customHeight="1" x14ac:dyDescent="0.2">
      <c r="A97" s="74"/>
      <c r="B97" s="75" t="s">
        <v>50</v>
      </c>
      <c r="C97" s="76" t="s">
        <v>46</v>
      </c>
      <c r="D97" s="77">
        <v>43174</v>
      </c>
      <c r="E97" s="78">
        <v>142.32</v>
      </c>
      <c r="F97" s="79"/>
      <c r="G97" s="79"/>
      <c r="H97" s="78">
        <f t="shared" si="2"/>
        <v>142.32</v>
      </c>
      <c r="I97" s="82"/>
    </row>
    <row r="98" spans="1:9" ht="15.75" customHeight="1" x14ac:dyDescent="0.2">
      <c r="A98" s="51">
        <v>70</v>
      </c>
      <c r="B98" s="71" t="s">
        <v>51</v>
      </c>
      <c r="C98" s="68" t="s">
        <v>46</v>
      </c>
      <c r="D98" s="72">
        <v>43167</v>
      </c>
      <c r="E98" s="69">
        <v>2549.6</v>
      </c>
      <c r="F98" s="73"/>
      <c r="G98" s="73"/>
      <c r="H98" s="69">
        <f t="shared" si="2"/>
        <v>2549.6</v>
      </c>
      <c r="I98" s="59"/>
    </row>
    <row r="99" spans="1:9" ht="15.75" customHeight="1" x14ac:dyDescent="0.2">
      <c r="A99" s="51">
        <v>71</v>
      </c>
      <c r="B99" s="71" t="s">
        <v>69</v>
      </c>
      <c r="C99" s="68" t="s">
        <v>46</v>
      </c>
      <c r="D99" s="72">
        <v>43167</v>
      </c>
      <c r="E99" s="69">
        <v>1585.2</v>
      </c>
      <c r="F99" s="73">
        <v>1585.2</v>
      </c>
      <c r="G99" s="73"/>
      <c r="H99" s="69">
        <f t="shared" si="2"/>
        <v>0</v>
      </c>
      <c r="I99" s="59"/>
    </row>
    <row r="100" spans="1:9" ht="15.75" customHeight="1" x14ac:dyDescent="0.2">
      <c r="A100" s="74"/>
      <c r="B100" s="75" t="s">
        <v>69</v>
      </c>
      <c r="C100" s="76" t="s">
        <v>46</v>
      </c>
      <c r="D100" s="77">
        <v>43174</v>
      </c>
      <c r="E100" s="78">
        <v>2721.8</v>
      </c>
      <c r="F100" s="79"/>
      <c r="G100" s="79"/>
      <c r="H100" s="78">
        <f t="shared" si="2"/>
        <v>2721.8</v>
      </c>
      <c r="I100" s="82"/>
    </row>
    <row r="101" spans="1:9" ht="15.75" customHeight="1" x14ac:dyDescent="0.2">
      <c r="A101" s="74"/>
      <c r="B101" s="75" t="s">
        <v>59</v>
      </c>
      <c r="C101" s="76" t="s">
        <v>46</v>
      </c>
      <c r="D101" s="77">
        <v>43174</v>
      </c>
      <c r="E101" s="78">
        <v>788.51</v>
      </c>
      <c r="F101" s="79"/>
      <c r="G101" s="79"/>
      <c r="H101" s="78">
        <f t="shared" si="2"/>
        <v>788.51</v>
      </c>
      <c r="I101" s="82"/>
    </row>
    <row r="102" spans="1:9" ht="15.75" customHeight="1" x14ac:dyDescent="0.2">
      <c r="A102" s="74"/>
      <c r="B102" s="75" t="s">
        <v>126</v>
      </c>
      <c r="C102" s="76" t="s">
        <v>46</v>
      </c>
      <c r="D102" s="77">
        <v>43175</v>
      </c>
      <c r="E102" s="78">
        <v>1065.94</v>
      </c>
      <c r="F102" s="79"/>
      <c r="G102" s="79"/>
      <c r="H102" s="78">
        <f t="shared" si="2"/>
        <v>1065.94</v>
      </c>
      <c r="I102" s="82"/>
    </row>
    <row r="103" spans="1:9" ht="15.75" customHeight="1" x14ac:dyDescent="0.2">
      <c r="A103" s="74"/>
      <c r="B103" s="75" t="s">
        <v>54</v>
      </c>
      <c r="C103" s="76" t="s">
        <v>46</v>
      </c>
      <c r="D103" s="77">
        <v>43175</v>
      </c>
      <c r="E103" s="78">
        <v>903.2</v>
      </c>
      <c r="F103" s="79"/>
      <c r="G103" s="79"/>
      <c r="H103" s="78">
        <f t="shared" si="2"/>
        <v>903.2</v>
      </c>
      <c r="I103" s="82"/>
    </row>
    <row r="104" spans="1:9" ht="15.75" customHeight="1" x14ac:dyDescent="0.2">
      <c r="A104" s="74"/>
      <c r="B104" s="75" t="s">
        <v>127</v>
      </c>
      <c r="C104" s="76" t="s">
        <v>46</v>
      </c>
      <c r="D104" s="77">
        <v>43175</v>
      </c>
      <c r="E104" s="78">
        <v>1534.56</v>
      </c>
      <c r="F104" s="79"/>
      <c r="G104" s="79"/>
      <c r="H104" s="78">
        <f t="shared" si="2"/>
        <v>1534.56</v>
      </c>
      <c r="I104" s="82"/>
    </row>
    <row r="105" spans="1:9" ht="15.75" customHeight="1" x14ac:dyDescent="0.2">
      <c r="A105" s="51"/>
      <c r="B105" s="60"/>
      <c r="C105" s="60"/>
      <c r="D105" s="60" t="s">
        <v>60</v>
      </c>
      <c r="E105" s="61">
        <f>SUM(E5:E104)</f>
        <v>166372.58000000005</v>
      </c>
      <c r="F105" s="62">
        <f>SUM(F5:F104)</f>
        <v>24886.769999999997</v>
      </c>
      <c r="G105" s="62"/>
      <c r="H105" s="63">
        <f>SUM(H5:H104)</f>
        <v>132425.87000000002</v>
      </c>
      <c r="I105" s="56"/>
    </row>
    <row r="106" spans="1:9" ht="15.75" customHeight="1" x14ac:dyDescent="0.2">
      <c r="A106" s="44"/>
      <c r="B106" s="44"/>
      <c r="C106" s="44"/>
      <c r="D106" s="44"/>
      <c r="E106" s="44"/>
      <c r="F106" s="46"/>
      <c r="G106" s="46"/>
      <c r="H106" s="44"/>
      <c r="I106" s="47"/>
    </row>
    <row r="107" spans="1:9" ht="15.75" customHeight="1" x14ac:dyDescent="0.2">
      <c r="A107" s="44"/>
      <c r="B107" s="44" t="s">
        <v>61</v>
      </c>
      <c r="C107" s="44"/>
      <c r="D107" s="44" t="s">
        <v>62</v>
      </c>
      <c r="E107" s="44"/>
      <c r="F107" s="46" t="s">
        <v>63</v>
      </c>
      <c r="G107" s="46"/>
      <c r="H107" s="44"/>
      <c r="I107" s="47"/>
    </row>
    <row r="108" spans="1:9" ht="15.75" customHeight="1" x14ac:dyDescent="0.2">
      <c r="A108" s="44"/>
      <c r="B108" s="64" t="s">
        <v>64</v>
      </c>
      <c r="C108" s="44"/>
      <c r="D108" s="44" t="s">
        <v>65</v>
      </c>
      <c r="E108" s="44"/>
      <c r="F108" s="46" t="s">
        <v>14</v>
      </c>
      <c r="G108" s="46"/>
      <c r="H108" s="44"/>
      <c r="I108" s="47"/>
    </row>
    <row r="109" spans="1:9" ht="15.75" customHeight="1" x14ac:dyDescent="0.2">
      <c r="F109" s="47"/>
      <c r="G109" s="47"/>
      <c r="I109" s="47"/>
    </row>
    <row r="110" spans="1:9" ht="15.75" customHeight="1" x14ac:dyDescent="0.2">
      <c r="F110" s="47"/>
      <c r="G110" s="47"/>
      <c r="I110" s="47"/>
    </row>
    <row r="111" spans="1:9" ht="15.75" customHeight="1" x14ac:dyDescent="0.2">
      <c r="F111" s="47"/>
      <c r="G111" s="47"/>
      <c r="I111" s="47"/>
    </row>
    <row r="112" spans="1:9" ht="15.75" customHeight="1" x14ac:dyDescent="0.2">
      <c r="A112" s="47"/>
      <c r="F112" s="47"/>
      <c r="G112" s="47"/>
      <c r="I112" s="47"/>
    </row>
  </sheetData>
  <autoFilter ref="A4:I105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>Sayfa &amp;P /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82" zoomScaleNormal="100" workbookViewId="0">
      <selection activeCell="A97" sqref="A1:XFD1048576"/>
    </sheetView>
  </sheetViews>
  <sheetFormatPr defaultRowHeight="14.25" x14ac:dyDescent="0.2"/>
  <cols>
    <col min="1" max="1" width="8.42578125" style="42" customWidth="1"/>
    <col min="2" max="2" width="24.140625" style="47" bestFit="1" customWidth="1"/>
    <col min="3" max="3" width="14.140625" style="47" customWidth="1"/>
    <col min="4" max="4" width="15.28515625" style="47" bestFit="1" customWidth="1"/>
    <col min="5" max="5" width="15.7109375" style="47" bestFit="1" customWidth="1"/>
    <col min="6" max="6" width="19" style="65" bestFit="1" customWidth="1"/>
    <col min="7" max="7" width="13.140625" style="65" bestFit="1" customWidth="1"/>
    <col min="8" max="8" width="15.85546875" style="47" bestFit="1" customWidth="1"/>
    <col min="9" max="9" width="9" style="66" bestFit="1" customWidth="1"/>
    <col min="10" max="16384" width="9.140625" style="47"/>
  </cols>
  <sheetData>
    <row r="1" spans="1:9" ht="15.75" customHeight="1" x14ac:dyDescent="0.2">
      <c r="B1" s="43" t="s">
        <v>0</v>
      </c>
      <c r="C1" s="44" t="s">
        <v>1</v>
      </c>
      <c r="D1" s="44"/>
      <c r="E1" s="45"/>
      <c r="F1" s="46" t="s">
        <v>2</v>
      </c>
      <c r="G1" s="46"/>
      <c r="H1" s="174">
        <v>43169</v>
      </c>
      <c r="I1" s="174"/>
    </row>
    <row r="2" spans="1:9" ht="15.75" customHeight="1" x14ac:dyDescent="0.2">
      <c r="B2" s="43" t="s">
        <v>3</v>
      </c>
      <c r="C2" s="44" t="s">
        <v>4</v>
      </c>
      <c r="D2" s="44"/>
      <c r="E2" s="48"/>
      <c r="F2" s="46"/>
      <c r="G2" s="46"/>
      <c r="H2" s="48" t="s">
        <v>135</v>
      </c>
      <c r="I2" s="49"/>
    </row>
    <row r="3" spans="1:9" ht="15.75" customHeight="1" x14ac:dyDescent="0.2">
      <c r="B3" s="43"/>
      <c r="C3" s="44"/>
      <c r="D3" s="44"/>
      <c r="E3" s="50"/>
      <c r="F3" s="46"/>
      <c r="G3" s="46"/>
      <c r="H3" s="50"/>
      <c r="I3" s="49"/>
    </row>
    <row r="4" spans="1:9" s="54" customFormat="1" ht="15.75" customHeight="1" x14ac:dyDescent="0.2">
      <c r="A4" s="51" t="s">
        <v>6</v>
      </c>
      <c r="B4" s="51" t="s">
        <v>7</v>
      </c>
      <c r="C4" s="51" t="s">
        <v>8</v>
      </c>
      <c r="D4" s="51" t="s">
        <v>9</v>
      </c>
      <c r="E4" s="51" t="s">
        <v>10</v>
      </c>
      <c r="F4" s="52" t="s">
        <v>11</v>
      </c>
      <c r="G4" s="52" t="s">
        <v>66</v>
      </c>
      <c r="H4" s="51" t="s">
        <v>12</v>
      </c>
      <c r="I4" s="53" t="s">
        <v>13</v>
      </c>
    </row>
    <row r="5" spans="1:9" s="54" customFormat="1" ht="15.75" customHeight="1" x14ac:dyDescent="0.2">
      <c r="A5" s="51">
        <v>1</v>
      </c>
      <c r="B5" s="67" t="s">
        <v>14</v>
      </c>
      <c r="C5" s="68" t="s">
        <v>15</v>
      </c>
      <c r="D5" s="68" t="s">
        <v>16</v>
      </c>
      <c r="E5" s="69">
        <v>479</v>
      </c>
      <c r="F5" s="70"/>
      <c r="G5" s="70"/>
      <c r="H5" s="69">
        <f>E5-F5-G5</f>
        <v>479</v>
      </c>
      <c r="I5" s="55"/>
    </row>
    <row r="6" spans="1:9" s="54" customFormat="1" ht="15.75" customHeight="1" x14ac:dyDescent="0.2">
      <c r="A6" s="51">
        <v>2</v>
      </c>
      <c r="B6" s="67" t="s">
        <v>14</v>
      </c>
      <c r="C6" s="68" t="s">
        <v>15</v>
      </c>
      <c r="D6" s="68" t="s">
        <v>16</v>
      </c>
      <c r="E6" s="69">
        <v>280</v>
      </c>
      <c r="F6" s="70">
        <v>280</v>
      </c>
      <c r="G6" s="70"/>
      <c r="H6" s="69">
        <f t="shared" ref="H6:H91" si="0">E6-F6-G6</f>
        <v>0</v>
      </c>
      <c r="I6" s="55"/>
    </row>
    <row r="7" spans="1:9" ht="15.75" customHeight="1" x14ac:dyDescent="0.2">
      <c r="A7" s="51">
        <v>3</v>
      </c>
      <c r="B7" s="71" t="s">
        <v>17</v>
      </c>
      <c r="C7" s="68" t="s">
        <v>15</v>
      </c>
      <c r="D7" s="72">
        <v>43144</v>
      </c>
      <c r="E7" s="69">
        <v>236.60000000000002</v>
      </c>
      <c r="F7" s="73">
        <v>236.6</v>
      </c>
      <c r="G7" s="73"/>
      <c r="H7" s="69">
        <f t="shared" si="0"/>
        <v>2.8421709430404007E-14</v>
      </c>
      <c r="I7" s="57"/>
    </row>
    <row r="8" spans="1:9" ht="15.75" customHeight="1" x14ac:dyDescent="0.2">
      <c r="A8" s="51">
        <v>4</v>
      </c>
      <c r="B8" s="71" t="s">
        <v>17</v>
      </c>
      <c r="C8" s="68" t="s">
        <v>15</v>
      </c>
      <c r="D8" s="72">
        <v>43172</v>
      </c>
      <c r="E8" s="69">
        <v>412.9</v>
      </c>
      <c r="F8" s="73"/>
      <c r="G8" s="73"/>
      <c r="H8" s="69">
        <f t="shared" si="0"/>
        <v>412.9</v>
      </c>
      <c r="I8" s="57"/>
    </row>
    <row r="9" spans="1:9" ht="15.75" customHeight="1" x14ac:dyDescent="0.2">
      <c r="A9" s="51">
        <v>5</v>
      </c>
      <c r="B9" s="71" t="s">
        <v>18</v>
      </c>
      <c r="C9" s="68" t="s">
        <v>15</v>
      </c>
      <c r="D9" s="72">
        <v>43144</v>
      </c>
      <c r="E9" s="69">
        <v>1013.8599999999999</v>
      </c>
      <c r="F9" s="73"/>
      <c r="G9" s="73">
        <v>1013.86</v>
      </c>
      <c r="H9" s="69">
        <f t="shared" si="0"/>
        <v>0</v>
      </c>
      <c r="I9" s="57"/>
    </row>
    <row r="10" spans="1:9" ht="15.75" customHeight="1" x14ac:dyDescent="0.2">
      <c r="A10" s="51">
        <v>6</v>
      </c>
      <c r="B10" s="71" t="s">
        <v>18</v>
      </c>
      <c r="C10" s="68" t="s">
        <v>15</v>
      </c>
      <c r="D10" s="72">
        <v>43151</v>
      </c>
      <c r="E10" s="69">
        <v>1965.94</v>
      </c>
      <c r="F10" s="73">
        <v>250</v>
      </c>
      <c r="G10" s="73">
        <v>221.14</v>
      </c>
      <c r="H10" s="69">
        <f t="shared" si="0"/>
        <v>1494.8000000000002</v>
      </c>
      <c r="I10" s="57"/>
    </row>
    <row r="11" spans="1:9" ht="15.75" customHeight="1" x14ac:dyDescent="0.2">
      <c r="A11" s="51">
        <v>7</v>
      </c>
      <c r="B11" s="71" t="s">
        <v>18</v>
      </c>
      <c r="C11" s="68" t="s">
        <v>15</v>
      </c>
      <c r="D11" s="72">
        <v>43165</v>
      </c>
      <c r="E11" s="69">
        <v>3101.65</v>
      </c>
      <c r="F11" s="73"/>
      <c r="G11" s="73"/>
      <c r="H11" s="69">
        <f t="shared" si="0"/>
        <v>3101.65</v>
      </c>
      <c r="I11" s="57"/>
    </row>
    <row r="12" spans="1:9" ht="15.75" customHeight="1" x14ac:dyDescent="0.2">
      <c r="A12" s="51">
        <v>8</v>
      </c>
      <c r="B12" s="71" t="s">
        <v>18</v>
      </c>
      <c r="C12" s="68" t="s">
        <v>15</v>
      </c>
      <c r="D12" s="72">
        <v>43172</v>
      </c>
      <c r="E12" s="69">
        <v>1850.5</v>
      </c>
      <c r="F12" s="73"/>
      <c r="G12" s="73"/>
      <c r="H12" s="69">
        <f t="shared" si="0"/>
        <v>1850.5</v>
      </c>
      <c r="I12" s="57"/>
    </row>
    <row r="13" spans="1:9" ht="15.75" customHeight="1" x14ac:dyDescent="0.2">
      <c r="A13" s="51">
        <v>9</v>
      </c>
      <c r="B13" s="71" t="s">
        <v>19</v>
      </c>
      <c r="C13" s="68" t="s">
        <v>15</v>
      </c>
      <c r="D13" s="72">
        <v>43138</v>
      </c>
      <c r="E13" s="69">
        <v>1146.42</v>
      </c>
      <c r="F13" s="73">
        <v>600</v>
      </c>
      <c r="G13" s="73"/>
      <c r="H13" s="69">
        <f t="shared" si="0"/>
        <v>546.42000000000007</v>
      </c>
      <c r="I13" s="57"/>
    </row>
    <row r="14" spans="1:9" ht="15.75" customHeight="1" x14ac:dyDescent="0.2">
      <c r="A14" s="51">
        <v>10</v>
      </c>
      <c r="B14" s="71" t="s">
        <v>19</v>
      </c>
      <c r="C14" s="68" t="s">
        <v>15</v>
      </c>
      <c r="D14" s="72">
        <v>43166</v>
      </c>
      <c r="E14" s="69">
        <v>1152.32</v>
      </c>
      <c r="F14" s="73"/>
      <c r="G14" s="73"/>
      <c r="H14" s="69">
        <f t="shared" si="0"/>
        <v>1152.32</v>
      </c>
      <c r="I14" s="57"/>
    </row>
    <row r="15" spans="1:9" ht="15.75" customHeight="1" x14ac:dyDescent="0.2">
      <c r="A15" s="51">
        <v>11</v>
      </c>
      <c r="B15" s="71" t="s">
        <v>20</v>
      </c>
      <c r="C15" s="68" t="s">
        <v>15</v>
      </c>
      <c r="D15" s="72">
        <v>43158</v>
      </c>
      <c r="E15" s="69">
        <v>1817.94</v>
      </c>
      <c r="F15" s="69">
        <v>1817.94</v>
      </c>
      <c r="G15" s="73"/>
      <c r="H15" s="69">
        <f t="shared" si="0"/>
        <v>0</v>
      </c>
      <c r="I15" s="57"/>
    </row>
    <row r="16" spans="1:9" ht="15.75" customHeight="1" x14ac:dyDescent="0.2">
      <c r="A16" s="51">
        <v>12</v>
      </c>
      <c r="B16" s="71" t="s">
        <v>20</v>
      </c>
      <c r="C16" s="68" t="s">
        <v>15</v>
      </c>
      <c r="D16" s="72">
        <v>43165</v>
      </c>
      <c r="E16" s="69">
        <v>2558.5</v>
      </c>
      <c r="F16" s="73"/>
      <c r="G16" s="73"/>
      <c r="H16" s="69">
        <f t="shared" si="0"/>
        <v>2558.5</v>
      </c>
      <c r="I16" s="57"/>
    </row>
    <row r="17" spans="1:9" ht="15.75" customHeight="1" x14ac:dyDescent="0.2">
      <c r="A17" s="51">
        <v>13</v>
      </c>
      <c r="B17" s="71" t="s">
        <v>20</v>
      </c>
      <c r="C17" s="68" t="s">
        <v>15</v>
      </c>
      <c r="D17" s="72">
        <v>43172</v>
      </c>
      <c r="E17" s="69">
        <v>729.5</v>
      </c>
      <c r="F17" s="73"/>
      <c r="G17" s="73"/>
      <c r="H17" s="69">
        <f t="shared" si="0"/>
        <v>729.5</v>
      </c>
      <c r="I17" s="57"/>
    </row>
    <row r="18" spans="1:9" ht="15.75" customHeight="1" x14ac:dyDescent="0.2">
      <c r="A18" s="74"/>
      <c r="B18" s="75" t="s">
        <v>20</v>
      </c>
      <c r="C18" s="76" t="s">
        <v>15</v>
      </c>
      <c r="D18" s="77">
        <v>43179</v>
      </c>
      <c r="E18" s="78">
        <v>1743.15</v>
      </c>
      <c r="F18" s="79"/>
      <c r="G18" s="79"/>
      <c r="H18" s="78">
        <f t="shared" si="0"/>
        <v>1743.15</v>
      </c>
      <c r="I18" s="80"/>
    </row>
    <row r="19" spans="1:9" ht="15.75" customHeight="1" x14ac:dyDescent="0.2">
      <c r="A19" s="51">
        <v>14</v>
      </c>
      <c r="B19" s="71" t="s">
        <v>21</v>
      </c>
      <c r="C19" s="68" t="s">
        <v>15</v>
      </c>
      <c r="D19" s="72">
        <v>43144</v>
      </c>
      <c r="E19" s="69">
        <v>867.64</v>
      </c>
      <c r="F19" s="73">
        <v>500</v>
      </c>
      <c r="G19" s="73"/>
      <c r="H19" s="69">
        <f t="shared" si="0"/>
        <v>367.64</v>
      </c>
      <c r="I19" s="57"/>
    </row>
    <row r="20" spans="1:9" ht="15.75" customHeight="1" x14ac:dyDescent="0.2">
      <c r="A20" s="51">
        <v>15</v>
      </c>
      <c r="B20" s="71" t="s">
        <v>21</v>
      </c>
      <c r="C20" s="68" t="s">
        <v>15</v>
      </c>
      <c r="D20" s="72">
        <v>43151</v>
      </c>
      <c r="E20" s="69">
        <v>1240.69</v>
      </c>
      <c r="F20" s="73"/>
      <c r="G20" s="73"/>
      <c r="H20" s="69">
        <f t="shared" si="0"/>
        <v>1240.69</v>
      </c>
      <c r="I20" s="57"/>
    </row>
    <row r="21" spans="1:9" ht="15.75" customHeight="1" x14ac:dyDescent="0.2">
      <c r="A21" s="51">
        <v>16</v>
      </c>
      <c r="B21" s="71" t="s">
        <v>21</v>
      </c>
      <c r="C21" s="68" t="s">
        <v>15</v>
      </c>
      <c r="D21" s="72">
        <v>43158</v>
      </c>
      <c r="E21" s="69">
        <v>729.21</v>
      </c>
      <c r="F21" s="73">
        <v>729.21</v>
      </c>
      <c r="G21" s="73"/>
      <c r="H21" s="69">
        <f t="shared" si="0"/>
        <v>0</v>
      </c>
      <c r="I21" s="57"/>
    </row>
    <row r="22" spans="1:9" ht="15.75" customHeight="1" x14ac:dyDescent="0.2">
      <c r="A22" s="51">
        <v>17</v>
      </c>
      <c r="B22" s="71" t="s">
        <v>21</v>
      </c>
      <c r="C22" s="68" t="s">
        <v>15</v>
      </c>
      <c r="D22" s="72">
        <v>43165</v>
      </c>
      <c r="E22" s="69">
        <v>1137.06</v>
      </c>
      <c r="F22" s="73"/>
      <c r="G22" s="73"/>
      <c r="H22" s="69">
        <f t="shared" si="0"/>
        <v>1137.06</v>
      </c>
      <c r="I22" s="57"/>
    </row>
    <row r="23" spans="1:9" ht="15.75" customHeight="1" x14ac:dyDescent="0.2">
      <c r="A23" s="51">
        <v>18</v>
      </c>
      <c r="B23" s="71" t="s">
        <v>21</v>
      </c>
      <c r="C23" s="68" t="s">
        <v>15</v>
      </c>
      <c r="D23" s="72">
        <v>43172</v>
      </c>
      <c r="E23" s="69">
        <v>1295.8699999999999</v>
      </c>
      <c r="F23" s="73"/>
      <c r="G23" s="73"/>
      <c r="H23" s="69">
        <f t="shared" si="0"/>
        <v>1295.8699999999999</v>
      </c>
      <c r="I23" s="57"/>
    </row>
    <row r="24" spans="1:9" ht="15.75" customHeight="1" x14ac:dyDescent="0.2">
      <c r="A24" s="74"/>
      <c r="B24" s="75" t="s">
        <v>21</v>
      </c>
      <c r="C24" s="76" t="s">
        <v>15</v>
      </c>
      <c r="D24" s="77">
        <v>43179</v>
      </c>
      <c r="E24" s="78">
        <v>1116.33</v>
      </c>
      <c r="F24" s="79"/>
      <c r="G24" s="79"/>
      <c r="H24" s="78">
        <f t="shared" si="0"/>
        <v>1116.33</v>
      </c>
      <c r="I24" s="80"/>
    </row>
    <row r="25" spans="1:9" ht="15.75" customHeight="1" x14ac:dyDescent="0.2">
      <c r="A25" s="51">
        <v>19</v>
      </c>
      <c r="B25" s="71" t="s">
        <v>22</v>
      </c>
      <c r="C25" s="68" t="s">
        <v>15</v>
      </c>
      <c r="D25" s="72">
        <v>43152</v>
      </c>
      <c r="E25" s="69">
        <v>5812.7</v>
      </c>
      <c r="F25" s="73">
        <v>5812.7</v>
      </c>
      <c r="G25" s="73"/>
      <c r="H25" s="69">
        <f t="shared" si="0"/>
        <v>0</v>
      </c>
      <c r="I25" s="57"/>
    </row>
    <row r="26" spans="1:9" ht="15.75" customHeight="1" x14ac:dyDescent="0.2">
      <c r="A26" s="51">
        <v>20</v>
      </c>
      <c r="B26" s="71" t="s">
        <v>22</v>
      </c>
      <c r="C26" s="68" t="s">
        <v>15</v>
      </c>
      <c r="D26" s="72">
        <v>43166</v>
      </c>
      <c r="E26" s="69">
        <v>1719.82</v>
      </c>
      <c r="F26" s="73"/>
      <c r="G26" s="73"/>
      <c r="H26" s="69">
        <f t="shared" si="0"/>
        <v>1719.82</v>
      </c>
      <c r="I26" s="57"/>
    </row>
    <row r="27" spans="1:9" ht="15.75" customHeight="1" x14ac:dyDescent="0.2">
      <c r="A27" s="51">
        <v>21</v>
      </c>
      <c r="B27" s="71" t="s">
        <v>22</v>
      </c>
      <c r="C27" s="68" t="s">
        <v>15</v>
      </c>
      <c r="D27" s="72">
        <v>43173</v>
      </c>
      <c r="E27" s="69">
        <v>4247.3999999999996</v>
      </c>
      <c r="F27" s="73"/>
      <c r="G27" s="73"/>
      <c r="H27" s="69">
        <f t="shared" si="0"/>
        <v>4247.3999999999996</v>
      </c>
      <c r="I27" s="57"/>
    </row>
    <row r="28" spans="1:9" ht="15.75" customHeight="1" x14ac:dyDescent="0.2">
      <c r="A28" s="74"/>
      <c r="B28" s="75" t="s">
        <v>22</v>
      </c>
      <c r="C28" s="76" t="s">
        <v>15</v>
      </c>
      <c r="D28" s="77">
        <v>43180</v>
      </c>
      <c r="E28" s="78">
        <v>4626</v>
      </c>
      <c r="F28" s="79"/>
      <c r="G28" s="79"/>
      <c r="H28" s="78">
        <f t="shared" si="0"/>
        <v>4626</v>
      </c>
      <c r="I28" s="80"/>
    </row>
    <row r="29" spans="1:9" ht="15" customHeight="1" x14ac:dyDescent="0.2">
      <c r="A29" s="51">
        <v>22</v>
      </c>
      <c r="B29" s="71" t="s">
        <v>23</v>
      </c>
      <c r="C29" s="68" t="s">
        <v>15</v>
      </c>
      <c r="D29" s="72">
        <v>43171</v>
      </c>
      <c r="E29" s="69">
        <v>1047.46</v>
      </c>
      <c r="F29" s="73">
        <v>1047.46</v>
      </c>
      <c r="G29" s="73"/>
      <c r="H29" s="69">
        <f t="shared" si="0"/>
        <v>0</v>
      </c>
      <c r="I29" s="57"/>
    </row>
    <row r="30" spans="1:9" ht="15" customHeight="1" x14ac:dyDescent="0.2">
      <c r="A30" s="74"/>
      <c r="B30" s="75" t="s">
        <v>23</v>
      </c>
      <c r="C30" s="76" t="s">
        <v>15</v>
      </c>
      <c r="D30" s="77">
        <v>43178</v>
      </c>
      <c r="E30" s="78">
        <v>924.16</v>
      </c>
      <c r="F30" s="79"/>
      <c r="G30" s="79"/>
      <c r="H30" s="78">
        <f t="shared" si="0"/>
        <v>924.16</v>
      </c>
      <c r="I30" s="80"/>
    </row>
    <row r="31" spans="1:9" ht="15.75" customHeight="1" x14ac:dyDescent="0.2">
      <c r="A31" s="51">
        <v>23</v>
      </c>
      <c r="B31" s="71" t="s">
        <v>25</v>
      </c>
      <c r="C31" s="68" t="s">
        <v>15</v>
      </c>
      <c r="D31" s="72">
        <v>43164</v>
      </c>
      <c r="E31" s="69">
        <v>2724.98</v>
      </c>
      <c r="F31" s="73">
        <v>2724.98</v>
      </c>
      <c r="G31" s="73"/>
      <c r="H31" s="69">
        <f t="shared" si="0"/>
        <v>0</v>
      </c>
      <c r="I31" s="58"/>
    </row>
    <row r="32" spans="1:9" ht="15.75" customHeight="1" x14ac:dyDescent="0.2">
      <c r="A32" s="51">
        <v>24</v>
      </c>
      <c r="B32" s="71" t="s">
        <v>25</v>
      </c>
      <c r="C32" s="68" t="s">
        <v>15</v>
      </c>
      <c r="D32" s="72">
        <v>43171</v>
      </c>
      <c r="E32" s="69">
        <v>2258.62</v>
      </c>
      <c r="F32" s="73"/>
      <c r="G32" s="73"/>
      <c r="H32" s="69">
        <f t="shared" si="0"/>
        <v>2258.62</v>
      </c>
      <c r="I32" s="58"/>
    </row>
    <row r="33" spans="1:9" ht="15.75" customHeight="1" x14ac:dyDescent="0.2">
      <c r="A33" s="74"/>
      <c r="B33" s="75" t="s">
        <v>25</v>
      </c>
      <c r="C33" s="76" t="s">
        <v>15</v>
      </c>
      <c r="D33" s="77">
        <v>43178</v>
      </c>
      <c r="E33" s="78">
        <v>1108.8</v>
      </c>
      <c r="F33" s="79"/>
      <c r="G33" s="79"/>
      <c r="H33" s="78">
        <f t="shared" si="0"/>
        <v>1108.8</v>
      </c>
      <c r="I33" s="81"/>
    </row>
    <row r="34" spans="1:9" ht="15.75" customHeight="1" x14ac:dyDescent="0.2">
      <c r="A34" s="51">
        <v>25</v>
      </c>
      <c r="B34" s="71" t="s">
        <v>26</v>
      </c>
      <c r="C34" s="68" t="s">
        <v>15</v>
      </c>
      <c r="D34" s="72">
        <v>43159</v>
      </c>
      <c r="E34" s="69">
        <v>641.15</v>
      </c>
      <c r="F34" s="73">
        <v>300</v>
      </c>
      <c r="G34" s="73"/>
      <c r="H34" s="69">
        <f t="shared" si="0"/>
        <v>341.15</v>
      </c>
      <c r="I34" s="58"/>
    </row>
    <row r="35" spans="1:9" ht="15.75" customHeight="1" x14ac:dyDescent="0.2">
      <c r="A35" s="51">
        <v>26</v>
      </c>
      <c r="B35" s="71" t="s">
        <v>26</v>
      </c>
      <c r="C35" s="68" t="s">
        <v>15</v>
      </c>
      <c r="D35" s="72">
        <v>43166</v>
      </c>
      <c r="E35" s="69">
        <v>1026</v>
      </c>
      <c r="F35" s="73"/>
      <c r="G35" s="73"/>
      <c r="H35" s="69">
        <f t="shared" si="0"/>
        <v>1026</v>
      </c>
      <c r="I35" s="58"/>
    </row>
    <row r="36" spans="1:9" ht="15.75" customHeight="1" x14ac:dyDescent="0.2">
      <c r="A36" s="51">
        <v>27</v>
      </c>
      <c r="B36" s="71" t="s">
        <v>27</v>
      </c>
      <c r="C36" s="68" t="s">
        <v>15</v>
      </c>
      <c r="D36" s="72">
        <v>43158</v>
      </c>
      <c r="E36" s="69">
        <v>1065.8</v>
      </c>
      <c r="F36" s="73"/>
      <c r="G36" s="73"/>
      <c r="H36" s="69">
        <f t="shared" si="0"/>
        <v>1065.8</v>
      </c>
      <c r="I36" s="59"/>
    </row>
    <row r="37" spans="1:9" ht="15.75" customHeight="1" x14ac:dyDescent="0.2">
      <c r="A37" s="51">
        <v>28</v>
      </c>
      <c r="B37" s="71" t="s">
        <v>27</v>
      </c>
      <c r="C37" s="68" t="s">
        <v>15</v>
      </c>
      <c r="D37" s="72">
        <v>43172</v>
      </c>
      <c r="E37" s="69">
        <v>495</v>
      </c>
      <c r="F37" s="73">
        <v>495</v>
      </c>
      <c r="G37" s="73"/>
      <c r="H37" s="69">
        <f t="shared" si="0"/>
        <v>0</v>
      </c>
      <c r="I37" s="59"/>
    </row>
    <row r="38" spans="1:9" ht="15.75" customHeight="1" x14ac:dyDescent="0.2">
      <c r="A38" s="74"/>
      <c r="B38" s="75" t="s">
        <v>27</v>
      </c>
      <c r="C38" s="76" t="s">
        <v>15</v>
      </c>
      <c r="D38" s="77">
        <v>43179</v>
      </c>
      <c r="E38" s="78">
        <v>1376.11</v>
      </c>
      <c r="F38" s="79"/>
      <c r="G38" s="79"/>
      <c r="H38" s="78">
        <f t="shared" si="0"/>
        <v>1376.11</v>
      </c>
      <c r="I38" s="82"/>
    </row>
    <row r="39" spans="1:9" ht="15.75" customHeight="1" x14ac:dyDescent="0.2">
      <c r="A39" s="51">
        <v>29</v>
      </c>
      <c r="B39" s="71" t="s">
        <v>28</v>
      </c>
      <c r="C39" s="68" t="s">
        <v>15</v>
      </c>
      <c r="D39" s="72">
        <v>43144</v>
      </c>
      <c r="E39" s="69">
        <v>1134.48</v>
      </c>
      <c r="F39" s="73">
        <v>500</v>
      </c>
      <c r="G39" s="73"/>
      <c r="H39" s="69">
        <f t="shared" si="0"/>
        <v>634.48</v>
      </c>
      <c r="I39" s="59"/>
    </row>
    <row r="40" spans="1:9" ht="15.75" customHeight="1" x14ac:dyDescent="0.2">
      <c r="A40" s="51">
        <v>30</v>
      </c>
      <c r="B40" s="71" t="s">
        <v>28</v>
      </c>
      <c r="C40" s="68" t="s">
        <v>15</v>
      </c>
      <c r="D40" s="72">
        <v>43158</v>
      </c>
      <c r="E40" s="69">
        <v>1889.74</v>
      </c>
      <c r="F40" s="73"/>
      <c r="G40" s="73"/>
      <c r="H40" s="69">
        <f t="shared" si="0"/>
        <v>1889.74</v>
      </c>
      <c r="I40" s="59"/>
    </row>
    <row r="41" spans="1:9" ht="15.75" customHeight="1" x14ac:dyDescent="0.2">
      <c r="A41" s="51">
        <v>31</v>
      </c>
      <c r="B41" s="71" t="s">
        <v>28</v>
      </c>
      <c r="C41" s="68" t="s">
        <v>15</v>
      </c>
      <c r="D41" s="72">
        <v>43172</v>
      </c>
      <c r="E41" s="69">
        <v>1325.02</v>
      </c>
      <c r="F41" s="73"/>
      <c r="G41" s="73"/>
      <c r="H41" s="69">
        <f t="shared" si="0"/>
        <v>1325.02</v>
      </c>
      <c r="I41" s="59"/>
    </row>
    <row r="42" spans="1:9" ht="15.75" customHeight="1" x14ac:dyDescent="0.2">
      <c r="A42" s="74"/>
      <c r="B42" s="75" t="s">
        <v>28</v>
      </c>
      <c r="C42" s="76" t="s">
        <v>15</v>
      </c>
      <c r="D42" s="77">
        <v>43179</v>
      </c>
      <c r="E42" s="78">
        <v>1693.2</v>
      </c>
      <c r="F42" s="79"/>
      <c r="G42" s="79"/>
      <c r="H42" s="78">
        <f t="shared" si="0"/>
        <v>1693.2</v>
      </c>
      <c r="I42" s="82"/>
    </row>
    <row r="43" spans="1:9" ht="15.75" customHeight="1" x14ac:dyDescent="0.2">
      <c r="A43" s="51">
        <v>32</v>
      </c>
      <c r="B43" s="71" t="s">
        <v>29</v>
      </c>
      <c r="C43" s="68" t="s">
        <v>15</v>
      </c>
      <c r="D43" s="72">
        <v>43158</v>
      </c>
      <c r="E43" s="69">
        <v>673.8</v>
      </c>
      <c r="F43" s="73">
        <v>350</v>
      </c>
      <c r="G43" s="73"/>
      <c r="H43" s="69">
        <f t="shared" si="0"/>
        <v>323.79999999999995</v>
      </c>
      <c r="I43" s="59"/>
    </row>
    <row r="44" spans="1:9" ht="15.75" customHeight="1" x14ac:dyDescent="0.2">
      <c r="A44" s="74"/>
      <c r="B44" s="75" t="s">
        <v>29</v>
      </c>
      <c r="C44" s="76" t="s">
        <v>15</v>
      </c>
      <c r="D44" s="77">
        <v>43178</v>
      </c>
      <c r="E44" s="78">
        <v>1127.4000000000001</v>
      </c>
      <c r="F44" s="79"/>
      <c r="G44" s="79"/>
      <c r="H44" s="78">
        <f t="shared" si="0"/>
        <v>1127.4000000000001</v>
      </c>
      <c r="I44" s="82"/>
    </row>
    <row r="45" spans="1:9" ht="15.75" customHeight="1" x14ac:dyDescent="0.2">
      <c r="A45" s="51">
        <v>33</v>
      </c>
      <c r="B45" s="71" t="s">
        <v>30</v>
      </c>
      <c r="C45" s="68" t="s">
        <v>15</v>
      </c>
      <c r="D45" s="72">
        <v>43171</v>
      </c>
      <c r="E45" s="69">
        <v>911.4</v>
      </c>
      <c r="F45" s="73">
        <v>500</v>
      </c>
      <c r="G45" s="73"/>
      <c r="H45" s="69">
        <f t="shared" si="0"/>
        <v>411.4</v>
      </c>
      <c r="I45" s="59"/>
    </row>
    <row r="46" spans="1:9" ht="15.75" customHeight="1" x14ac:dyDescent="0.2">
      <c r="A46" s="74"/>
      <c r="B46" s="75" t="s">
        <v>30</v>
      </c>
      <c r="C46" s="76" t="s">
        <v>15</v>
      </c>
      <c r="D46" s="77">
        <v>43178</v>
      </c>
      <c r="E46" s="78">
        <v>834.68</v>
      </c>
      <c r="F46" s="79"/>
      <c r="G46" s="79"/>
      <c r="H46" s="78">
        <f t="shared" si="0"/>
        <v>834.68</v>
      </c>
      <c r="I46" s="82"/>
    </row>
    <row r="47" spans="1:9" ht="15.75" customHeight="1" x14ac:dyDescent="0.2">
      <c r="A47" s="51">
        <v>34</v>
      </c>
      <c r="B47" s="71" t="s">
        <v>34</v>
      </c>
      <c r="C47" s="68" t="s">
        <v>15</v>
      </c>
      <c r="D47" s="72">
        <v>43136</v>
      </c>
      <c r="E47" s="69">
        <v>1117.7</v>
      </c>
      <c r="F47" s="73">
        <v>500</v>
      </c>
      <c r="G47" s="73"/>
      <c r="H47" s="69">
        <f t="shared" si="0"/>
        <v>617.70000000000005</v>
      </c>
      <c r="I47" s="59"/>
    </row>
    <row r="48" spans="1:9" ht="15.75" customHeight="1" x14ac:dyDescent="0.2">
      <c r="A48" s="51">
        <v>35</v>
      </c>
      <c r="B48" s="71" t="s">
        <v>34</v>
      </c>
      <c r="C48" s="68" t="s">
        <v>15</v>
      </c>
      <c r="D48" s="72">
        <v>43157</v>
      </c>
      <c r="E48" s="69">
        <v>1313.11</v>
      </c>
      <c r="F48" s="73"/>
      <c r="G48" s="73"/>
      <c r="H48" s="69">
        <f t="shared" si="0"/>
        <v>1313.11</v>
      </c>
      <c r="I48" s="59"/>
    </row>
    <row r="49" spans="1:9" ht="15.75" customHeight="1" x14ac:dyDescent="0.2">
      <c r="A49" s="51">
        <v>36</v>
      </c>
      <c r="B49" s="71" t="s">
        <v>34</v>
      </c>
      <c r="C49" s="68" t="s">
        <v>15</v>
      </c>
      <c r="D49" s="72">
        <v>43171</v>
      </c>
      <c r="E49" s="69">
        <v>878.76</v>
      </c>
      <c r="F49" s="73"/>
      <c r="G49" s="73"/>
      <c r="H49" s="69">
        <f t="shared" si="0"/>
        <v>878.76</v>
      </c>
      <c r="I49" s="59"/>
    </row>
    <row r="50" spans="1:9" ht="15.75" customHeight="1" x14ac:dyDescent="0.2">
      <c r="A50" s="74"/>
      <c r="B50" s="75" t="s">
        <v>34</v>
      </c>
      <c r="C50" s="76" t="s">
        <v>15</v>
      </c>
      <c r="D50" s="77">
        <v>43178</v>
      </c>
      <c r="E50" s="78">
        <v>536.58000000000004</v>
      </c>
      <c r="F50" s="79"/>
      <c r="G50" s="79"/>
      <c r="H50" s="78">
        <f t="shared" si="0"/>
        <v>536.58000000000004</v>
      </c>
      <c r="I50" s="82"/>
    </row>
    <row r="51" spans="1:9" ht="15" customHeight="1" x14ac:dyDescent="0.2">
      <c r="A51" s="51">
        <v>37</v>
      </c>
      <c r="B51" s="71" t="s">
        <v>35</v>
      </c>
      <c r="C51" s="68" t="s">
        <v>15</v>
      </c>
      <c r="D51" s="72">
        <v>43171</v>
      </c>
      <c r="E51" s="69">
        <v>602.1</v>
      </c>
      <c r="F51" s="73">
        <v>602.1</v>
      </c>
      <c r="G51" s="73"/>
      <c r="H51" s="69">
        <f t="shared" si="0"/>
        <v>0</v>
      </c>
      <c r="I51" s="59"/>
    </row>
    <row r="52" spans="1:9" ht="15.75" customHeight="1" x14ac:dyDescent="0.2">
      <c r="A52" s="51">
        <v>38</v>
      </c>
      <c r="B52" s="71" t="s">
        <v>40</v>
      </c>
      <c r="C52" s="68" t="s">
        <v>15</v>
      </c>
      <c r="D52" s="72">
        <v>43171</v>
      </c>
      <c r="E52" s="69">
        <v>1182.29</v>
      </c>
      <c r="F52" s="73">
        <v>1182.29</v>
      </c>
      <c r="G52" s="73"/>
      <c r="H52" s="69">
        <f t="shared" si="0"/>
        <v>0</v>
      </c>
      <c r="I52" s="59"/>
    </row>
    <row r="53" spans="1:9" ht="15.75" customHeight="1" x14ac:dyDescent="0.2">
      <c r="A53" s="74"/>
      <c r="B53" s="75" t="s">
        <v>40</v>
      </c>
      <c r="C53" s="76" t="s">
        <v>15</v>
      </c>
      <c r="D53" s="77">
        <v>43178</v>
      </c>
      <c r="E53" s="78">
        <v>1165.21</v>
      </c>
      <c r="F53" s="79"/>
      <c r="G53" s="79"/>
      <c r="H53" s="78">
        <f t="shared" si="0"/>
        <v>1165.21</v>
      </c>
      <c r="I53" s="82"/>
    </row>
    <row r="54" spans="1:9" ht="15.75" customHeight="1" x14ac:dyDescent="0.2">
      <c r="A54" s="51">
        <v>39</v>
      </c>
      <c r="B54" s="71" t="s">
        <v>41</v>
      </c>
      <c r="C54" s="68" t="s">
        <v>15</v>
      </c>
      <c r="D54" s="72">
        <v>43173</v>
      </c>
      <c r="E54" s="69">
        <v>1610.22</v>
      </c>
      <c r="F54" s="73">
        <v>1000</v>
      </c>
      <c r="G54" s="73"/>
      <c r="H54" s="69">
        <f t="shared" si="0"/>
        <v>610.22</v>
      </c>
      <c r="I54" s="59"/>
    </row>
    <row r="55" spans="1:9" ht="15.75" customHeight="1" x14ac:dyDescent="0.2">
      <c r="A55" s="74"/>
      <c r="B55" s="75" t="s">
        <v>41</v>
      </c>
      <c r="C55" s="76" t="s">
        <v>15</v>
      </c>
      <c r="D55" s="77">
        <v>43179</v>
      </c>
      <c r="E55" s="78">
        <v>1491.3</v>
      </c>
      <c r="F55" s="79"/>
      <c r="G55" s="79"/>
      <c r="H55" s="78">
        <f t="shared" si="0"/>
        <v>1491.3</v>
      </c>
      <c r="I55" s="82"/>
    </row>
    <row r="56" spans="1:9" ht="15.75" customHeight="1" x14ac:dyDescent="0.2">
      <c r="A56" s="51">
        <v>40</v>
      </c>
      <c r="B56" s="71" t="s">
        <v>87</v>
      </c>
      <c r="C56" s="68" t="s">
        <v>15</v>
      </c>
      <c r="D56" s="72">
        <v>43150</v>
      </c>
      <c r="E56" s="69">
        <v>750</v>
      </c>
      <c r="F56" s="73">
        <v>750</v>
      </c>
      <c r="G56" s="73"/>
      <c r="H56" s="69">
        <f t="shared" si="0"/>
        <v>0</v>
      </c>
      <c r="I56" s="59"/>
    </row>
    <row r="57" spans="1:9" ht="15.75" customHeight="1" x14ac:dyDescent="0.2">
      <c r="A57" s="51">
        <v>41</v>
      </c>
      <c r="B57" s="71" t="s">
        <v>87</v>
      </c>
      <c r="C57" s="68" t="s">
        <v>15</v>
      </c>
      <c r="D57" s="72">
        <v>43157</v>
      </c>
      <c r="E57" s="69">
        <v>3328.44</v>
      </c>
      <c r="F57" s="73">
        <v>528.44000000000005</v>
      </c>
      <c r="G57" s="73"/>
      <c r="H57" s="69">
        <f t="shared" si="0"/>
        <v>2800</v>
      </c>
      <c r="I57" s="59"/>
    </row>
    <row r="58" spans="1:9" ht="15.75" customHeight="1" x14ac:dyDescent="0.2">
      <c r="A58" s="51">
        <v>42</v>
      </c>
      <c r="B58" s="71" t="s">
        <v>43</v>
      </c>
      <c r="C58" s="68" t="s">
        <v>15</v>
      </c>
      <c r="D58" s="72">
        <v>43174</v>
      </c>
      <c r="E58" s="69">
        <v>1362</v>
      </c>
      <c r="F58" s="73"/>
      <c r="G58" s="73"/>
      <c r="H58" s="69">
        <f t="shared" si="0"/>
        <v>1362</v>
      </c>
      <c r="I58" s="59"/>
    </row>
    <row r="59" spans="1:9" ht="15.75" customHeight="1" x14ac:dyDescent="0.2">
      <c r="A59" s="51">
        <v>43</v>
      </c>
      <c r="B59" s="71" t="s">
        <v>33</v>
      </c>
      <c r="C59" s="68" t="s">
        <v>15</v>
      </c>
      <c r="D59" s="72">
        <v>43159</v>
      </c>
      <c r="E59" s="69">
        <v>1490.4</v>
      </c>
      <c r="F59" s="73">
        <v>1000</v>
      </c>
      <c r="G59" s="73"/>
      <c r="H59" s="69">
        <f t="shared" si="0"/>
        <v>490.40000000000009</v>
      </c>
      <c r="I59" s="59"/>
    </row>
    <row r="60" spans="1:9" ht="15.75" customHeight="1" x14ac:dyDescent="0.2">
      <c r="A60" s="74"/>
      <c r="B60" s="75" t="s">
        <v>33</v>
      </c>
      <c r="C60" s="76" t="s">
        <v>15</v>
      </c>
      <c r="D60" s="77">
        <v>43180</v>
      </c>
      <c r="E60" s="78">
        <v>4384.96</v>
      </c>
      <c r="F60" s="79"/>
      <c r="G60" s="79"/>
      <c r="H60" s="78">
        <f t="shared" si="0"/>
        <v>4384.96</v>
      </c>
      <c r="I60" s="82"/>
    </row>
    <row r="61" spans="1:9" ht="15.75" customHeight="1" x14ac:dyDescent="0.2">
      <c r="A61" s="51">
        <v>44</v>
      </c>
      <c r="B61" s="71" t="s">
        <v>68</v>
      </c>
      <c r="C61" s="68" t="s">
        <v>15</v>
      </c>
      <c r="D61" s="72">
        <v>43173</v>
      </c>
      <c r="E61" s="69">
        <v>505.62</v>
      </c>
      <c r="F61" s="73">
        <v>505.62</v>
      </c>
      <c r="G61" s="73"/>
      <c r="H61" s="69">
        <f t="shared" si="0"/>
        <v>0</v>
      </c>
      <c r="I61" s="59"/>
    </row>
    <row r="62" spans="1:9" ht="15.75" customHeight="1" x14ac:dyDescent="0.2">
      <c r="A62" s="51">
        <v>45</v>
      </c>
      <c r="B62" s="71" t="s">
        <v>32</v>
      </c>
      <c r="C62" s="68" t="s">
        <v>15</v>
      </c>
      <c r="D62" s="72">
        <v>43166</v>
      </c>
      <c r="E62" s="69">
        <v>669.2</v>
      </c>
      <c r="F62" s="73"/>
      <c r="G62" s="73"/>
      <c r="H62" s="69">
        <f t="shared" si="0"/>
        <v>669.2</v>
      </c>
      <c r="I62" s="59"/>
    </row>
    <row r="63" spans="1:9" ht="15.75" customHeight="1" x14ac:dyDescent="0.2">
      <c r="A63" s="51">
        <v>46</v>
      </c>
      <c r="B63" s="71" t="s">
        <v>32</v>
      </c>
      <c r="C63" s="68" t="s">
        <v>15</v>
      </c>
      <c r="D63" s="72">
        <v>43173</v>
      </c>
      <c r="E63" s="69">
        <v>286.2</v>
      </c>
      <c r="F63" s="73"/>
      <c r="G63" s="73"/>
      <c r="H63" s="69">
        <f t="shared" si="0"/>
        <v>286.2</v>
      </c>
      <c r="I63" s="59"/>
    </row>
    <row r="64" spans="1:9" ht="15.75" customHeight="1" x14ac:dyDescent="0.2">
      <c r="A64" s="74"/>
      <c r="B64" s="75" t="s">
        <v>32</v>
      </c>
      <c r="C64" s="76" t="s">
        <v>15</v>
      </c>
      <c r="D64" s="77">
        <v>43180</v>
      </c>
      <c r="E64" s="78">
        <v>530.4</v>
      </c>
      <c r="F64" s="79"/>
      <c r="G64" s="79"/>
      <c r="H64" s="78">
        <f t="shared" si="0"/>
        <v>530.4</v>
      </c>
      <c r="I64" s="82"/>
    </row>
    <row r="65" spans="1:9" ht="15.75" customHeight="1" x14ac:dyDescent="0.2">
      <c r="A65" s="51">
        <v>47</v>
      </c>
      <c r="B65" s="71" t="s">
        <v>121</v>
      </c>
      <c r="C65" s="68" t="s">
        <v>15</v>
      </c>
      <c r="D65" s="72">
        <v>43166</v>
      </c>
      <c r="E65" s="69">
        <v>1090.76</v>
      </c>
      <c r="F65" s="73"/>
      <c r="G65" s="73"/>
      <c r="H65" s="69">
        <f t="shared" si="0"/>
        <v>1090.76</v>
      </c>
      <c r="I65" s="59"/>
    </row>
    <row r="66" spans="1:9" ht="15.75" customHeight="1" x14ac:dyDescent="0.2">
      <c r="A66" s="51">
        <v>48</v>
      </c>
      <c r="B66" s="71" t="s">
        <v>42</v>
      </c>
      <c r="C66" s="68" t="s">
        <v>15</v>
      </c>
      <c r="D66" s="72">
        <v>43172</v>
      </c>
      <c r="E66" s="69">
        <v>1270.82</v>
      </c>
      <c r="F66" s="73">
        <v>1270.82</v>
      </c>
      <c r="G66" s="73"/>
      <c r="H66" s="69">
        <f t="shared" si="0"/>
        <v>0</v>
      </c>
      <c r="I66" s="59"/>
    </row>
    <row r="67" spans="1:9" ht="15.75" customHeight="1" x14ac:dyDescent="0.2">
      <c r="A67" s="74"/>
      <c r="B67" s="75" t="s">
        <v>42</v>
      </c>
      <c r="C67" s="76" t="s">
        <v>15</v>
      </c>
      <c r="D67" s="77">
        <v>43179</v>
      </c>
      <c r="E67" s="78">
        <v>993.2</v>
      </c>
      <c r="F67" s="79"/>
      <c r="G67" s="79"/>
      <c r="H67" s="78">
        <f t="shared" si="0"/>
        <v>993.2</v>
      </c>
      <c r="I67" s="82"/>
    </row>
    <row r="68" spans="1:9" ht="15.75" customHeight="1" x14ac:dyDescent="0.2">
      <c r="A68" s="51">
        <v>49</v>
      </c>
      <c r="B68" s="71" t="s">
        <v>125</v>
      </c>
      <c r="C68" s="68" t="s">
        <v>15</v>
      </c>
      <c r="D68" s="72">
        <v>43171</v>
      </c>
      <c r="E68" s="69">
        <v>542.72</v>
      </c>
      <c r="F68" s="73">
        <v>542.72</v>
      </c>
      <c r="G68" s="73"/>
      <c r="H68" s="69">
        <f t="shared" si="0"/>
        <v>0</v>
      </c>
      <c r="I68" s="59"/>
    </row>
    <row r="69" spans="1:9" ht="15.75" customHeight="1" x14ac:dyDescent="0.2">
      <c r="A69" s="74"/>
      <c r="B69" s="75" t="s">
        <v>103</v>
      </c>
      <c r="C69" s="76" t="s">
        <v>15</v>
      </c>
      <c r="D69" s="77">
        <v>43180</v>
      </c>
      <c r="E69" s="78">
        <v>1295.8499999999999</v>
      </c>
      <c r="F69" s="79"/>
      <c r="G69" s="79"/>
      <c r="H69" s="78">
        <f t="shared" si="0"/>
        <v>1295.8499999999999</v>
      </c>
      <c r="I69" s="82"/>
    </row>
    <row r="70" spans="1:9" ht="15.75" customHeight="1" x14ac:dyDescent="0.2">
      <c r="A70" s="51">
        <v>50</v>
      </c>
      <c r="B70" s="71" t="s">
        <v>45</v>
      </c>
      <c r="C70" s="68" t="s">
        <v>46</v>
      </c>
      <c r="D70" s="72"/>
      <c r="E70" s="69">
        <v>2550</v>
      </c>
      <c r="F70" s="73"/>
      <c r="G70" s="73"/>
      <c r="H70" s="69">
        <f t="shared" si="0"/>
        <v>2550</v>
      </c>
      <c r="I70" s="57"/>
    </row>
    <row r="71" spans="1:9" ht="15.75" customHeight="1" x14ac:dyDescent="0.2">
      <c r="A71" s="51">
        <v>51</v>
      </c>
      <c r="B71" s="71" t="s">
        <v>47</v>
      </c>
      <c r="C71" s="68" t="s">
        <v>46</v>
      </c>
      <c r="D71" s="72">
        <v>43154</v>
      </c>
      <c r="E71" s="69">
        <v>1556.6</v>
      </c>
      <c r="F71" s="73"/>
      <c r="G71" s="73"/>
      <c r="H71" s="69">
        <f t="shared" si="0"/>
        <v>1556.6</v>
      </c>
      <c r="I71" s="57"/>
    </row>
    <row r="72" spans="1:9" ht="15.75" customHeight="1" x14ac:dyDescent="0.2">
      <c r="A72" s="51">
        <v>52</v>
      </c>
      <c r="B72" s="71" t="s">
        <v>47</v>
      </c>
      <c r="C72" s="68" t="s">
        <v>46</v>
      </c>
      <c r="D72" s="72">
        <v>43175</v>
      </c>
      <c r="E72" s="69">
        <v>1132.9100000000001</v>
      </c>
      <c r="F72" s="73">
        <v>1132.9100000000001</v>
      </c>
      <c r="G72" s="73"/>
      <c r="H72" s="69">
        <f t="shared" si="0"/>
        <v>0</v>
      </c>
      <c r="I72" s="57"/>
    </row>
    <row r="73" spans="1:9" ht="15.75" customHeight="1" x14ac:dyDescent="0.2">
      <c r="A73" s="74"/>
      <c r="B73" s="75" t="s">
        <v>47</v>
      </c>
      <c r="C73" s="76" t="s">
        <v>46</v>
      </c>
      <c r="D73" s="77">
        <v>43182</v>
      </c>
      <c r="E73" s="78">
        <v>368</v>
      </c>
      <c r="F73" s="79"/>
      <c r="G73" s="79"/>
      <c r="H73" s="78">
        <f t="shared" si="0"/>
        <v>368</v>
      </c>
      <c r="I73" s="80"/>
    </row>
    <row r="74" spans="1:9" ht="15.75" customHeight="1" x14ac:dyDescent="0.2">
      <c r="A74" s="51">
        <v>53</v>
      </c>
      <c r="B74" s="71" t="s">
        <v>48</v>
      </c>
      <c r="C74" s="68" t="s">
        <v>46</v>
      </c>
      <c r="D74" s="72">
        <v>43125</v>
      </c>
      <c r="E74" s="69">
        <v>11661.3</v>
      </c>
      <c r="F74" s="73"/>
      <c r="G74" s="73">
        <v>11661.3</v>
      </c>
      <c r="H74" s="69">
        <f t="shared" si="0"/>
        <v>0</v>
      </c>
      <c r="I74" s="57" t="s">
        <v>136</v>
      </c>
    </row>
    <row r="75" spans="1:9" ht="15.75" customHeight="1" x14ac:dyDescent="0.2">
      <c r="A75" s="51">
        <v>54</v>
      </c>
      <c r="B75" s="71" t="s">
        <v>48</v>
      </c>
      <c r="C75" s="68" t="s">
        <v>46</v>
      </c>
      <c r="D75" s="72">
        <v>43153</v>
      </c>
      <c r="E75" s="69">
        <v>11706.73</v>
      </c>
      <c r="F75" s="73"/>
      <c r="G75" s="73"/>
      <c r="H75" s="69">
        <f t="shared" si="0"/>
        <v>11706.73</v>
      </c>
      <c r="I75" s="57"/>
    </row>
    <row r="76" spans="1:9" ht="15.75" customHeight="1" x14ac:dyDescent="0.2">
      <c r="A76" s="51">
        <v>55</v>
      </c>
      <c r="B76" s="71" t="s">
        <v>48</v>
      </c>
      <c r="C76" s="68" t="s">
        <v>46</v>
      </c>
      <c r="D76" s="72">
        <v>43160</v>
      </c>
      <c r="E76" s="69">
        <v>4168.78</v>
      </c>
      <c r="F76" s="73"/>
      <c r="G76" s="73">
        <v>4168.78</v>
      </c>
      <c r="H76" s="69">
        <f t="shared" si="0"/>
        <v>0</v>
      </c>
      <c r="I76" s="57" t="s">
        <v>137</v>
      </c>
    </row>
    <row r="77" spans="1:9" ht="15.75" customHeight="1" x14ac:dyDescent="0.2">
      <c r="A77" s="51">
        <v>56</v>
      </c>
      <c r="B77" s="71" t="s">
        <v>48</v>
      </c>
      <c r="C77" s="68" t="s">
        <v>46</v>
      </c>
      <c r="D77" s="72">
        <v>43167</v>
      </c>
      <c r="E77" s="69">
        <v>11598.95</v>
      </c>
      <c r="F77" s="73"/>
      <c r="G77" s="73"/>
      <c r="H77" s="69">
        <f t="shared" si="0"/>
        <v>11598.95</v>
      </c>
      <c r="I77" s="57"/>
    </row>
    <row r="78" spans="1:9" ht="15.75" customHeight="1" x14ac:dyDescent="0.2">
      <c r="A78" s="51">
        <v>57</v>
      </c>
      <c r="B78" s="71" t="s">
        <v>48</v>
      </c>
      <c r="C78" s="68" t="s">
        <v>46</v>
      </c>
      <c r="D78" s="72">
        <v>43174</v>
      </c>
      <c r="E78" s="69">
        <v>3548.48</v>
      </c>
      <c r="F78" s="73"/>
      <c r="G78" s="73"/>
      <c r="H78" s="69">
        <f t="shared" si="0"/>
        <v>3548.48</v>
      </c>
      <c r="I78" s="57"/>
    </row>
    <row r="79" spans="1:9" ht="15.75" customHeight="1" x14ac:dyDescent="0.2">
      <c r="A79" s="74"/>
      <c r="B79" s="75" t="s">
        <v>48</v>
      </c>
      <c r="C79" s="76" t="s">
        <v>46</v>
      </c>
      <c r="D79" s="77">
        <v>43181</v>
      </c>
      <c r="E79" s="78">
        <v>6561.73</v>
      </c>
      <c r="F79" s="79"/>
      <c r="G79" s="79"/>
      <c r="H79" s="78">
        <f t="shared" si="0"/>
        <v>6561.73</v>
      </c>
      <c r="I79" s="80"/>
    </row>
    <row r="80" spans="1:9" ht="15.75" customHeight="1" x14ac:dyDescent="0.2">
      <c r="A80" s="51">
        <v>58</v>
      </c>
      <c r="B80" s="71" t="s">
        <v>49</v>
      </c>
      <c r="C80" s="68" t="s">
        <v>46</v>
      </c>
      <c r="D80" s="72">
        <v>43146</v>
      </c>
      <c r="E80" s="69">
        <v>1418.62</v>
      </c>
      <c r="F80" s="73">
        <v>1418.62</v>
      </c>
      <c r="G80" s="73"/>
      <c r="H80" s="69">
        <f t="shared" si="0"/>
        <v>0</v>
      </c>
      <c r="I80" s="57"/>
    </row>
    <row r="81" spans="1:9" ht="15.75" customHeight="1" x14ac:dyDescent="0.2">
      <c r="A81" s="51">
        <v>59</v>
      </c>
      <c r="B81" s="71" t="s">
        <v>49</v>
      </c>
      <c r="C81" s="68" t="s">
        <v>46</v>
      </c>
      <c r="D81" s="72">
        <v>43167</v>
      </c>
      <c r="E81" s="69">
        <v>1929.4</v>
      </c>
      <c r="F81" s="73"/>
      <c r="G81" s="73"/>
      <c r="H81" s="69">
        <f t="shared" si="0"/>
        <v>1929.4</v>
      </c>
      <c r="I81" s="57"/>
    </row>
    <row r="82" spans="1:9" ht="15.75" customHeight="1" x14ac:dyDescent="0.2">
      <c r="A82" s="74"/>
      <c r="B82" s="75" t="s">
        <v>49</v>
      </c>
      <c r="C82" s="76" t="s">
        <v>46</v>
      </c>
      <c r="D82" s="77">
        <v>43181</v>
      </c>
      <c r="E82" s="78">
        <v>2352.7399999999998</v>
      </c>
      <c r="F82" s="79"/>
      <c r="G82" s="79"/>
      <c r="H82" s="78">
        <f t="shared" si="0"/>
        <v>2352.7399999999998</v>
      </c>
      <c r="I82" s="80"/>
    </row>
    <row r="83" spans="1:9" ht="15.75" customHeight="1" x14ac:dyDescent="0.2">
      <c r="A83" s="51">
        <v>60</v>
      </c>
      <c r="B83" s="71" t="s">
        <v>53</v>
      </c>
      <c r="C83" s="68" t="s">
        <v>46</v>
      </c>
      <c r="D83" s="72">
        <v>43126</v>
      </c>
      <c r="E83" s="69">
        <v>837.42000000000007</v>
      </c>
      <c r="F83" s="73">
        <v>500</v>
      </c>
      <c r="G83" s="73"/>
      <c r="H83" s="69">
        <f t="shared" si="0"/>
        <v>337.42000000000007</v>
      </c>
      <c r="I83" s="59"/>
    </row>
    <row r="84" spans="1:9" ht="15.75" customHeight="1" x14ac:dyDescent="0.2">
      <c r="A84" s="51">
        <v>61</v>
      </c>
      <c r="B84" s="71" t="s">
        <v>53</v>
      </c>
      <c r="C84" s="68" t="s">
        <v>46</v>
      </c>
      <c r="D84" s="72">
        <v>43168</v>
      </c>
      <c r="E84" s="69">
        <v>1263.8599999999999</v>
      </c>
      <c r="F84" s="73"/>
      <c r="G84" s="73"/>
      <c r="H84" s="69">
        <f t="shared" si="0"/>
        <v>1263.8599999999999</v>
      </c>
      <c r="I84" s="59"/>
    </row>
    <row r="85" spans="1:9" ht="15.75" customHeight="1" x14ac:dyDescent="0.2">
      <c r="A85" s="74"/>
      <c r="B85" s="75" t="s">
        <v>53</v>
      </c>
      <c r="C85" s="76" t="s">
        <v>46</v>
      </c>
      <c r="D85" s="77">
        <v>43182</v>
      </c>
      <c r="E85" s="78">
        <v>1074.8599999999999</v>
      </c>
      <c r="F85" s="79"/>
      <c r="G85" s="79"/>
      <c r="H85" s="78">
        <f t="shared" si="0"/>
        <v>1074.8599999999999</v>
      </c>
      <c r="I85" s="82"/>
    </row>
    <row r="86" spans="1:9" ht="15.75" customHeight="1" x14ac:dyDescent="0.2">
      <c r="A86" s="51">
        <v>62</v>
      </c>
      <c r="B86" s="71" t="s">
        <v>55</v>
      </c>
      <c r="C86" s="68" t="s">
        <v>46</v>
      </c>
      <c r="D86" s="72">
        <v>43175</v>
      </c>
      <c r="E86" s="69">
        <v>956.4</v>
      </c>
      <c r="F86" s="73">
        <v>956.4</v>
      </c>
      <c r="G86" s="73"/>
      <c r="H86" s="69">
        <f t="shared" si="0"/>
        <v>0</v>
      </c>
      <c r="I86" s="59"/>
    </row>
    <row r="87" spans="1:9" ht="15.75" customHeight="1" x14ac:dyDescent="0.2">
      <c r="A87" s="74"/>
      <c r="B87" s="75" t="s">
        <v>55</v>
      </c>
      <c r="C87" s="76" t="s">
        <v>46</v>
      </c>
      <c r="D87" s="77">
        <v>43182</v>
      </c>
      <c r="E87" s="78">
        <v>2111.84</v>
      </c>
      <c r="F87" s="79"/>
      <c r="G87" s="79"/>
      <c r="H87" s="78">
        <f t="shared" si="0"/>
        <v>2111.84</v>
      </c>
      <c r="I87" s="82"/>
    </row>
    <row r="88" spans="1:9" ht="15.75" customHeight="1" x14ac:dyDescent="0.2">
      <c r="A88" s="51">
        <v>63</v>
      </c>
      <c r="B88" s="71" t="s">
        <v>58</v>
      </c>
      <c r="C88" s="68" t="s">
        <v>46</v>
      </c>
      <c r="D88" s="72">
        <v>43174</v>
      </c>
      <c r="E88" s="69">
        <v>680.96</v>
      </c>
      <c r="F88" s="73"/>
      <c r="G88" s="73"/>
      <c r="H88" s="69">
        <f t="shared" si="0"/>
        <v>680.96</v>
      </c>
      <c r="I88" s="59"/>
    </row>
    <row r="89" spans="1:9" ht="15.75" customHeight="1" x14ac:dyDescent="0.2">
      <c r="A89" s="74"/>
      <c r="B89" s="75" t="s">
        <v>58</v>
      </c>
      <c r="C89" s="76" t="s">
        <v>46</v>
      </c>
      <c r="D89" s="77">
        <v>43182</v>
      </c>
      <c r="E89" s="78">
        <v>443.16</v>
      </c>
      <c r="F89" s="79"/>
      <c r="G89" s="79"/>
      <c r="H89" s="78">
        <f t="shared" si="0"/>
        <v>443.16</v>
      </c>
      <c r="I89" s="82"/>
    </row>
    <row r="90" spans="1:9" ht="15" customHeight="1" x14ac:dyDescent="0.2">
      <c r="A90" s="51">
        <v>64</v>
      </c>
      <c r="B90" s="71" t="s">
        <v>104</v>
      </c>
      <c r="C90" s="68" t="s">
        <v>46</v>
      </c>
      <c r="D90" s="72">
        <v>43146</v>
      </c>
      <c r="E90" s="69">
        <v>700</v>
      </c>
      <c r="F90" s="73"/>
      <c r="G90" s="73"/>
      <c r="H90" s="69">
        <f t="shared" si="0"/>
        <v>700</v>
      </c>
      <c r="I90" s="59"/>
    </row>
    <row r="91" spans="1:9" ht="15.75" customHeight="1" x14ac:dyDescent="0.2">
      <c r="A91" s="51">
        <v>65</v>
      </c>
      <c r="B91" s="71" t="s">
        <v>50</v>
      </c>
      <c r="C91" s="68" t="s">
        <v>46</v>
      </c>
      <c r="D91" s="72">
        <v>43167</v>
      </c>
      <c r="E91" s="69">
        <v>300</v>
      </c>
      <c r="F91" s="73"/>
      <c r="G91" s="73"/>
      <c r="H91" s="69">
        <f t="shared" si="0"/>
        <v>300</v>
      </c>
      <c r="I91" s="59"/>
    </row>
    <row r="92" spans="1:9" ht="15.75" customHeight="1" x14ac:dyDescent="0.2">
      <c r="A92" s="51">
        <v>66</v>
      </c>
      <c r="B92" s="71" t="s">
        <v>50</v>
      </c>
      <c r="C92" s="68" t="s">
        <v>46</v>
      </c>
      <c r="D92" s="72">
        <v>43174</v>
      </c>
      <c r="E92" s="69">
        <v>142.32</v>
      </c>
      <c r="F92" s="73">
        <v>142.32</v>
      </c>
      <c r="G92" s="73"/>
      <c r="H92" s="69">
        <f t="shared" ref="H92:H104" si="1">E92-F92-G92</f>
        <v>0</v>
      </c>
      <c r="I92" s="59"/>
    </row>
    <row r="93" spans="1:9" ht="15.75" customHeight="1" x14ac:dyDescent="0.2">
      <c r="A93" s="74"/>
      <c r="B93" s="75" t="s">
        <v>50</v>
      </c>
      <c r="C93" s="76" t="s">
        <v>46</v>
      </c>
      <c r="D93" s="77">
        <v>43181</v>
      </c>
      <c r="E93" s="78">
        <v>311.7</v>
      </c>
      <c r="F93" s="79"/>
      <c r="G93" s="79"/>
      <c r="H93" s="78">
        <f t="shared" si="1"/>
        <v>311.7</v>
      </c>
      <c r="I93" s="82"/>
    </row>
    <row r="94" spans="1:9" ht="15.75" customHeight="1" x14ac:dyDescent="0.2">
      <c r="A94" s="51">
        <v>67</v>
      </c>
      <c r="B94" s="71" t="s">
        <v>51</v>
      </c>
      <c r="C94" s="68" t="s">
        <v>46</v>
      </c>
      <c r="D94" s="72">
        <v>43167</v>
      </c>
      <c r="E94" s="69">
        <v>2549.6</v>
      </c>
      <c r="F94" s="73"/>
      <c r="G94" s="73"/>
      <c r="H94" s="69">
        <f t="shared" si="1"/>
        <v>2549.6</v>
      </c>
      <c r="I94" s="59"/>
    </row>
    <row r="95" spans="1:9" ht="15.75" customHeight="1" x14ac:dyDescent="0.2">
      <c r="A95" s="74"/>
      <c r="B95" s="75" t="s">
        <v>51</v>
      </c>
      <c r="C95" s="76" t="s">
        <v>46</v>
      </c>
      <c r="D95" s="77">
        <v>43181</v>
      </c>
      <c r="E95" s="78">
        <v>856.7</v>
      </c>
      <c r="F95" s="79"/>
      <c r="G95" s="79"/>
      <c r="H95" s="78">
        <f t="shared" si="1"/>
        <v>856.7</v>
      </c>
      <c r="I95" s="82"/>
    </row>
    <row r="96" spans="1:9" ht="15.75" customHeight="1" x14ac:dyDescent="0.2">
      <c r="A96" s="51">
        <v>68</v>
      </c>
      <c r="B96" s="71" t="s">
        <v>69</v>
      </c>
      <c r="C96" s="68" t="s">
        <v>46</v>
      </c>
      <c r="D96" s="72">
        <v>43174</v>
      </c>
      <c r="E96" s="69">
        <v>2721.8</v>
      </c>
      <c r="F96" s="73">
        <v>1621.8</v>
      </c>
      <c r="G96" s="73"/>
      <c r="H96" s="69">
        <f t="shared" si="1"/>
        <v>1100.0000000000002</v>
      </c>
      <c r="I96" s="59"/>
    </row>
    <row r="97" spans="1:9" ht="15.75" customHeight="1" x14ac:dyDescent="0.2">
      <c r="A97" s="74"/>
      <c r="B97" s="75" t="s">
        <v>69</v>
      </c>
      <c r="C97" s="76" t="s">
        <v>46</v>
      </c>
      <c r="D97" s="77">
        <v>43181</v>
      </c>
      <c r="E97" s="78">
        <v>597.6</v>
      </c>
      <c r="F97" s="79"/>
      <c r="G97" s="79"/>
      <c r="H97" s="78">
        <f t="shared" si="1"/>
        <v>597.6</v>
      </c>
      <c r="I97" s="82"/>
    </row>
    <row r="98" spans="1:9" ht="15.75" customHeight="1" x14ac:dyDescent="0.2">
      <c r="A98" s="51">
        <v>69</v>
      </c>
      <c r="B98" s="71" t="s">
        <v>59</v>
      </c>
      <c r="C98" s="68" t="s">
        <v>46</v>
      </c>
      <c r="D98" s="72">
        <v>43174</v>
      </c>
      <c r="E98" s="69">
        <v>788.51</v>
      </c>
      <c r="F98" s="73">
        <v>788.51</v>
      </c>
      <c r="G98" s="73"/>
      <c r="H98" s="69">
        <f t="shared" si="1"/>
        <v>0</v>
      </c>
      <c r="I98" s="59"/>
    </row>
    <row r="99" spans="1:9" ht="15.75" customHeight="1" x14ac:dyDescent="0.2">
      <c r="A99" s="74"/>
      <c r="B99" s="75" t="s">
        <v>59</v>
      </c>
      <c r="C99" s="76" t="s">
        <v>46</v>
      </c>
      <c r="D99" s="77">
        <v>43181</v>
      </c>
      <c r="E99" s="78">
        <v>1425.38</v>
      </c>
      <c r="F99" s="79"/>
      <c r="G99" s="79"/>
      <c r="H99" s="78">
        <f t="shared" si="1"/>
        <v>1425.38</v>
      </c>
      <c r="I99" s="82"/>
    </row>
    <row r="100" spans="1:9" ht="15.75" customHeight="1" x14ac:dyDescent="0.2">
      <c r="A100" s="51">
        <v>70</v>
      </c>
      <c r="B100" s="71" t="s">
        <v>126</v>
      </c>
      <c r="C100" s="68" t="s">
        <v>46</v>
      </c>
      <c r="D100" s="72">
        <v>43175</v>
      </c>
      <c r="E100" s="69">
        <v>1065.94</v>
      </c>
      <c r="F100" s="73">
        <v>1065.94</v>
      </c>
      <c r="G100" s="73"/>
      <c r="H100" s="69">
        <f t="shared" si="1"/>
        <v>0</v>
      </c>
      <c r="I100" s="59"/>
    </row>
    <row r="101" spans="1:9" ht="15.75" customHeight="1" x14ac:dyDescent="0.2">
      <c r="A101" s="74"/>
      <c r="B101" s="75" t="s">
        <v>126</v>
      </c>
      <c r="C101" s="76" t="s">
        <v>46</v>
      </c>
      <c r="D101" s="77">
        <v>43182</v>
      </c>
      <c r="E101" s="78">
        <v>425.08</v>
      </c>
      <c r="F101" s="79"/>
      <c r="G101" s="79"/>
      <c r="H101" s="78">
        <f t="shared" si="1"/>
        <v>425.08</v>
      </c>
      <c r="I101" s="82"/>
    </row>
    <row r="102" spans="1:9" ht="15.75" customHeight="1" x14ac:dyDescent="0.2">
      <c r="A102" s="51">
        <v>71</v>
      </c>
      <c r="B102" s="71" t="s">
        <v>54</v>
      </c>
      <c r="C102" s="68" t="s">
        <v>46</v>
      </c>
      <c r="D102" s="72">
        <v>43175</v>
      </c>
      <c r="E102" s="69">
        <v>903.2</v>
      </c>
      <c r="F102" s="73">
        <v>903.2</v>
      </c>
      <c r="G102" s="73"/>
      <c r="H102" s="69">
        <f t="shared" si="1"/>
        <v>0</v>
      </c>
      <c r="I102" s="59"/>
    </row>
    <row r="103" spans="1:9" ht="15.75" customHeight="1" x14ac:dyDescent="0.2">
      <c r="A103" s="51">
        <v>72</v>
      </c>
      <c r="B103" s="71" t="s">
        <v>127</v>
      </c>
      <c r="C103" s="68" t="s">
        <v>46</v>
      </c>
      <c r="D103" s="72">
        <v>43175</v>
      </c>
      <c r="E103" s="69">
        <v>1534.56</v>
      </c>
      <c r="F103" s="73">
        <v>600</v>
      </c>
      <c r="G103" s="73"/>
      <c r="H103" s="69">
        <f t="shared" si="1"/>
        <v>934.56</v>
      </c>
      <c r="I103" s="59"/>
    </row>
    <row r="104" spans="1:9" ht="15.75" customHeight="1" x14ac:dyDescent="0.2">
      <c r="A104" s="74"/>
      <c r="B104" s="75" t="s">
        <v>80</v>
      </c>
      <c r="C104" s="76" t="s">
        <v>46</v>
      </c>
      <c r="D104" s="77">
        <v>43181</v>
      </c>
      <c r="E104" s="78">
        <v>488.6</v>
      </c>
      <c r="F104" s="79"/>
      <c r="G104" s="79"/>
      <c r="H104" s="78">
        <f t="shared" si="1"/>
        <v>488.6</v>
      </c>
      <c r="I104" s="82"/>
    </row>
    <row r="105" spans="1:9" ht="15.75" customHeight="1" x14ac:dyDescent="0.2">
      <c r="A105" s="51"/>
      <c r="B105" s="60"/>
      <c r="C105" s="60"/>
      <c r="D105" s="60" t="s">
        <v>60</v>
      </c>
      <c r="E105" s="61">
        <f>SUM(E5:E104)</f>
        <v>174670.37000000002</v>
      </c>
      <c r="F105" s="62">
        <f>SUM(F5:F104)</f>
        <v>33155.579999999994</v>
      </c>
      <c r="G105" s="62"/>
      <c r="H105" s="63">
        <f>SUM(H5:H104)</f>
        <v>124449.71000000002</v>
      </c>
      <c r="I105" s="56"/>
    </row>
    <row r="106" spans="1:9" ht="15.75" customHeight="1" x14ac:dyDescent="0.2">
      <c r="A106" s="44"/>
      <c r="B106" s="44"/>
      <c r="C106" s="44"/>
      <c r="D106" s="44"/>
      <c r="E106" s="44"/>
      <c r="F106" s="46"/>
      <c r="G106" s="46"/>
      <c r="H106" s="44"/>
      <c r="I106" s="47"/>
    </row>
    <row r="107" spans="1:9" ht="15.75" customHeight="1" x14ac:dyDescent="0.2">
      <c r="A107" s="44"/>
      <c r="B107" s="44" t="s">
        <v>61</v>
      </c>
      <c r="C107" s="44"/>
      <c r="D107" s="44" t="s">
        <v>62</v>
      </c>
      <c r="E107" s="44"/>
      <c r="F107" s="46" t="s">
        <v>63</v>
      </c>
      <c r="G107" s="46"/>
      <c r="H107" s="44"/>
      <c r="I107" s="47"/>
    </row>
    <row r="108" spans="1:9" ht="15.75" customHeight="1" x14ac:dyDescent="0.2">
      <c r="A108" s="44"/>
      <c r="B108" s="64" t="s">
        <v>64</v>
      </c>
      <c r="C108" s="44"/>
      <c r="D108" s="44" t="s">
        <v>65</v>
      </c>
      <c r="E108" s="44"/>
      <c r="F108" s="46" t="s">
        <v>14</v>
      </c>
      <c r="G108" s="46"/>
      <c r="H108" s="44"/>
      <c r="I108" s="47"/>
    </row>
    <row r="109" spans="1:9" ht="15.75" customHeight="1" x14ac:dyDescent="0.2">
      <c r="F109" s="47"/>
      <c r="G109" s="47"/>
      <c r="I109" s="47"/>
    </row>
    <row r="110" spans="1:9" ht="15.75" customHeight="1" x14ac:dyDescent="0.2">
      <c r="F110" s="47"/>
      <c r="G110" s="47"/>
      <c r="I110" s="47"/>
    </row>
    <row r="111" spans="1:9" ht="15.75" customHeight="1" x14ac:dyDescent="0.2">
      <c r="F111" s="47"/>
      <c r="G111" s="47"/>
      <c r="I111" s="47"/>
    </row>
    <row r="112" spans="1:9" ht="15.75" customHeight="1" x14ac:dyDescent="0.2">
      <c r="A112" s="47"/>
      <c r="F112" s="47"/>
      <c r="G112" s="47"/>
      <c r="I112" s="47"/>
    </row>
  </sheetData>
  <autoFilter ref="A4:I105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Header>Sayfa &amp;P /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28" zoomScaleNormal="100" workbookViewId="0">
      <selection activeCell="A68" sqref="A1:XFD1048576"/>
    </sheetView>
  </sheetViews>
  <sheetFormatPr defaultRowHeight="14.25" x14ac:dyDescent="0.2"/>
  <cols>
    <col min="1" max="1" width="8.42578125" style="42" customWidth="1"/>
    <col min="2" max="2" width="24.140625" style="47" bestFit="1" customWidth="1"/>
    <col min="3" max="3" width="14.140625" style="47" customWidth="1"/>
    <col min="4" max="4" width="15.28515625" style="47" bestFit="1" customWidth="1"/>
    <col min="5" max="5" width="15.7109375" style="47" bestFit="1" customWidth="1"/>
    <col min="6" max="7" width="13.85546875" style="65" customWidth="1"/>
    <col min="8" max="8" width="15.85546875" style="47" bestFit="1" customWidth="1"/>
    <col min="9" max="9" width="9" style="66" bestFit="1" customWidth="1"/>
    <col min="10" max="16384" width="9.140625" style="47"/>
  </cols>
  <sheetData>
    <row r="1" spans="1:9" ht="15.75" customHeight="1" x14ac:dyDescent="0.2">
      <c r="B1" s="43" t="s">
        <v>0</v>
      </c>
      <c r="C1" s="44" t="s">
        <v>1</v>
      </c>
      <c r="D1" s="44"/>
      <c r="E1" s="45"/>
      <c r="F1" s="46" t="s">
        <v>2</v>
      </c>
      <c r="G1" s="46"/>
      <c r="H1" s="174">
        <v>43176</v>
      </c>
      <c r="I1" s="174"/>
    </row>
    <row r="2" spans="1:9" ht="15.75" customHeight="1" x14ac:dyDescent="0.2">
      <c r="B2" s="43" t="s">
        <v>3</v>
      </c>
      <c r="C2" s="44" t="s">
        <v>4</v>
      </c>
      <c r="D2" s="44"/>
      <c r="E2" s="48"/>
      <c r="F2" s="46"/>
      <c r="G2" s="46"/>
      <c r="H2" s="48" t="s">
        <v>138</v>
      </c>
      <c r="I2" s="49"/>
    </row>
    <row r="3" spans="1:9" ht="15.75" customHeight="1" x14ac:dyDescent="0.2">
      <c r="B3" s="43"/>
      <c r="C3" s="44"/>
      <c r="D3" s="44"/>
      <c r="E3" s="50"/>
      <c r="F3" s="46"/>
      <c r="G3" s="46"/>
      <c r="H3" s="50"/>
      <c r="I3" s="49"/>
    </row>
    <row r="4" spans="1:9" s="54" customFormat="1" ht="15.75" customHeight="1" x14ac:dyDescent="0.2">
      <c r="A4" s="51" t="s">
        <v>6</v>
      </c>
      <c r="B4" s="51" t="s">
        <v>7</v>
      </c>
      <c r="C4" s="51" t="s">
        <v>8</v>
      </c>
      <c r="D4" s="51" t="s">
        <v>9</v>
      </c>
      <c r="E4" s="51" t="s">
        <v>10</v>
      </c>
      <c r="F4" s="52" t="s">
        <v>11</v>
      </c>
      <c r="G4" s="52" t="s">
        <v>66</v>
      </c>
      <c r="H4" s="51" t="s">
        <v>12</v>
      </c>
      <c r="I4" s="53" t="s">
        <v>13</v>
      </c>
    </row>
    <row r="5" spans="1:9" s="54" customFormat="1" ht="15.75" customHeight="1" x14ac:dyDescent="0.2">
      <c r="A5" s="51">
        <v>1</v>
      </c>
      <c r="B5" s="67" t="s">
        <v>14</v>
      </c>
      <c r="C5" s="68" t="s">
        <v>15</v>
      </c>
      <c r="D5" s="68" t="s">
        <v>16</v>
      </c>
      <c r="E5" s="69">
        <v>479</v>
      </c>
      <c r="F5" s="70"/>
      <c r="G5" s="70"/>
      <c r="H5" s="69">
        <f>E5-F5-G5</f>
        <v>479</v>
      </c>
      <c r="I5" s="55"/>
    </row>
    <row r="6" spans="1:9" s="54" customFormat="1" ht="15.75" customHeight="1" x14ac:dyDescent="0.2">
      <c r="A6" s="51">
        <v>2</v>
      </c>
      <c r="B6" s="67" t="s">
        <v>14</v>
      </c>
      <c r="C6" s="68" t="s">
        <v>15</v>
      </c>
      <c r="D6" s="68" t="s">
        <v>16</v>
      </c>
      <c r="E6" s="69">
        <v>235</v>
      </c>
      <c r="F6" s="70">
        <v>235</v>
      </c>
      <c r="G6" s="70"/>
      <c r="H6" s="69">
        <f t="shared" ref="H6:H90" si="0">E6-F6-G6</f>
        <v>0</v>
      </c>
      <c r="I6" s="55"/>
    </row>
    <row r="7" spans="1:9" ht="15.75" customHeight="1" x14ac:dyDescent="0.2">
      <c r="A7" s="51">
        <v>3</v>
      </c>
      <c r="B7" s="71" t="s">
        <v>17</v>
      </c>
      <c r="C7" s="68" t="s">
        <v>15</v>
      </c>
      <c r="D7" s="72">
        <v>43172</v>
      </c>
      <c r="E7" s="69">
        <v>412.9</v>
      </c>
      <c r="F7" s="73">
        <v>200</v>
      </c>
      <c r="G7" s="73"/>
      <c r="H7" s="69">
        <f t="shared" si="0"/>
        <v>212.89999999999998</v>
      </c>
      <c r="I7" s="57"/>
    </row>
    <row r="8" spans="1:9" ht="15.75" customHeight="1" x14ac:dyDescent="0.2">
      <c r="A8" s="74"/>
      <c r="B8" s="75" t="s">
        <v>17</v>
      </c>
      <c r="C8" s="76" t="s">
        <v>15</v>
      </c>
      <c r="D8" s="77">
        <v>43186</v>
      </c>
      <c r="E8" s="78">
        <v>251.6</v>
      </c>
      <c r="F8" s="79"/>
      <c r="G8" s="79"/>
      <c r="H8" s="78">
        <f t="shared" si="0"/>
        <v>251.6</v>
      </c>
      <c r="I8" s="80"/>
    </row>
    <row r="9" spans="1:9" ht="15.75" customHeight="1" x14ac:dyDescent="0.2">
      <c r="A9" s="51">
        <v>4</v>
      </c>
      <c r="B9" s="71" t="s">
        <v>18</v>
      </c>
      <c r="C9" s="68" t="s">
        <v>15</v>
      </c>
      <c r="D9" s="72">
        <v>43151</v>
      </c>
      <c r="E9" s="69">
        <v>1494.8000000000002</v>
      </c>
      <c r="F9" s="73">
        <v>1494.8</v>
      </c>
      <c r="G9" s="73"/>
      <c r="H9" s="69">
        <f t="shared" si="0"/>
        <v>2.2737367544323206E-13</v>
      </c>
      <c r="I9" s="57"/>
    </row>
    <row r="10" spans="1:9" ht="15.75" customHeight="1" x14ac:dyDescent="0.2">
      <c r="A10" s="51">
        <v>5</v>
      </c>
      <c r="B10" s="71" t="s">
        <v>18</v>
      </c>
      <c r="C10" s="68" t="s">
        <v>15</v>
      </c>
      <c r="D10" s="72">
        <v>43165</v>
      </c>
      <c r="E10" s="69">
        <v>3101.65</v>
      </c>
      <c r="F10" s="73"/>
      <c r="G10" s="73"/>
      <c r="H10" s="69">
        <f t="shared" si="0"/>
        <v>3101.65</v>
      </c>
      <c r="I10" s="57"/>
    </row>
    <row r="11" spans="1:9" ht="15.75" customHeight="1" x14ac:dyDescent="0.2">
      <c r="A11" s="51">
        <v>6</v>
      </c>
      <c r="B11" s="71" t="s">
        <v>18</v>
      </c>
      <c r="C11" s="68" t="s">
        <v>15</v>
      </c>
      <c r="D11" s="72">
        <v>43172</v>
      </c>
      <c r="E11" s="69">
        <v>1850.5</v>
      </c>
      <c r="F11" s="73"/>
      <c r="G11" s="73"/>
      <c r="H11" s="69">
        <f t="shared" si="0"/>
        <v>1850.5</v>
      </c>
      <c r="I11" s="57"/>
    </row>
    <row r="12" spans="1:9" ht="15.75" customHeight="1" x14ac:dyDescent="0.2">
      <c r="A12" s="74"/>
      <c r="B12" s="75" t="s">
        <v>18</v>
      </c>
      <c r="C12" s="76" t="s">
        <v>15</v>
      </c>
      <c r="D12" s="77">
        <v>43186</v>
      </c>
      <c r="E12" s="78">
        <v>1476.13</v>
      </c>
      <c r="F12" s="79"/>
      <c r="G12" s="79"/>
      <c r="H12" s="78">
        <f t="shared" si="0"/>
        <v>1476.13</v>
      </c>
      <c r="I12" s="80"/>
    </row>
    <row r="13" spans="1:9" ht="15.75" customHeight="1" x14ac:dyDescent="0.2">
      <c r="A13" s="51">
        <v>7</v>
      </c>
      <c r="B13" s="71" t="s">
        <v>19</v>
      </c>
      <c r="C13" s="68" t="s">
        <v>15</v>
      </c>
      <c r="D13" s="72">
        <v>43138</v>
      </c>
      <c r="E13" s="69">
        <v>546.42000000000007</v>
      </c>
      <c r="F13" s="73">
        <v>546.41999999999996</v>
      </c>
      <c r="G13" s="73"/>
      <c r="H13" s="69">
        <f t="shared" si="0"/>
        <v>1.1368683772161603E-13</v>
      </c>
      <c r="I13" s="57"/>
    </row>
    <row r="14" spans="1:9" ht="15.75" customHeight="1" x14ac:dyDescent="0.2">
      <c r="A14" s="51">
        <v>8</v>
      </c>
      <c r="B14" s="71" t="s">
        <v>19</v>
      </c>
      <c r="C14" s="68" t="s">
        <v>15</v>
      </c>
      <c r="D14" s="72">
        <v>43166</v>
      </c>
      <c r="E14" s="69">
        <v>1152.32</v>
      </c>
      <c r="F14" s="73"/>
      <c r="G14" s="73"/>
      <c r="H14" s="69">
        <f t="shared" si="0"/>
        <v>1152.32</v>
      </c>
      <c r="I14" s="57"/>
    </row>
    <row r="15" spans="1:9" ht="15.75" customHeight="1" x14ac:dyDescent="0.2">
      <c r="A15" s="51">
        <v>9</v>
      </c>
      <c r="B15" s="71" t="s">
        <v>20</v>
      </c>
      <c r="C15" s="68" t="s">
        <v>15</v>
      </c>
      <c r="D15" s="72">
        <v>43165</v>
      </c>
      <c r="E15" s="69">
        <v>2558.5</v>
      </c>
      <c r="F15" s="73"/>
      <c r="G15" s="73"/>
      <c r="H15" s="69">
        <f t="shared" si="0"/>
        <v>2558.5</v>
      </c>
      <c r="I15" s="57"/>
    </row>
    <row r="16" spans="1:9" ht="15.75" customHeight="1" x14ac:dyDescent="0.2">
      <c r="A16" s="51">
        <v>10</v>
      </c>
      <c r="B16" s="71" t="s">
        <v>20</v>
      </c>
      <c r="C16" s="68" t="s">
        <v>15</v>
      </c>
      <c r="D16" s="72">
        <v>43172</v>
      </c>
      <c r="E16" s="69">
        <v>729.5</v>
      </c>
      <c r="F16" s="73">
        <v>729.5</v>
      </c>
      <c r="G16" s="73"/>
      <c r="H16" s="69">
        <f t="shared" si="0"/>
        <v>0</v>
      </c>
      <c r="I16" s="57"/>
    </row>
    <row r="17" spans="1:9" ht="15.75" customHeight="1" x14ac:dyDescent="0.2">
      <c r="A17" s="51">
        <v>11</v>
      </c>
      <c r="B17" s="71" t="s">
        <v>20</v>
      </c>
      <c r="C17" s="68" t="s">
        <v>15</v>
      </c>
      <c r="D17" s="72">
        <v>43179</v>
      </c>
      <c r="E17" s="69">
        <v>1743.15</v>
      </c>
      <c r="F17" s="73">
        <v>1743.15</v>
      </c>
      <c r="G17" s="73"/>
      <c r="H17" s="69">
        <f t="shared" si="0"/>
        <v>0</v>
      </c>
      <c r="I17" s="57"/>
    </row>
    <row r="18" spans="1:9" ht="15.75" customHeight="1" x14ac:dyDescent="0.2">
      <c r="A18" s="74"/>
      <c r="B18" s="75" t="s">
        <v>20</v>
      </c>
      <c r="C18" s="76" t="s">
        <v>15</v>
      </c>
      <c r="D18" s="77">
        <v>43186</v>
      </c>
      <c r="E18" s="78">
        <v>2349.6999999999998</v>
      </c>
      <c r="F18" s="79"/>
      <c r="G18" s="79"/>
      <c r="H18" s="78">
        <f t="shared" si="0"/>
        <v>2349.6999999999998</v>
      </c>
      <c r="I18" s="80"/>
    </row>
    <row r="19" spans="1:9" ht="15" customHeight="1" x14ac:dyDescent="0.2">
      <c r="A19" s="51">
        <v>12</v>
      </c>
      <c r="B19" s="71" t="s">
        <v>21</v>
      </c>
      <c r="C19" s="68" t="s">
        <v>15</v>
      </c>
      <c r="D19" s="72">
        <v>43144</v>
      </c>
      <c r="E19" s="69">
        <v>367.64</v>
      </c>
      <c r="F19" s="73">
        <v>367.64</v>
      </c>
      <c r="G19" s="73"/>
      <c r="H19" s="69">
        <f t="shared" si="0"/>
        <v>0</v>
      </c>
      <c r="I19" s="57"/>
    </row>
    <row r="20" spans="1:9" ht="15.75" customHeight="1" x14ac:dyDescent="0.2">
      <c r="A20" s="51">
        <v>13</v>
      </c>
      <c r="B20" s="71" t="s">
        <v>21</v>
      </c>
      <c r="C20" s="68" t="s">
        <v>15</v>
      </c>
      <c r="D20" s="72">
        <v>43151</v>
      </c>
      <c r="E20" s="69">
        <v>1240.69</v>
      </c>
      <c r="F20" s="73">
        <v>740.69</v>
      </c>
      <c r="G20" s="73"/>
      <c r="H20" s="69">
        <f t="shared" si="0"/>
        <v>500</v>
      </c>
      <c r="I20" s="57"/>
    </row>
    <row r="21" spans="1:9" ht="15.75" customHeight="1" x14ac:dyDescent="0.2">
      <c r="A21" s="51">
        <v>14</v>
      </c>
      <c r="B21" s="71" t="s">
        <v>21</v>
      </c>
      <c r="C21" s="68" t="s">
        <v>15</v>
      </c>
      <c r="D21" s="72">
        <v>43165</v>
      </c>
      <c r="E21" s="69">
        <v>1137.06</v>
      </c>
      <c r="F21" s="73"/>
      <c r="G21" s="73"/>
      <c r="H21" s="69">
        <f t="shared" si="0"/>
        <v>1137.06</v>
      </c>
      <c r="I21" s="57"/>
    </row>
    <row r="22" spans="1:9" ht="15.75" customHeight="1" x14ac:dyDescent="0.2">
      <c r="A22" s="51">
        <v>15</v>
      </c>
      <c r="B22" s="71" t="s">
        <v>21</v>
      </c>
      <c r="C22" s="68" t="s">
        <v>15</v>
      </c>
      <c r="D22" s="72">
        <v>43172</v>
      </c>
      <c r="E22" s="69">
        <v>1295.8699999999999</v>
      </c>
      <c r="F22" s="73"/>
      <c r="G22" s="73"/>
      <c r="H22" s="69">
        <f t="shared" si="0"/>
        <v>1295.8699999999999</v>
      </c>
      <c r="I22" s="57"/>
    </row>
    <row r="23" spans="1:9" ht="15.75" customHeight="1" x14ac:dyDescent="0.2">
      <c r="A23" s="51">
        <v>16</v>
      </c>
      <c r="B23" s="71" t="s">
        <v>21</v>
      </c>
      <c r="C23" s="68" t="s">
        <v>15</v>
      </c>
      <c r="D23" s="72">
        <v>43179</v>
      </c>
      <c r="E23" s="69">
        <v>1116.33</v>
      </c>
      <c r="F23" s="73"/>
      <c r="G23" s="73"/>
      <c r="H23" s="69">
        <f t="shared" si="0"/>
        <v>1116.33</v>
      </c>
      <c r="I23" s="57"/>
    </row>
    <row r="24" spans="1:9" ht="15.75" customHeight="1" x14ac:dyDescent="0.2">
      <c r="A24" s="51">
        <v>17</v>
      </c>
      <c r="B24" s="71" t="s">
        <v>22</v>
      </c>
      <c r="C24" s="68" t="s">
        <v>15</v>
      </c>
      <c r="D24" s="72">
        <v>43166</v>
      </c>
      <c r="E24" s="69">
        <v>1719.82</v>
      </c>
      <c r="F24" s="73">
        <v>1719.82</v>
      </c>
      <c r="G24" s="73"/>
      <c r="H24" s="69">
        <f t="shared" si="0"/>
        <v>0</v>
      </c>
      <c r="I24" s="57"/>
    </row>
    <row r="25" spans="1:9" ht="15.75" customHeight="1" x14ac:dyDescent="0.2">
      <c r="A25" s="51">
        <v>18</v>
      </c>
      <c r="B25" s="71" t="s">
        <v>22</v>
      </c>
      <c r="C25" s="68" t="s">
        <v>15</v>
      </c>
      <c r="D25" s="72">
        <v>43173</v>
      </c>
      <c r="E25" s="69">
        <v>4247.3999999999996</v>
      </c>
      <c r="F25" s="73">
        <v>1500</v>
      </c>
      <c r="G25" s="73"/>
      <c r="H25" s="69">
        <f t="shared" si="0"/>
        <v>2747.3999999999996</v>
      </c>
      <c r="I25" s="57"/>
    </row>
    <row r="26" spans="1:9" ht="15.75" customHeight="1" x14ac:dyDescent="0.2">
      <c r="A26" s="51">
        <v>19</v>
      </c>
      <c r="B26" s="71" t="s">
        <v>22</v>
      </c>
      <c r="C26" s="68" t="s">
        <v>15</v>
      </c>
      <c r="D26" s="72">
        <v>43180</v>
      </c>
      <c r="E26" s="69">
        <v>4626</v>
      </c>
      <c r="F26" s="73"/>
      <c r="G26" s="73"/>
      <c r="H26" s="69">
        <f t="shared" si="0"/>
        <v>4626</v>
      </c>
      <c r="I26" s="57"/>
    </row>
    <row r="27" spans="1:9" ht="15.75" customHeight="1" x14ac:dyDescent="0.2">
      <c r="A27" s="74"/>
      <c r="B27" s="75" t="s">
        <v>22</v>
      </c>
      <c r="C27" s="76" t="s">
        <v>15</v>
      </c>
      <c r="D27" s="77">
        <v>43187</v>
      </c>
      <c r="E27" s="78">
        <v>3580.75</v>
      </c>
      <c r="F27" s="79"/>
      <c r="G27" s="79"/>
      <c r="H27" s="78">
        <f t="shared" si="0"/>
        <v>3580.75</v>
      </c>
      <c r="I27" s="80"/>
    </row>
    <row r="28" spans="1:9" ht="15" customHeight="1" x14ac:dyDescent="0.2">
      <c r="A28" s="51">
        <v>20</v>
      </c>
      <c r="B28" s="71" t="s">
        <v>23</v>
      </c>
      <c r="C28" s="68" t="s">
        <v>15</v>
      </c>
      <c r="D28" s="72">
        <v>43178</v>
      </c>
      <c r="E28" s="69">
        <v>924.16</v>
      </c>
      <c r="F28" s="73">
        <v>924.16</v>
      </c>
      <c r="G28" s="73"/>
      <c r="H28" s="69">
        <f t="shared" si="0"/>
        <v>0</v>
      </c>
      <c r="I28" s="57"/>
    </row>
    <row r="29" spans="1:9" ht="15" customHeight="1" x14ac:dyDescent="0.2">
      <c r="A29" s="74"/>
      <c r="B29" s="75" t="s">
        <v>23</v>
      </c>
      <c r="C29" s="76" t="s">
        <v>15</v>
      </c>
      <c r="D29" s="77">
        <v>43185</v>
      </c>
      <c r="E29" s="78">
        <v>950.3</v>
      </c>
      <c r="F29" s="79"/>
      <c r="G29" s="79"/>
      <c r="H29" s="78">
        <f t="shared" si="0"/>
        <v>950.3</v>
      </c>
      <c r="I29" s="80"/>
    </row>
    <row r="30" spans="1:9" ht="15.75" customHeight="1" x14ac:dyDescent="0.2">
      <c r="A30" s="51">
        <v>21</v>
      </c>
      <c r="B30" s="71" t="s">
        <v>25</v>
      </c>
      <c r="C30" s="68" t="s">
        <v>15</v>
      </c>
      <c r="D30" s="72">
        <v>43171</v>
      </c>
      <c r="E30" s="69">
        <v>2258.62</v>
      </c>
      <c r="F30" s="73"/>
      <c r="G30" s="73"/>
      <c r="H30" s="69">
        <f t="shared" si="0"/>
        <v>2258.62</v>
      </c>
      <c r="I30" s="58"/>
    </row>
    <row r="31" spans="1:9" ht="15.75" customHeight="1" x14ac:dyDescent="0.2">
      <c r="A31" s="51">
        <v>22</v>
      </c>
      <c r="B31" s="71" t="s">
        <v>25</v>
      </c>
      <c r="C31" s="68" t="s">
        <v>15</v>
      </c>
      <c r="D31" s="72">
        <v>43178</v>
      </c>
      <c r="E31" s="69">
        <v>1108.8</v>
      </c>
      <c r="F31" s="73">
        <v>1108.8</v>
      </c>
      <c r="G31" s="73"/>
      <c r="H31" s="69">
        <f t="shared" si="0"/>
        <v>0</v>
      </c>
      <c r="I31" s="58"/>
    </row>
    <row r="32" spans="1:9" ht="15.75" customHeight="1" x14ac:dyDescent="0.2">
      <c r="A32" s="74"/>
      <c r="B32" s="75" t="s">
        <v>25</v>
      </c>
      <c r="C32" s="76" t="s">
        <v>15</v>
      </c>
      <c r="D32" s="77">
        <v>43185</v>
      </c>
      <c r="E32" s="78">
        <v>2997.5</v>
      </c>
      <c r="F32" s="79"/>
      <c r="G32" s="79"/>
      <c r="H32" s="78">
        <f t="shared" si="0"/>
        <v>2997.5</v>
      </c>
      <c r="I32" s="81"/>
    </row>
    <row r="33" spans="1:9" ht="15.75" customHeight="1" x14ac:dyDescent="0.2">
      <c r="A33" s="51">
        <v>23</v>
      </c>
      <c r="B33" s="71" t="s">
        <v>26</v>
      </c>
      <c r="C33" s="68" t="s">
        <v>15</v>
      </c>
      <c r="D33" s="72">
        <v>43159</v>
      </c>
      <c r="E33" s="69">
        <v>341.15</v>
      </c>
      <c r="F33" s="73"/>
      <c r="G33" s="73">
        <v>341.15</v>
      </c>
      <c r="H33" s="69">
        <f t="shared" si="0"/>
        <v>0</v>
      </c>
      <c r="I33" s="58" t="s">
        <v>140</v>
      </c>
    </row>
    <row r="34" spans="1:9" ht="15.75" customHeight="1" x14ac:dyDescent="0.2">
      <c r="A34" s="51">
        <v>24</v>
      </c>
      <c r="B34" s="71" t="s">
        <v>26</v>
      </c>
      <c r="C34" s="68" t="s">
        <v>15</v>
      </c>
      <c r="D34" s="72">
        <v>43166</v>
      </c>
      <c r="E34" s="69">
        <v>1026</v>
      </c>
      <c r="F34" s="73"/>
      <c r="G34" s="73"/>
      <c r="H34" s="69">
        <f t="shared" si="0"/>
        <v>1026</v>
      </c>
      <c r="I34" s="58"/>
    </row>
    <row r="35" spans="1:9" ht="15.75" customHeight="1" x14ac:dyDescent="0.2">
      <c r="A35" s="74"/>
      <c r="B35" s="75" t="s">
        <v>26</v>
      </c>
      <c r="C35" s="76" t="s">
        <v>15</v>
      </c>
      <c r="D35" s="77">
        <v>43187</v>
      </c>
      <c r="E35" s="78">
        <v>1585.46</v>
      </c>
      <c r="F35" s="79"/>
      <c r="G35" s="79"/>
      <c r="H35" s="78">
        <f t="shared" si="0"/>
        <v>1585.46</v>
      </c>
      <c r="I35" s="81"/>
    </row>
    <row r="36" spans="1:9" ht="15.75" customHeight="1" x14ac:dyDescent="0.2">
      <c r="A36" s="51">
        <v>25</v>
      </c>
      <c r="B36" s="71" t="s">
        <v>27</v>
      </c>
      <c r="C36" s="68" t="s">
        <v>15</v>
      </c>
      <c r="D36" s="72">
        <v>43158</v>
      </c>
      <c r="E36" s="69">
        <v>1065.8</v>
      </c>
      <c r="F36" s="73">
        <v>500</v>
      </c>
      <c r="G36" s="73"/>
      <c r="H36" s="69">
        <f t="shared" si="0"/>
        <v>565.79999999999995</v>
      </c>
      <c r="I36" s="59"/>
    </row>
    <row r="37" spans="1:9" ht="15.75" customHeight="1" x14ac:dyDescent="0.2">
      <c r="A37" s="51">
        <v>26</v>
      </c>
      <c r="B37" s="71" t="s">
        <v>27</v>
      </c>
      <c r="C37" s="68" t="s">
        <v>15</v>
      </c>
      <c r="D37" s="72">
        <v>43179</v>
      </c>
      <c r="E37" s="69">
        <v>1376.11</v>
      </c>
      <c r="F37" s="73"/>
      <c r="G37" s="73"/>
      <c r="H37" s="69">
        <f t="shared" si="0"/>
        <v>1376.11</v>
      </c>
      <c r="I37" s="59"/>
    </row>
    <row r="38" spans="1:9" ht="15.75" customHeight="1" x14ac:dyDescent="0.2">
      <c r="A38" s="51">
        <v>27</v>
      </c>
      <c r="B38" s="71" t="s">
        <v>28</v>
      </c>
      <c r="C38" s="68" t="s">
        <v>15</v>
      </c>
      <c r="D38" s="72">
        <v>43144</v>
      </c>
      <c r="E38" s="69">
        <v>634.48</v>
      </c>
      <c r="F38" s="73">
        <v>634.48</v>
      </c>
      <c r="G38" s="73"/>
      <c r="H38" s="69">
        <f t="shared" si="0"/>
        <v>0</v>
      </c>
      <c r="I38" s="59"/>
    </row>
    <row r="39" spans="1:9" ht="15.75" customHeight="1" x14ac:dyDescent="0.2">
      <c r="A39" s="51">
        <v>28</v>
      </c>
      <c r="B39" s="71" t="s">
        <v>28</v>
      </c>
      <c r="C39" s="68" t="s">
        <v>15</v>
      </c>
      <c r="D39" s="72">
        <v>43158</v>
      </c>
      <c r="E39" s="69">
        <v>1889.74</v>
      </c>
      <c r="F39" s="73"/>
      <c r="G39" s="73"/>
      <c r="H39" s="69">
        <f t="shared" si="0"/>
        <v>1889.74</v>
      </c>
      <c r="I39" s="59"/>
    </row>
    <row r="40" spans="1:9" ht="15.75" customHeight="1" x14ac:dyDescent="0.2">
      <c r="A40" s="51">
        <v>29</v>
      </c>
      <c r="B40" s="71" t="s">
        <v>28</v>
      </c>
      <c r="C40" s="68" t="s">
        <v>15</v>
      </c>
      <c r="D40" s="72">
        <v>43172</v>
      </c>
      <c r="E40" s="69">
        <v>1325.02</v>
      </c>
      <c r="F40" s="73"/>
      <c r="G40" s="73"/>
      <c r="H40" s="69">
        <f t="shared" si="0"/>
        <v>1325.02</v>
      </c>
      <c r="I40" s="59"/>
    </row>
    <row r="41" spans="1:9" ht="15.75" customHeight="1" x14ac:dyDescent="0.2">
      <c r="A41" s="51">
        <v>30</v>
      </c>
      <c r="B41" s="71" t="s">
        <v>28</v>
      </c>
      <c r="C41" s="68" t="s">
        <v>15</v>
      </c>
      <c r="D41" s="72">
        <v>43179</v>
      </c>
      <c r="E41" s="69">
        <v>1693.2</v>
      </c>
      <c r="F41" s="73"/>
      <c r="G41" s="73"/>
      <c r="H41" s="69">
        <f t="shared" si="0"/>
        <v>1693.2</v>
      </c>
      <c r="I41" s="59"/>
    </row>
    <row r="42" spans="1:9" ht="15.75" customHeight="1" x14ac:dyDescent="0.2">
      <c r="A42" s="74"/>
      <c r="B42" s="75" t="s">
        <v>28</v>
      </c>
      <c r="C42" s="76" t="s">
        <v>15</v>
      </c>
      <c r="D42" s="77">
        <v>43186</v>
      </c>
      <c r="E42" s="78">
        <v>759.2</v>
      </c>
      <c r="F42" s="79"/>
      <c r="G42" s="79"/>
      <c r="H42" s="78">
        <f t="shared" si="0"/>
        <v>759.2</v>
      </c>
      <c r="I42" s="82"/>
    </row>
    <row r="43" spans="1:9" ht="15.75" customHeight="1" x14ac:dyDescent="0.2">
      <c r="A43" s="51">
        <v>31</v>
      </c>
      <c r="B43" s="71" t="s">
        <v>29</v>
      </c>
      <c r="C43" s="68" t="s">
        <v>15</v>
      </c>
      <c r="D43" s="72">
        <v>43158</v>
      </c>
      <c r="E43" s="69">
        <v>323.79999999999995</v>
      </c>
      <c r="F43" s="73">
        <v>323.8</v>
      </c>
      <c r="G43" s="73"/>
      <c r="H43" s="69">
        <f t="shared" si="0"/>
        <v>-5.6843418860808015E-14</v>
      </c>
      <c r="I43" s="59"/>
    </row>
    <row r="44" spans="1:9" ht="15.75" customHeight="1" x14ac:dyDescent="0.2">
      <c r="A44" s="51">
        <v>32</v>
      </c>
      <c r="B44" s="71" t="s">
        <v>29</v>
      </c>
      <c r="C44" s="68" t="s">
        <v>15</v>
      </c>
      <c r="D44" s="72">
        <v>43178</v>
      </c>
      <c r="E44" s="69">
        <v>1127.4000000000001</v>
      </c>
      <c r="F44" s="73"/>
      <c r="G44" s="73"/>
      <c r="H44" s="69">
        <f t="shared" si="0"/>
        <v>1127.4000000000001</v>
      </c>
      <c r="I44" s="59"/>
    </row>
    <row r="45" spans="1:9" ht="15.75" customHeight="1" x14ac:dyDescent="0.2">
      <c r="A45" s="51">
        <v>33</v>
      </c>
      <c r="B45" s="71" t="s">
        <v>30</v>
      </c>
      <c r="C45" s="68" t="s">
        <v>15</v>
      </c>
      <c r="D45" s="72">
        <v>43171</v>
      </c>
      <c r="E45" s="69">
        <v>411.4</v>
      </c>
      <c r="F45" s="73"/>
      <c r="G45" s="73"/>
      <c r="H45" s="69">
        <f t="shared" si="0"/>
        <v>411.4</v>
      </c>
      <c r="I45" s="59"/>
    </row>
    <row r="46" spans="1:9" ht="15.75" customHeight="1" x14ac:dyDescent="0.2">
      <c r="A46" s="51">
        <v>34</v>
      </c>
      <c r="B46" s="71" t="s">
        <v>30</v>
      </c>
      <c r="C46" s="68" t="s">
        <v>15</v>
      </c>
      <c r="D46" s="72">
        <v>43178</v>
      </c>
      <c r="E46" s="69">
        <v>834.68</v>
      </c>
      <c r="F46" s="73"/>
      <c r="G46" s="73"/>
      <c r="H46" s="69">
        <f t="shared" si="0"/>
        <v>834.68</v>
      </c>
      <c r="I46" s="59"/>
    </row>
    <row r="47" spans="1:9" ht="15.75" customHeight="1" x14ac:dyDescent="0.2">
      <c r="A47" s="51">
        <v>35</v>
      </c>
      <c r="B47" s="71" t="s">
        <v>34</v>
      </c>
      <c r="C47" s="68" t="s">
        <v>15</v>
      </c>
      <c r="D47" s="72">
        <v>43136</v>
      </c>
      <c r="E47" s="69">
        <v>617.70000000000005</v>
      </c>
      <c r="F47" s="73">
        <v>617.70000000000005</v>
      </c>
      <c r="G47" s="73"/>
      <c r="H47" s="69">
        <f t="shared" si="0"/>
        <v>0</v>
      </c>
      <c r="I47" s="59"/>
    </row>
    <row r="48" spans="1:9" ht="15.75" customHeight="1" x14ac:dyDescent="0.2">
      <c r="A48" s="51">
        <v>36</v>
      </c>
      <c r="B48" s="71" t="s">
        <v>34</v>
      </c>
      <c r="C48" s="68" t="s">
        <v>15</v>
      </c>
      <c r="D48" s="72">
        <v>43157</v>
      </c>
      <c r="E48" s="69">
        <v>1313.11</v>
      </c>
      <c r="F48" s="73"/>
      <c r="G48" s="73"/>
      <c r="H48" s="69">
        <f t="shared" si="0"/>
        <v>1313.11</v>
      </c>
      <c r="I48" s="59"/>
    </row>
    <row r="49" spans="1:9" ht="15.75" customHeight="1" x14ac:dyDescent="0.2">
      <c r="A49" s="51">
        <v>37</v>
      </c>
      <c r="B49" s="71" t="s">
        <v>34</v>
      </c>
      <c r="C49" s="68" t="s">
        <v>15</v>
      </c>
      <c r="D49" s="72">
        <v>43171</v>
      </c>
      <c r="E49" s="69">
        <v>878.76</v>
      </c>
      <c r="F49" s="73"/>
      <c r="G49" s="73"/>
      <c r="H49" s="69">
        <f t="shared" si="0"/>
        <v>878.76</v>
      </c>
      <c r="I49" s="59"/>
    </row>
    <row r="50" spans="1:9" ht="15.75" customHeight="1" x14ac:dyDescent="0.2">
      <c r="A50" s="51">
        <v>38</v>
      </c>
      <c r="B50" s="71" t="s">
        <v>34</v>
      </c>
      <c r="C50" s="68" t="s">
        <v>15</v>
      </c>
      <c r="D50" s="72">
        <v>43178</v>
      </c>
      <c r="E50" s="69">
        <v>536.58000000000004</v>
      </c>
      <c r="F50" s="73"/>
      <c r="G50" s="73"/>
      <c r="H50" s="69">
        <f t="shared" si="0"/>
        <v>536.58000000000004</v>
      </c>
      <c r="I50" s="59"/>
    </row>
    <row r="51" spans="1:9" ht="15.75" customHeight="1" x14ac:dyDescent="0.2">
      <c r="A51" s="74"/>
      <c r="B51" s="75" t="s">
        <v>34</v>
      </c>
      <c r="C51" s="76" t="s">
        <v>15</v>
      </c>
      <c r="D51" s="77">
        <v>43185</v>
      </c>
      <c r="E51" s="78">
        <v>1119.9000000000001</v>
      </c>
      <c r="F51" s="79"/>
      <c r="G51" s="79"/>
      <c r="H51" s="78">
        <f t="shared" si="0"/>
        <v>1119.9000000000001</v>
      </c>
      <c r="I51" s="82"/>
    </row>
    <row r="52" spans="1:9" ht="15.75" customHeight="1" x14ac:dyDescent="0.2">
      <c r="A52" s="51">
        <v>39</v>
      </c>
      <c r="B52" s="71" t="s">
        <v>40</v>
      </c>
      <c r="C52" s="68" t="s">
        <v>15</v>
      </c>
      <c r="D52" s="72">
        <v>43178</v>
      </c>
      <c r="E52" s="69">
        <v>1165.21</v>
      </c>
      <c r="F52" s="73">
        <v>1165.21</v>
      </c>
      <c r="G52" s="73"/>
      <c r="H52" s="69">
        <f t="shared" si="0"/>
        <v>0</v>
      </c>
      <c r="I52" s="59"/>
    </row>
    <row r="53" spans="1:9" ht="15.75" customHeight="1" x14ac:dyDescent="0.2">
      <c r="A53" s="74"/>
      <c r="B53" s="75" t="s">
        <v>40</v>
      </c>
      <c r="C53" s="76" t="s">
        <v>15</v>
      </c>
      <c r="D53" s="77">
        <v>43185</v>
      </c>
      <c r="E53" s="78">
        <v>966.1</v>
      </c>
      <c r="F53" s="79"/>
      <c r="G53" s="79"/>
      <c r="H53" s="78">
        <f t="shared" si="0"/>
        <v>966.1</v>
      </c>
      <c r="I53" s="82"/>
    </row>
    <row r="54" spans="1:9" ht="15.75" customHeight="1" x14ac:dyDescent="0.2">
      <c r="A54" s="51">
        <v>40</v>
      </c>
      <c r="B54" s="71" t="s">
        <v>41</v>
      </c>
      <c r="C54" s="68" t="s">
        <v>15</v>
      </c>
      <c r="D54" s="72">
        <v>43173</v>
      </c>
      <c r="E54" s="69">
        <v>610.22</v>
      </c>
      <c r="F54" s="73">
        <v>610.22</v>
      </c>
      <c r="G54" s="73"/>
      <c r="H54" s="69">
        <f t="shared" si="0"/>
        <v>0</v>
      </c>
      <c r="I54" s="59"/>
    </row>
    <row r="55" spans="1:9" ht="15.75" customHeight="1" x14ac:dyDescent="0.2">
      <c r="A55" s="51">
        <v>41</v>
      </c>
      <c r="B55" s="71" t="s">
        <v>41</v>
      </c>
      <c r="C55" s="68" t="s">
        <v>15</v>
      </c>
      <c r="D55" s="72">
        <v>43179</v>
      </c>
      <c r="E55" s="69">
        <v>1491.3</v>
      </c>
      <c r="F55" s="73">
        <v>389.78</v>
      </c>
      <c r="G55" s="73"/>
      <c r="H55" s="69">
        <f t="shared" si="0"/>
        <v>1101.52</v>
      </c>
      <c r="I55" s="59"/>
    </row>
    <row r="56" spans="1:9" ht="15.75" customHeight="1" x14ac:dyDescent="0.2">
      <c r="A56" s="74"/>
      <c r="B56" s="75" t="s">
        <v>41</v>
      </c>
      <c r="C56" s="76" t="s">
        <v>15</v>
      </c>
      <c r="D56" s="77">
        <v>43187</v>
      </c>
      <c r="E56" s="78">
        <v>1480.83</v>
      </c>
      <c r="F56" s="79"/>
      <c r="G56" s="79"/>
      <c r="H56" s="78">
        <f t="shared" si="0"/>
        <v>1480.83</v>
      </c>
      <c r="I56" s="82"/>
    </row>
    <row r="57" spans="1:9" ht="15.75" customHeight="1" x14ac:dyDescent="0.2">
      <c r="A57" s="51">
        <v>42</v>
      </c>
      <c r="B57" s="71" t="s">
        <v>87</v>
      </c>
      <c r="C57" s="68" t="s">
        <v>15</v>
      </c>
      <c r="D57" s="72">
        <v>43157</v>
      </c>
      <c r="E57" s="69">
        <v>2800</v>
      </c>
      <c r="F57" s="73">
        <v>1400</v>
      </c>
      <c r="G57" s="73"/>
      <c r="H57" s="69">
        <f t="shared" si="0"/>
        <v>1400</v>
      </c>
      <c r="I57" s="59"/>
    </row>
    <row r="58" spans="1:9" ht="15.75" customHeight="1" x14ac:dyDescent="0.2">
      <c r="A58" s="51">
        <v>43</v>
      </c>
      <c r="B58" s="71" t="s">
        <v>43</v>
      </c>
      <c r="C58" s="68" t="s">
        <v>15</v>
      </c>
      <c r="D58" s="72">
        <v>43174</v>
      </c>
      <c r="E58" s="69">
        <v>1362</v>
      </c>
      <c r="F58" s="73">
        <v>1362</v>
      </c>
      <c r="G58" s="73"/>
      <c r="H58" s="69">
        <f t="shared" si="0"/>
        <v>0</v>
      </c>
      <c r="I58" s="59"/>
    </row>
    <row r="59" spans="1:9" ht="15.75" customHeight="1" x14ac:dyDescent="0.2">
      <c r="A59" s="51">
        <v>44</v>
      </c>
      <c r="B59" s="71" t="s">
        <v>33</v>
      </c>
      <c r="C59" s="68" t="s">
        <v>15</v>
      </c>
      <c r="D59" s="72">
        <v>43159</v>
      </c>
      <c r="E59" s="69">
        <v>490.40000000000009</v>
      </c>
      <c r="F59" s="73">
        <v>490.4</v>
      </c>
      <c r="G59" s="73"/>
      <c r="H59" s="69">
        <f t="shared" si="0"/>
        <v>1.1368683772161603E-13</v>
      </c>
      <c r="I59" s="59"/>
    </row>
    <row r="60" spans="1:9" ht="15.75" customHeight="1" x14ac:dyDescent="0.2">
      <c r="A60" s="51">
        <v>45</v>
      </c>
      <c r="B60" s="71" t="s">
        <v>33</v>
      </c>
      <c r="C60" s="68" t="s">
        <v>15</v>
      </c>
      <c r="D60" s="72">
        <v>43180</v>
      </c>
      <c r="E60" s="69">
        <v>4384.96</v>
      </c>
      <c r="F60" s="73">
        <v>500</v>
      </c>
      <c r="G60" s="73"/>
      <c r="H60" s="69">
        <f t="shared" si="0"/>
        <v>3884.96</v>
      </c>
      <c r="I60" s="59"/>
    </row>
    <row r="61" spans="1:9" ht="15.75" customHeight="1" x14ac:dyDescent="0.2">
      <c r="A61" s="51">
        <v>46</v>
      </c>
      <c r="B61" s="71" t="s">
        <v>32</v>
      </c>
      <c r="C61" s="68" t="s">
        <v>15</v>
      </c>
      <c r="D61" s="72">
        <v>43166</v>
      </c>
      <c r="E61" s="69">
        <v>669.2</v>
      </c>
      <c r="F61" s="73">
        <v>669.2</v>
      </c>
      <c r="G61" s="73"/>
      <c r="H61" s="69">
        <f t="shared" si="0"/>
        <v>0</v>
      </c>
      <c r="I61" s="59"/>
    </row>
    <row r="62" spans="1:9" ht="15.75" customHeight="1" x14ac:dyDescent="0.2">
      <c r="A62" s="51">
        <v>47</v>
      </c>
      <c r="B62" s="71" t="s">
        <v>32</v>
      </c>
      <c r="C62" s="68" t="s">
        <v>15</v>
      </c>
      <c r="D62" s="72">
        <v>43173</v>
      </c>
      <c r="E62" s="69">
        <v>286.2</v>
      </c>
      <c r="F62" s="73"/>
      <c r="G62" s="73"/>
      <c r="H62" s="69">
        <f t="shared" si="0"/>
        <v>286.2</v>
      </c>
      <c r="I62" s="59"/>
    </row>
    <row r="63" spans="1:9" ht="15.75" customHeight="1" x14ac:dyDescent="0.2">
      <c r="A63" s="51">
        <v>48</v>
      </c>
      <c r="B63" s="71" t="s">
        <v>32</v>
      </c>
      <c r="C63" s="68" t="s">
        <v>15</v>
      </c>
      <c r="D63" s="72">
        <v>43180</v>
      </c>
      <c r="E63" s="69">
        <v>530.4</v>
      </c>
      <c r="F63" s="73"/>
      <c r="G63" s="73"/>
      <c r="H63" s="69">
        <f t="shared" si="0"/>
        <v>530.4</v>
      </c>
      <c r="I63" s="59"/>
    </row>
    <row r="64" spans="1:9" ht="15.75" customHeight="1" x14ac:dyDescent="0.2">
      <c r="A64" s="74"/>
      <c r="B64" s="75" t="s">
        <v>32</v>
      </c>
      <c r="C64" s="76" t="s">
        <v>15</v>
      </c>
      <c r="D64" s="77">
        <v>43187</v>
      </c>
      <c r="E64" s="78">
        <v>666.16</v>
      </c>
      <c r="F64" s="79"/>
      <c r="G64" s="79"/>
      <c r="H64" s="78">
        <f t="shared" si="0"/>
        <v>666.16</v>
      </c>
      <c r="I64" s="82"/>
    </row>
    <row r="65" spans="1:9" ht="15.75" customHeight="1" x14ac:dyDescent="0.2">
      <c r="A65" s="51">
        <v>49</v>
      </c>
      <c r="B65" s="71" t="s">
        <v>121</v>
      </c>
      <c r="C65" s="68" t="s">
        <v>15</v>
      </c>
      <c r="D65" s="72">
        <v>43166</v>
      </c>
      <c r="E65" s="69">
        <v>1090.76</v>
      </c>
      <c r="F65" s="73">
        <v>110</v>
      </c>
      <c r="G65" s="73">
        <v>390</v>
      </c>
      <c r="H65" s="69">
        <f t="shared" si="0"/>
        <v>590.76</v>
      </c>
      <c r="I65" s="59" t="s">
        <v>141</v>
      </c>
    </row>
    <row r="66" spans="1:9" ht="15.75" customHeight="1" x14ac:dyDescent="0.2">
      <c r="A66" s="51">
        <v>50</v>
      </c>
      <c r="B66" s="71" t="s">
        <v>42</v>
      </c>
      <c r="C66" s="68" t="s">
        <v>15</v>
      </c>
      <c r="D66" s="72">
        <v>43179</v>
      </c>
      <c r="E66" s="69">
        <v>993.2</v>
      </c>
      <c r="F66" s="73">
        <v>993.2</v>
      </c>
      <c r="G66" s="73"/>
      <c r="H66" s="69">
        <f t="shared" si="0"/>
        <v>0</v>
      </c>
      <c r="I66" s="59"/>
    </row>
    <row r="67" spans="1:9" ht="15.75" customHeight="1" x14ac:dyDescent="0.2">
      <c r="A67" s="51">
        <v>51</v>
      </c>
      <c r="B67" s="71" t="s">
        <v>103</v>
      </c>
      <c r="C67" s="68" t="s">
        <v>15</v>
      </c>
      <c r="D67" s="72">
        <v>43180</v>
      </c>
      <c r="E67" s="69">
        <v>1295.8499999999999</v>
      </c>
      <c r="F67" s="73">
        <v>1295.8499999999999</v>
      </c>
      <c r="G67" s="73"/>
      <c r="H67" s="69">
        <f t="shared" si="0"/>
        <v>0</v>
      </c>
      <c r="I67" s="59"/>
    </row>
    <row r="68" spans="1:9" ht="15.75" customHeight="1" x14ac:dyDescent="0.2">
      <c r="A68" s="74"/>
      <c r="B68" s="75" t="s">
        <v>35</v>
      </c>
      <c r="C68" s="76" t="s">
        <v>15</v>
      </c>
      <c r="D68" s="77">
        <v>43185</v>
      </c>
      <c r="E68" s="78">
        <v>288.72000000000003</v>
      </c>
      <c r="F68" s="79"/>
      <c r="G68" s="79"/>
      <c r="H68" s="78">
        <f t="shared" si="0"/>
        <v>288.72000000000003</v>
      </c>
      <c r="I68" s="82"/>
    </row>
    <row r="69" spans="1:9" ht="15.75" customHeight="1" x14ac:dyDescent="0.2">
      <c r="A69" s="74"/>
      <c r="B69" s="75" t="s">
        <v>67</v>
      </c>
      <c r="C69" s="76" t="s">
        <v>15</v>
      </c>
      <c r="D69" s="77">
        <v>43187</v>
      </c>
      <c r="E69" s="78">
        <v>915.8</v>
      </c>
      <c r="F69" s="79"/>
      <c r="G69" s="79"/>
      <c r="H69" s="78">
        <f t="shared" si="0"/>
        <v>915.8</v>
      </c>
      <c r="I69" s="82"/>
    </row>
    <row r="70" spans="1:9" ht="15.75" customHeight="1" x14ac:dyDescent="0.2">
      <c r="A70" s="74"/>
      <c r="B70" s="75" t="s">
        <v>139</v>
      </c>
      <c r="C70" s="76" t="s">
        <v>15</v>
      </c>
      <c r="D70" s="77">
        <v>43186</v>
      </c>
      <c r="E70" s="78">
        <v>1646.4</v>
      </c>
      <c r="F70" s="79"/>
      <c r="G70" s="79"/>
      <c r="H70" s="78">
        <f t="shared" si="0"/>
        <v>1646.4</v>
      </c>
      <c r="I70" s="82"/>
    </row>
    <row r="71" spans="1:9" ht="15.75" customHeight="1" x14ac:dyDescent="0.2">
      <c r="A71" s="74"/>
      <c r="B71" s="75" t="s">
        <v>125</v>
      </c>
      <c r="C71" s="76" t="s">
        <v>15</v>
      </c>
      <c r="D71" s="77">
        <v>43185</v>
      </c>
      <c r="E71" s="78">
        <v>441.26</v>
      </c>
      <c r="F71" s="79"/>
      <c r="G71" s="79"/>
      <c r="H71" s="78">
        <f t="shared" si="0"/>
        <v>441.26</v>
      </c>
      <c r="I71" s="82"/>
    </row>
    <row r="72" spans="1:9" ht="15.75" customHeight="1" x14ac:dyDescent="0.2">
      <c r="A72" s="74"/>
      <c r="B72" s="75" t="s">
        <v>68</v>
      </c>
      <c r="C72" s="76" t="s">
        <v>15</v>
      </c>
      <c r="D72" s="77">
        <v>43187</v>
      </c>
      <c r="E72" s="78">
        <v>1075.4000000000001</v>
      </c>
      <c r="F72" s="79"/>
      <c r="G72" s="79"/>
      <c r="H72" s="78">
        <f t="shared" si="0"/>
        <v>1075.4000000000001</v>
      </c>
      <c r="I72" s="82"/>
    </row>
    <row r="73" spans="1:9" ht="15.75" customHeight="1" x14ac:dyDescent="0.2">
      <c r="A73" s="51">
        <v>52</v>
      </c>
      <c r="B73" s="71" t="s">
        <v>45</v>
      </c>
      <c r="C73" s="68" t="s">
        <v>46</v>
      </c>
      <c r="D73" s="72"/>
      <c r="E73" s="69">
        <v>2550</v>
      </c>
      <c r="F73" s="73"/>
      <c r="G73" s="73"/>
      <c r="H73" s="69">
        <f t="shared" si="0"/>
        <v>2550</v>
      </c>
      <c r="I73" s="57"/>
    </row>
    <row r="74" spans="1:9" ht="15.75" customHeight="1" x14ac:dyDescent="0.2">
      <c r="A74" s="51">
        <v>53</v>
      </c>
      <c r="B74" s="71" t="s">
        <v>47</v>
      </c>
      <c r="C74" s="68" t="s">
        <v>46</v>
      </c>
      <c r="D74" s="72">
        <v>43154</v>
      </c>
      <c r="E74" s="69">
        <v>1556.6</v>
      </c>
      <c r="F74" s="73"/>
      <c r="G74" s="73"/>
      <c r="H74" s="69">
        <f t="shared" si="0"/>
        <v>1556.6</v>
      </c>
      <c r="I74" s="57"/>
    </row>
    <row r="75" spans="1:9" ht="15.75" customHeight="1" x14ac:dyDescent="0.2">
      <c r="A75" s="51">
        <v>54</v>
      </c>
      <c r="B75" s="71" t="s">
        <v>47</v>
      </c>
      <c r="C75" s="68" t="s">
        <v>46</v>
      </c>
      <c r="D75" s="72">
        <v>43182</v>
      </c>
      <c r="E75" s="69">
        <v>368</v>
      </c>
      <c r="F75" s="73">
        <v>368</v>
      </c>
      <c r="G75" s="73"/>
      <c r="H75" s="69">
        <f t="shared" si="0"/>
        <v>0</v>
      </c>
      <c r="I75" s="57"/>
    </row>
    <row r="76" spans="1:9" ht="15.75" customHeight="1" x14ac:dyDescent="0.2">
      <c r="A76" s="74"/>
      <c r="B76" s="75" t="s">
        <v>47</v>
      </c>
      <c r="C76" s="76" t="s">
        <v>46</v>
      </c>
      <c r="D76" s="77">
        <v>43189</v>
      </c>
      <c r="E76" s="78">
        <v>481.24</v>
      </c>
      <c r="F76" s="79"/>
      <c r="G76" s="79"/>
      <c r="H76" s="78">
        <f t="shared" si="0"/>
        <v>481.24</v>
      </c>
      <c r="I76" s="80"/>
    </row>
    <row r="77" spans="1:9" ht="15.75" customHeight="1" x14ac:dyDescent="0.2">
      <c r="A77" s="51">
        <v>55</v>
      </c>
      <c r="B77" s="71" t="s">
        <v>48</v>
      </c>
      <c r="C77" s="68" t="s">
        <v>46</v>
      </c>
      <c r="D77" s="72">
        <v>43153</v>
      </c>
      <c r="E77" s="69">
        <v>11706.73</v>
      </c>
      <c r="F77" s="73"/>
      <c r="G77" s="73">
        <v>1786.73</v>
      </c>
      <c r="H77" s="69">
        <f t="shared" si="0"/>
        <v>9920</v>
      </c>
      <c r="I77" s="57"/>
    </row>
    <row r="78" spans="1:9" ht="15.75" customHeight="1" x14ac:dyDescent="0.2">
      <c r="A78" s="51">
        <v>56</v>
      </c>
      <c r="B78" s="71" t="s">
        <v>48</v>
      </c>
      <c r="C78" s="68" t="s">
        <v>46</v>
      </c>
      <c r="D78" s="72">
        <v>43167</v>
      </c>
      <c r="E78" s="69">
        <v>11598.95</v>
      </c>
      <c r="F78" s="73"/>
      <c r="G78" s="73"/>
      <c r="H78" s="69">
        <f t="shared" si="0"/>
        <v>11598.95</v>
      </c>
      <c r="I78" s="57" t="s">
        <v>142</v>
      </c>
    </row>
    <row r="79" spans="1:9" ht="15.75" customHeight="1" x14ac:dyDescent="0.2">
      <c r="A79" s="51">
        <v>57</v>
      </c>
      <c r="B79" s="71" t="s">
        <v>48</v>
      </c>
      <c r="C79" s="68" t="s">
        <v>46</v>
      </c>
      <c r="D79" s="72">
        <v>43174</v>
      </c>
      <c r="E79" s="69">
        <v>3548.48</v>
      </c>
      <c r="F79" s="73"/>
      <c r="G79" s="69">
        <v>3548.48</v>
      </c>
      <c r="H79" s="69">
        <f t="shared" si="0"/>
        <v>0</v>
      </c>
      <c r="I79" s="57"/>
    </row>
    <row r="80" spans="1:9" ht="15.75" customHeight="1" x14ac:dyDescent="0.2">
      <c r="A80" s="51">
        <v>58</v>
      </c>
      <c r="B80" s="71" t="s">
        <v>48</v>
      </c>
      <c r="C80" s="68" t="s">
        <v>46</v>
      </c>
      <c r="D80" s="72">
        <v>43181</v>
      </c>
      <c r="E80" s="69">
        <v>6561.73</v>
      </c>
      <c r="F80" s="73"/>
      <c r="G80" s="73"/>
      <c r="H80" s="69">
        <f t="shared" si="0"/>
        <v>6561.73</v>
      </c>
      <c r="I80" s="57"/>
    </row>
    <row r="81" spans="1:9" ht="15.75" customHeight="1" x14ac:dyDescent="0.2">
      <c r="A81" s="74"/>
      <c r="B81" s="75" t="s">
        <v>48</v>
      </c>
      <c r="C81" s="76" t="s">
        <v>46</v>
      </c>
      <c r="D81" s="77">
        <v>43188</v>
      </c>
      <c r="E81" s="78">
        <v>11419.25</v>
      </c>
      <c r="F81" s="79"/>
      <c r="G81" s="79"/>
      <c r="H81" s="78">
        <f t="shared" si="0"/>
        <v>11419.25</v>
      </c>
      <c r="I81" s="80"/>
    </row>
    <row r="82" spans="1:9" ht="15.75" customHeight="1" x14ac:dyDescent="0.2">
      <c r="A82" s="51">
        <v>59</v>
      </c>
      <c r="B82" s="71" t="s">
        <v>49</v>
      </c>
      <c r="C82" s="68" t="s">
        <v>46</v>
      </c>
      <c r="D82" s="72">
        <v>43167</v>
      </c>
      <c r="E82" s="69">
        <v>1929.4</v>
      </c>
      <c r="F82" s="73">
        <v>1429.4</v>
      </c>
      <c r="G82" s="73"/>
      <c r="H82" s="69">
        <f t="shared" si="0"/>
        <v>500</v>
      </c>
      <c r="I82" s="57"/>
    </row>
    <row r="83" spans="1:9" ht="15.75" customHeight="1" x14ac:dyDescent="0.2">
      <c r="A83" s="51">
        <v>60</v>
      </c>
      <c r="B83" s="71" t="s">
        <v>49</v>
      </c>
      <c r="C83" s="68" t="s">
        <v>46</v>
      </c>
      <c r="D83" s="72">
        <v>43181</v>
      </c>
      <c r="E83" s="69">
        <v>2352.7399999999998</v>
      </c>
      <c r="F83" s="73"/>
      <c r="G83" s="73"/>
      <c r="H83" s="69">
        <f t="shared" si="0"/>
        <v>2352.7399999999998</v>
      </c>
      <c r="I83" s="57"/>
    </row>
    <row r="84" spans="1:9" ht="15.75" customHeight="1" x14ac:dyDescent="0.2">
      <c r="A84" s="74"/>
      <c r="B84" s="75" t="s">
        <v>49</v>
      </c>
      <c r="C84" s="76" t="s">
        <v>46</v>
      </c>
      <c r="D84" s="77">
        <v>43188</v>
      </c>
      <c r="E84" s="78">
        <v>1487.7</v>
      </c>
      <c r="F84" s="79"/>
      <c r="G84" s="79"/>
      <c r="H84" s="78">
        <f t="shared" si="0"/>
        <v>1487.7</v>
      </c>
      <c r="I84" s="80"/>
    </row>
    <row r="85" spans="1:9" ht="15.75" customHeight="1" x14ac:dyDescent="0.2">
      <c r="A85" s="51">
        <v>61</v>
      </c>
      <c r="B85" s="71" t="s">
        <v>53</v>
      </c>
      <c r="C85" s="68" t="s">
        <v>46</v>
      </c>
      <c r="D85" s="72">
        <v>43126</v>
      </c>
      <c r="E85" s="69">
        <v>337.42000000000007</v>
      </c>
      <c r="F85" s="73">
        <v>337.42</v>
      </c>
      <c r="G85" s="73"/>
      <c r="H85" s="69">
        <f t="shared" si="0"/>
        <v>5.6843418860808015E-14</v>
      </c>
      <c r="I85" s="59"/>
    </row>
    <row r="86" spans="1:9" ht="15.75" customHeight="1" x14ac:dyDescent="0.2">
      <c r="A86" s="51">
        <v>62</v>
      </c>
      <c r="B86" s="71" t="s">
        <v>53</v>
      </c>
      <c r="C86" s="68" t="s">
        <v>46</v>
      </c>
      <c r="D86" s="72">
        <v>43168</v>
      </c>
      <c r="E86" s="69">
        <v>1263.8599999999999</v>
      </c>
      <c r="F86" s="73">
        <v>263.86</v>
      </c>
      <c r="G86" s="73"/>
      <c r="H86" s="69">
        <f t="shared" si="0"/>
        <v>999.99999999999989</v>
      </c>
      <c r="I86" s="59"/>
    </row>
    <row r="87" spans="1:9" ht="15.75" customHeight="1" x14ac:dyDescent="0.2">
      <c r="A87" s="51">
        <v>63</v>
      </c>
      <c r="B87" s="71" t="s">
        <v>53</v>
      </c>
      <c r="C87" s="68" t="s">
        <v>46</v>
      </c>
      <c r="D87" s="72">
        <v>43182</v>
      </c>
      <c r="E87" s="69">
        <v>1074.8599999999999</v>
      </c>
      <c r="F87" s="73"/>
      <c r="G87" s="73"/>
      <c r="H87" s="69">
        <f t="shared" si="0"/>
        <v>1074.8599999999999</v>
      </c>
      <c r="I87" s="59"/>
    </row>
    <row r="88" spans="1:9" ht="15.75" customHeight="1" x14ac:dyDescent="0.2">
      <c r="A88" s="51">
        <v>64</v>
      </c>
      <c r="B88" s="71" t="s">
        <v>55</v>
      </c>
      <c r="C88" s="68" t="s">
        <v>46</v>
      </c>
      <c r="D88" s="72">
        <v>43182</v>
      </c>
      <c r="E88" s="69">
        <v>2111.84</v>
      </c>
      <c r="F88" s="73"/>
      <c r="G88" s="73"/>
      <c r="H88" s="69">
        <f t="shared" si="0"/>
        <v>2111.84</v>
      </c>
      <c r="I88" s="59"/>
    </row>
    <row r="89" spans="1:9" ht="15.75" customHeight="1" x14ac:dyDescent="0.2">
      <c r="A89" s="74"/>
      <c r="B89" s="75" t="s">
        <v>55</v>
      </c>
      <c r="C89" s="76" t="s">
        <v>46</v>
      </c>
      <c r="D89" s="77">
        <v>43189</v>
      </c>
      <c r="E89" s="78">
        <v>983.4</v>
      </c>
      <c r="F89" s="79"/>
      <c r="G89" s="79"/>
      <c r="H89" s="78">
        <f t="shared" si="0"/>
        <v>983.4</v>
      </c>
      <c r="I89" s="82"/>
    </row>
    <row r="90" spans="1:9" ht="15.75" customHeight="1" x14ac:dyDescent="0.2">
      <c r="A90" s="51">
        <v>65</v>
      </c>
      <c r="B90" s="71" t="s">
        <v>58</v>
      </c>
      <c r="C90" s="68" t="s">
        <v>46</v>
      </c>
      <c r="D90" s="72">
        <v>43174</v>
      </c>
      <c r="E90" s="69">
        <v>680.96</v>
      </c>
      <c r="F90" s="73"/>
      <c r="G90" s="69">
        <v>680.96</v>
      </c>
      <c r="H90" s="69">
        <f t="shared" si="0"/>
        <v>0</v>
      </c>
      <c r="I90" s="59"/>
    </row>
    <row r="91" spans="1:9" ht="15.75" customHeight="1" x14ac:dyDescent="0.2">
      <c r="A91" s="51">
        <v>66</v>
      </c>
      <c r="B91" s="71" t="s">
        <v>58</v>
      </c>
      <c r="C91" s="68" t="s">
        <v>46</v>
      </c>
      <c r="D91" s="72">
        <v>43182</v>
      </c>
      <c r="E91" s="69">
        <v>443.16</v>
      </c>
      <c r="F91" s="73"/>
      <c r="G91" s="69">
        <v>443.16</v>
      </c>
      <c r="H91" s="69">
        <f t="shared" ref="H91:H107" si="1">E91-F91-G91</f>
        <v>0</v>
      </c>
      <c r="I91" s="59" t="s">
        <v>143</v>
      </c>
    </row>
    <row r="92" spans="1:9" ht="15" customHeight="1" x14ac:dyDescent="0.2">
      <c r="A92" s="51">
        <v>67</v>
      </c>
      <c r="B92" s="71" t="s">
        <v>104</v>
      </c>
      <c r="C92" s="68" t="s">
        <v>46</v>
      </c>
      <c r="D92" s="72">
        <v>43146</v>
      </c>
      <c r="E92" s="69">
        <v>700</v>
      </c>
      <c r="F92" s="73"/>
      <c r="G92" s="73"/>
      <c r="H92" s="69">
        <f t="shared" si="1"/>
        <v>700</v>
      </c>
      <c r="I92" s="59"/>
    </row>
    <row r="93" spans="1:9" ht="15.75" customHeight="1" x14ac:dyDescent="0.2">
      <c r="A93" s="51">
        <v>68</v>
      </c>
      <c r="B93" s="71" t="s">
        <v>50</v>
      </c>
      <c r="C93" s="68" t="s">
        <v>46</v>
      </c>
      <c r="D93" s="72">
        <v>43167</v>
      </c>
      <c r="E93" s="69">
        <v>300</v>
      </c>
      <c r="F93" s="73">
        <v>200</v>
      </c>
      <c r="G93" s="73"/>
      <c r="H93" s="69">
        <f t="shared" si="1"/>
        <v>100</v>
      </c>
      <c r="I93" s="59"/>
    </row>
    <row r="94" spans="1:9" ht="15.75" customHeight="1" x14ac:dyDescent="0.2">
      <c r="A94" s="51">
        <v>69</v>
      </c>
      <c r="B94" s="71" t="s">
        <v>50</v>
      </c>
      <c r="C94" s="68" t="s">
        <v>46</v>
      </c>
      <c r="D94" s="72">
        <v>43181</v>
      </c>
      <c r="E94" s="69">
        <v>311.7</v>
      </c>
      <c r="F94" s="73"/>
      <c r="G94" s="73"/>
      <c r="H94" s="69">
        <f t="shared" si="1"/>
        <v>311.7</v>
      </c>
      <c r="I94" s="59"/>
    </row>
    <row r="95" spans="1:9" ht="15.75" customHeight="1" x14ac:dyDescent="0.2">
      <c r="A95" s="51">
        <v>70</v>
      </c>
      <c r="B95" s="71" t="s">
        <v>51</v>
      </c>
      <c r="C95" s="68" t="s">
        <v>46</v>
      </c>
      <c r="D95" s="72">
        <v>43167</v>
      </c>
      <c r="E95" s="69">
        <v>2549.6</v>
      </c>
      <c r="F95" s="73"/>
      <c r="G95" s="73"/>
      <c r="H95" s="69">
        <f t="shared" si="1"/>
        <v>2549.6</v>
      </c>
      <c r="I95" s="59"/>
    </row>
    <row r="96" spans="1:9" ht="15.75" customHeight="1" x14ac:dyDescent="0.2">
      <c r="A96" s="51">
        <v>71</v>
      </c>
      <c r="B96" s="71" t="s">
        <v>51</v>
      </c>
      <c r="C96" s="68" t="s">
        <v>46</v>
      </c>
      <c r="D96" s="72">
        <v>43181</v>
      </c>
      <c r="E96" s="69">
        <v>856.7</v>
      </c>
      <c r="F96" s="73"/>
      <c r="G96" s="73">
        <v>741</v>
      </c>
      <c r="H96" s="69">
        <f t="shared" si="1"/>
        <v>115.70000000000005</v>
      </c>
      <c r="I96" s="59" t="s">
        <v>144</v>
      </c>
    </row>
    <row r="97" spans="1:9" ht="15.75" customHeight="1" x14ac:dyDescent="0.2">
      <c r="A97" s="51">
        <v>72</v>
      </c>
      <c r="B97" s="71" t="s">
        <v>69</v>
      </c>
      <c r="C97" s="68" t="s">
        <v>46</v>
      </c>
      <c r="D97" s="72">
        <v>43174</v>
      </c>
      <c r="E97" s="69">
        <v>1100.0000000000002</v>
      </c>
      <c r="F97" s="73">
        <v>1100</v>
      </c>
      <c r="G97" s="73"/>
      <c r="H97" s="69">
        <f t="shared" si="1"/>
        <v>2.2737367544323206E-13</v>
      </c>
      <c r="I97" s="59"/>
    </row>
    <row r="98" spans="1:9" ht="15.75" customHeight="1" x14ac:dyDescent="0.2">
      <c r="A98" s="51">
        <v>73</v>
      </c>
      <c r="B98" s="71" t="s">
        <v>69</v>
      </c>
      <c r="C98" s="68" t="s">
        <v>46</v>
      </c>
      <c r="D98" s="72">
        <v>43181</v>
      </c>
      <c r="E98" s="69">
        <v>597.6</v>
      </c>
      <c r="F98" s="73">
        <v>597.6</v>
      </c>
      <c r="G98" s="73"/>
      <c r="H98" s="69">
        <f t="shared" si="1"/>
        <v>0</v>
      </c>
      <c r="I98" s="59"/>
    </row>
    <row r="99" spans="1:9" ht="15.75" customHeight="1" x14ac:dyDescent="0.2">
      <c r="A99" s="74"/>
      <c r="B99" s="75" t="s">
        <v>69</v>
      </c>
      <c r="C99" s="76" t="s">
        <v>46</v>
      </c>
      <c r="D99" s="77">
        <v>43188</v>
      </c>
      <c r="E99" s="78">
        <v>866.6</v>
      </c>
      <c r="F99" s="79"/>
      <c r="G99" s="79"/>
      <c r="H99" s="78">
        <f t="shared" si="1"/>
        <v>866.6</v>
      </c>
      <c r="I99" s="82"/>
    </row>
    <row r="100" spans="1:9" ht="15.75" customHeight="1" x14ac:dyDescent="0.2">
      <c r="A100" s="51">
        <v>74</v>
      </c>
      <c r="B100" s="71" t="s">
        <v>59</v>
      </c>
      <c r="C100" s="68" t="s">
        <v>46</v>
      </c>
      <c r="D100" s="72">
        <v>43181</v>
      </c>
      <c r="E100" s="69">
        <v>1425.38</v>
      </c>
      <c r="F100" s="73">
        <v>1425.38</v>
      </c>
      <c r="G100" s="73"/>
      <c r="H100" s="69">
        <f t="shared" si="1"/>
        <v>0</v>
      </c>
      <c r="I100" s="59"/>
    </row>
    <row r="101" spans="1:9" ht="15.75" customHeight="1" x14ac:dyDescent="0.2">
      <c r="A101" s="51">
        <v>75</v>
      </c>
      <c r="B101" s="71" t="s">
        <v>126</v>
      </c>
      <c r="C101" s="68" t="s">
        <v>46</v>
      </c>
      <c r="D101" s="72">
        <v>43182</v>
      </c>
      <c r="E101" s="69">
        <v>425.08</v>
      </c>
      <c r="F101" s="73">
        <v>425.08</v>
      </c>
      <c r="G101" s="73"/>
      <c r="H101" s="69">
        <f t="shared" si="1"/>
        <v>0</v>
      </c>
      <c r="I101" s="59"/>
    </row>
    <row r="102" spans="1:9" ht="15.75" customHeight="1" x14ac:dyDescent="0.2">
      <c r="A102" s="74"/>
      <c r="B102" s="75" t="s">
        <v>126</v>
      </c>
      <c r="C102" s="76" t="s">
        <v>46</v>
      </c>
      <c r="D102" s="77">
        <v>43189</v>
      </c>
      <c r="E102" s="78">
        <v>920.22</v>
      </c>
      <c r="F102" s="79"/>
      <c r="G102" s="79"/>
      <c r="H102" s="78">
        <f t="shared" si="1"/>
        <v>920.22</v>
      </c>
      <c r="I102" s="82"/>
    </row>
    <row r="103" spans="1:9" ht="15.75" customHeight="1" x14ac:dyDescent="0.2">
      <c r="A103" s="51">
        <v>76</v>
      </c>
      <c r="B103" s="71" t="s">
        <v>127</v>
      </c>
      <c r="C103" s="68" t="s">
        <v>46</v>
      </c>
      <c r="D103" s="72">
        <v>43175</v>
      </c>
      <c r="E103" s="69">
        <v>934.56</v>
      </c>
      <c r="F103" s="73">
        <v>934.56</v>
      </c>
      <c r="G103" s="73"/>
      <c r="H103" s="69">
        <f t="shared" si="1"/>
        <v>0</v>
      </c>
      <c r="I103" s="59"/>
    </row>
    <row r="104" spans="1:9" ht="15.75" customHeight="1" x14ac:dyDescent="0.2">
      <c r="A104" s="74"/>
      <c r="B104" s="75" t="s">
        <v>127</v>
      </c>
      <c r="C104" s="76" t="s">
        <v>46</v>
      </c>
      <c r="D104" s="77">
        <v>43189</v>
      </c>
      <c r="E104" s="78">
        <v>2552.9</v>
      </c>
      <c r="F104" s="79"/>
      <c r="G104" s="79"/>
      <c r="H104" s="78">
        <f t="shared" si="1"/>
        <v>2552.9</v>
      </c>
      <c r="I104" s="82"/>
    </row>
    <row r="105" spans="1:9" ht="15.75" customHeight="1" x14ac:dyDescent="0.2">
      <c r="A105" s="51">
        <v>77</v>
      </c>
      <c r="B105" s="71" t="s">
        <v>80</v>
      </c>
      <c r="C105" s="68" t="s">
        <v>46</v>
      </c>
      <c r="D105" s="72">
        <v>43181</v>
      </c>
      <c r="E105" s="69">
        <v>488.6</v>
      </c>
      <c r="F105" s="73">
        <v>488.6</v>
      </c>
      <c r="G105" s="73"/>
      <c r="H105" s="69">
        <f t="shared" si="1"/>
        <v>0</v>
      </c>
      <c r="I105" s="59"/>
    </row>
    <row r="106" spans="1:9" ht="15.75" customHeight="1" x14ac:dyDescent="0.2">
      <c r="A106" s="74"/>
      <c r="B106" s="75" t="s">
        <v>80</v>
      </c>
      <c r="C106" s="76" t="s">
        <v>46</v>
      </c>
      <c r="D106" s="77">
        <v>43188</v>
      </c>
      <c r="E106" s="78">
        <v>549.65</v>
      </c>
      <c r="F106" s="79"/>
      <c r="G106" s="79"/>
      <c r="H106" s="78">
        <f t="shared" si="1"/>
        <v>549.65</v>
      </c>
      <c r="I106" s="82"/>
    </row>
    <row r="107" spans="1:9" ht="15.75" customHeight="1" x14ac:dyDescent="0.2">
      <c r="A107" s="74"/>
      <c r="B107" s="75" t="s">
        <v>54</v>
      </c>
      <c r="C107" s="76" t="s">
        <v>46</v>
      </c>
      <c r="D107" s="77">
        <v>43189</v>
      </c>
      <c r="E107" s="78">
        <v>1433.5</v>
      </c>
      <c r="F107" s="79"/>
      <c r="G107" s="79"/>
      <c r="H107" s="78">
        <f t="shared" si="1"/>
        <v>1433.5</v>
      </c>
      <c r="I107" s="82"/>
    </row>
    <row r="108" spans="1:9" ht="15.75" customHeight="1" x14ac:dyDescent="0.2">
      <c r="A108" s="51"/>
      <c r="B108" s="60"/>
      <c r="C108" s="60"/>
      <c r="D108" s="60" t="s">
        <v>60</v>
      </c>
      <c r="E108" s="61">
        <f>SUM(E5:E107)</f>
        <v>167930.38</v>
      </c>
      <c r="F108" s="62">
        <f>SUM(F5:F107)</f>
        <v>29941.72</v>
      </c>
      <c r="G108" s="62"/>
      <c r="H108" s="63">
        <f>SUM(H5:H107)</f>
        <v>130057.18</v>
      </c>
      <c r="I108" s="56"/>
    </row>
    <row r="109" spans="1:9" ht="15.75" customHeight="1" x14ac:dyDescent="0.2">
      <c r="A109" s="44"/>
      <c r="B109" s="44"/>
      <c r="C109" s="44"/>
      <c r="D109" s="44"/>
      <c r="E109" s="44"/>
      <c r="F109" s="46"/>
      <c r="G109" s="46"/>
      <c r="H109" s="44"/>
      <c r="I109" s="47"/>
    </row>
    <row r="110" spans="1:9" ht="15.75" customHeight="1" x14ac:dyDescent="0.2">
      <c r="A110" s="44"/>
      <c r="B110" s="44" t="s">
        <v>61</v>
      </c>
      <c r="C110" s="44"/>
      <c r="D110" s="44" t="s">
        <v>62</v>
      </c>
      <c r="E110" s="44"/>
      <c r="F110" s="46" t="s">
        <v>63</v>
      </c>
      <c r="G110" s="46"/>
      <c r="H110" s="44"/>
      <c r="I110" s="47"/>
    </row>
    <row r="111" spans="1:9" ht="15.75" customHeight="1" x14ac:dyDescent="0.2">
      <c r="A111" s="44"/>
      <c r="B111" s="64" t="s">
        <v>64</v>
      </c>
      <c r="C111" s="44"/>
      <c r="D111" s="44" t="s">
        <v>65</v>
      </c>
      <c r="E111" s="44"/>
      <c r="F111" s="46" t="s">
        <v>14</v>
      </c>
      <c r="G111" s="46"/>
      <c r="H111" s="44"/>
      <c r="I111" s="47"/>
    </row>
    <row r="112" spans="1:9" ht="15.75" customHeight="1" x14ac:dyDescent="0.2">
      <c r="F112" s="47"/>
      <c r="G112" s="47"/>
      <c r="I112" s="47"/>
    </row>
    <row r="113" spans="1:9" ht="15.75" customHeight="1" x14ac:dyDescent="0.2">
      <c r="F113" s="47"/>
      <c r="G113" s="47"/>
      <c r="I113" s="47"/>
    </row>
    <row r="114" spans="1:9" ht="15.75" customHeight="1" x14ac:dyDescent="0.2">
      <c r="F114" s="47"/>
      <c r="G114" s="47"/>
      <c r="I114" s="47"/>
    </row>
    <row r="115" spans="1:9" ht="15.75" customHeight="1" x14ac:dyDescent="0.2">
      <c r="A115" s="47"/>
      <c r="F115" s="47"/>
      <c r="G115" s="47"/>
      <c r="I115" s="47"/>
    </row>
  </sheetData>
  <autoFilter ref="A4:I108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>
    <oddHeader>Sayfa &amp;P /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zoomScaleNormal="100" workbookViewId="0">
      <selection activeCell="F116" sqref="F116"/>
    </sheetView>
  </sheetViews>
  <sheetFormatPr defaultRowHeight="14.25" x14ac:dyDescent="0.2"/>
  <cols>
    <col min="1" max="1" width="7.140625" style="42" customWidth="1"/>
    <col min="2" max="2" width="24.140625" style="47" bestFit="1" customWidth="1"/>
    <col min="3" max="3" width="14.140625" style="47" customWidth="1"/>
    <col min="4" max="4" width="15.28515625" style="47" bestFit="1" customWidth="1"/>
    <col min="5" max="5" width="15.7109375" style="47" bestFit="1" customWidth="1"/>
    <col min="6" max="6" width="19" style="65" bestFit="1" customWidth="1"/>
    <col min="7" max="7" width="11.85546875" style="65" bestFit="1" customWidth="1"/>
    <col min="8" max="8" width="15.85546875" style="47" bestFit="1" customWidth="1"/>
    <col min="9" max="9" width="7.85546875" style="66" customWidth="1"/>
    <col min="10" max="16384" width="9.140625" style="47"/>
  </cols>
  <sheetData>
    <row r="1" spans="1:9" ht="15.75" customHeight="1" x14ac:dyDescent="0.2">
      <c r="B1" s="43" t="s">
        <v>0</v>
      </c>
      <c r="C1" s="44" t="s">
        <v>1</v>
      </c>
      <c r="D1" s="44"/>
      <c r="E1" s="45"/>
      <c r="F1" s="46" t="s">
        <v>2</v>
      </c>
      <c r="G1" s="46"/>
      <c r="H1" s="174">
        <v>42818</v>
      </c>
      <c r="I1" s="174"/>
    </row>
    <row r="2" spans="1:9" ht="15.75" customHeight="1" x14ac:dyDescent="0.2">
      <c r="B2" s="43" t="s">
        <v>3</v>
      </c>
      <c r="C2" s="44" t="s">
        <v>4</v>
      </c>
      <c r="D2" s="44"/>
      <c r="E2" s="48"/>
      <c r="F2" s="46"/>
      <c r="G2" s="46"/>
      <c r="H2" s="48" t="s">
        <v>145</v>
      </c>
      <c r="I2" s="49"/>
    </row>
    <row r="3" spans="1:9" ht="15.75" customHeight="1" x14ac:dyDescent="0.2">
      <c r="B3" s="43"/>
      <c r="C3" s="44"/>
      <c r="D3" s="44"/>
      <c r="E3" s="50"/>
      <c r="F3" s="46"/>
      <c r="G3" s="46"/>
      <c r="H3" s="50"/>
      <c r="I3" s="49"/>
    </row>
    <row r="4" spans="1:9" s="54" customFormat="1" ht="15.75" customHeight="1" x14ac:dyDescent="0.2">
      <c r="A4" s="51" t="s">
        <v>6</v>
      </c>
      <c r="B4" s="51" t="s">
        <v>7</v>
      </c>
      <c r="C4" s="51" t="s">
        <v>8</v>
      </c>
      <c r="D4" s="51" t="s">
        <v>9</v>
      </c>
      <c r="E4" s="51" t="s">
        <v>10</v>
      </c>
      <c r="F4" s="52" t="s">
        <v>11</v>
      </c>
      <c r="G4" s="52" t="s">
        <v>66</v>
      </c>
      <c r="H4" s="51" t="s">
        <v>12</v>
      </c>
      <c r="I4" s="53" t="s">
        <v>13</v>
      </c>
    </row>
    <row r="5" spans="1:9" s="54" customFormat="1" ht="15.75" customHeight="1" x14ac:dyDescent="0.2">
      <c r="A5" s="51">
        <v>1</v>
      </c>
      <c r="B5" s="67" t="s">
        <v>14</v>
      </c>
      <c r="C5" s="68" t="s">
        <v>15</v>
      </c>
      <c r="D5" s="68" t="s">
        <v>16</v>
      </c>
      <c r="E5" s="69">
        <v>479</v>
      </c>
      <c r="F5" s="70"/>
      <c r="G5" s="70"/>
      <c r="H5" s="69">
        <f>E5-F5-G5</f>
        <v>479</v>
      </c>
      <c r="I5" s="55"/>
    </row>
    <row r="6" spans="1:9" s="54" customFormat="1" ht="15.75" customHeight="1" x14ac:dyDescent="0.2">
      <c r="A6" s="51">
        <v>2</v>
      </c>
      <c r="B6" s="67" t="s">
        <v>14</v>
      </c>
      <c r="C6" s="68" t="s">
        <v>15</v>
      </c>
      <c r="D6" s="68" t="s">
        <v>16</v>
      </c>
      <c r="E6" s="69">
        <v>373.55</v>
      </c>
      <c r="F6" s="70">
        <v>373.55</v>
      </c>
      <c r="G6" s="70"/>
      <c r="H6" s="69">
        <f t="shared" ref="H6:H94" si="0">E6-F6-G6</f>
        <v>0</v>
      </c>
      <c r="I6" s="55"/>
    </row>
    <row r="7" spans="1:9" ht="15.75" customHeight="1" x14ac:dyDescent="0.2">
      <c r="A7" s="51">
        <v>3</v>
      </c>
      <c r="B7" s="71" t="s">
        <v>17</v>
      </c>
      <c r="C7" s="68" t="s">
        <v>15</v>
      </c>
      <c r="D7" s="72">
        <v>43172</v>
      </c>
      <c r="E7" s="69">
        <v>212.89999999999998</v>
      </c>
      <c r="F7" s="73">
        <v>212.9</v>
      </c>
      <c r="G7" s="73"/>
      <c r="H7" s="69">
        <f t="shared" si="0"/>
        <v>-2.8421709430404007E-14</v>
      </c>
      <c r="I7" s="57"/>
    </row>
    <row r="8" spans="1:9" ht="15.75" customHeight="1" x14ac:dyDescent="0.2">
      <c r="A8" s="51">
        <v>4</v>
      </c>
      <c r="B8" s="71" t="s">
        <v>17</v>
      </c>
      <c r="C8" s="68" t="s">
        <v>15</v>
      </c>
      <c r="D8" s="72">
        <v>43186</v>
      </c>
      <c r="E8" s="69">
        <v>251.6</v>
      </c>
      <c r="F8" s="73"/>
      <c r="G8" s="73"/>
      <c r="H8" s="69">
        <f t="shared" si="0"/>
        <v>251.6</v>
      </c>
      <c r="I8" s="57"/>
    </row>
    <row r="9" spans="1:9" ht="15.75" customHeight="1" x14ac:dyDescent="0.2">
      <c r="A9" s="74"/>
      <c r="B9" s="75" t="s">
        <v>17</v>
      </c>
      <c r="C9" s="76" t="s">
        <v>15</v>
      </c>
      <c r="D9" s="77">
        <v>43193</v>
      </c>
      <c r="E9" s="78">
        <v>413</v>
      </c>
      <c r="F9" s="79"/>
      <c r="G9" s="79"/>
      <c r="H9" s="78">
        <f t="shared" si="0"/>
        <v>413</v>
      </c>
      <c r="I9" s="80"/>
    </row>
    <row r="10" spans="1:9" ht="15.75" customHeight="1" x14ac:dyDescent="0.2">
      <c r="A10" s="51">
        <v>5</v>
      </c>
      <c r="B10" s="71" t="s">
        <v>18</v>
      </c>
      <c r="C10" s="68" t="s">
        <v>15</v>
      </c>
      <c r="D10" s="72">
        <v>43165</v>
      </c>
      <c r="E10" s="69">
        <v>3101.65</v>
      </c>
      <c r="F10" s="73"/>
      <c r="G10" s="73"/>
      <c r="H10" s="69">
        <f t="shared" si="0"/>
        <v>3101.65</v>
      </c>
      <c r="I10" s="57"/>
    </row>
    <row r="11" spans="1:9" ht="15.75" customHeight="1" x14ac:dyDescent="0.2">
      <c r="A11" s="51">
        <v>6</v>
      </c>
      <c r="B11" s="71" t="s">
        <v>18</v>
      </c>
      <c r="C11" s="68" t="s">
        <v>15</v>
      </c>
      <c r="D11" s="72">
        <v>43172</v>
      </c>
      <c r="E11" s="69">
        <v>1850.5</v>
      </c>
      <c r="F11" s="73"/>
      <c r="G11" s="73"/>
      <c r="H11" s="69">
        <f t="shared" si="0"/>
        <v>1850.5</v>
      </c>
      <c r="I11" s="57"/>
    </row>
    <row r="12" spans="1:9" ht="15.75" customHeight="1" x14ac:dyDescent="0.2">
      <c r="A12" s="51">
        <v>7</v>
      </c>
      <c r="B12" s="71" t="s">
        <v>18</v>
      </c>
      <c r="C12" s="68" t="s">
        <v>15</v>
      </c>
      <c r="D12" s="72">
        <v>43186</v>
      </c>
      <c r="E12" s="69">
        <v>1476.13</v>
      </c>
      <c r="F12" s="73"/>
      <c r="G12" s="73"/>
      <c r="H12" s="69">
        <f t="shared" si="0"/>
        <v>1476.13</v>
      </c>
      <c r="I12" s="57"/>
    </row>
    <row r="13" spans="1:9" ht="15.75" customHeight="1" x14ac:dyDescent="0.2">
      <c r="A13" s="74"/>
      <c r="B13" s="75" t="s">
        <v>18</v>
      </c>
      <c r="C13" s="76" t="s">
        <v>15</v>
      </c>
      <c r="D13" s="77">
        <v>43193</v>
      </c>
      <c r="E13" s="78">
        <v>2597.4</v>
      </c>
      <c r="F13" s="79"/>
      <c r="G13" s="79"/>
      <c r="H13" s="78">
        <f t="shared" si="0"/>
        <v>2597.4</v>
      </c>
      <c r="I13" s="80"/>
    </row>
    <row r="14" spans="1:9" ht="15.75" customHeight="1" x14ac:dyDescent="0.2">
      <c r="A14" s="51">
        <v>8</v>
      </c>
      <c r="B14" s="71" t="s">
        <v>19</v>
      </c>
      <c r="C14" s="68" t="s">
        <v>15</v>
      </c>
      <c r="D14" s="72">
        <v>43166</v>
      </c>
      <c r="E14" s="69">
        <v>1152.32</v>
      </c>
      <c r="F14" s="73">
        <v>450</v>
      </c>
      <c r="G14" s="73"/>
      <c r="H14" s="69">
        <f t="shared" si="0"/>
        <v>702.31999999999994</v>
      </c>
      <c r="I14" s="57"/>
    </row>
    <row r="15" spans="1:9" ht="15.75" customHeight="1" x14ac:dyDescent="0.2">
      <c r="A15" s="51">
        <v>9</v>
      </c>
      <c r="B15" s="71" t="s">
        <v>20</v>
      </c>
      <c r="C15" s="68" t="s">
        <v>15</v>
      </c>
      <c r="D15" s="72">
        <v>43165</v>
      </c>
      <c r="E15" s="69">
        <v>2558.5</v>
      </c>
      <c r="F15" s="73">
        <v>2558.5</v>
      </c>
      <c r="G15" s="73"/>
      <c r="H15" s="69">
        <f t="shared" si="0"/>
        <v>0</v>
      </c>
      <c r="I15" s="57"/>
    </row>
    <row r="16" spans="1:9" ht="15.75" customHeight="1" x14ac:dyDescent="0.2">
      <c r="A16" s="51">
        <v>10</v>
      </c>
      <c r="B16" s="71" t="s">
        <v>20</v>
      </c>
      <c r="C16" s="68" t="s">
        <v>15</v>
      </c>
      <c r="D16" s="72">
        <v>43186</v>
      </c>
      <c r="E16" s="69">
        <v>2349.6999999999998</v>
      </c>
      <c r="F16" s="73"/>
      <c r="G16" s="73"/>
      <c r="H16" s="69">
        <f t="shared" si="0"/>
        <v>2349.6999999999998</v>
      </c>
      <c r="I16" s="57"/>
    </row>
    <row r="17" spans="1:9" ht="15.75" customHeight="1" x14ac:dyDescent="0.2">
      <c r="A17" s="74"/>
      <c r="B17" s="75" t="s">
        <v>20</v>
      </c>
      <c r="C17" s="76" t="s">
        <v>15</v>
      </c>
      <c r="D17" s="77">
        <v>43193</v>
      </c>
      <c r="E17" s="78">
        <v>1799.6</v>
      </c>
      <c r="F17" s="79"/>
      <c r="G17" s="79"/>
      <c r="H17" s="78">
        <f t="shared" si="0"/>
        <v>1799.6</v>
      </c>
      <c r="I17" s="80"/>
    </row>
    <row r="18" spans="1:9" ht="15.75" customHeight="1" x14ac:dyDescent="0.2">
      <c r="A18" s="51">
        <v>11</v>
      </c>
      <c r="B18" s="71" t="s">
        <v>21</v>
      </c>
      <c r="C18" s="68" t="s">
        <v>15</v>
      </c>
      <c r="D18" s="72">
        <v>43151</v>
      </c>
      <c r="E18" s="69">
        <v>500</v>
      </c>
      <c r="F18" s="73">
        <v>500</v>
      </c>
      <c r="G18" s="73"/>
      <c r="H18" s="69">
        <f t="shared" si="0"/>
        <v>0</v>
      </c>
      <c r="I18" s="57"/>
    </row>
    <row r="19" spans="1:9" ht="15.75" customHeight="1" x14ac:dyDescent="0.2">
      <c r="A19" s="51">
        <v>12</v>
      </c>
      <c r="B19" s="71" t="s">
        <v>21</v>
      </c>
      <c r="C19" s="68" t="s">
        <v>15</v>
      </c>
      <c r="D19" s="72">
        <v>43165</v>
      </c>
      <c r="E19" s="69">
        <v>1137.06</v>
      </c>
      <c r="F19" s="73">
        <v>737</v>
      </c>
      <c r="G19" s="73"/>
      <c r="H19" s="69">
        <f t="shared" si="0"/>
        <v>400.05999999999995</v>
      </c>
      <c r="I19" s="57"/>
    </row>
    <row r="20" spans="1:9" ht="15.75" customHeight="1" x14ac:dyDescent="0.2">
      <c r="A20" s="51">
        <v>13</v>
      </c>
      <c r="B20" s="71" t="s">
        <v>21</v>
      </c>
      <c r="C20" s="68" t="s">
        <v>15</v>
      </c>
      <c r="D20" s="72">
        <v>43172</v>
      </c>
      <c r="E20" s="69">
        <v>1295.8699999999999</v>
      </c>
      <c r="F20" s="73"/>
      <c r="G20" s="73"/>
      <c r="H20" s="69">
        <f t="shared" si="0"/>
        <v>1295.8699999999999</v>
      </c>
      <c r="I20" s="57"/>
    </row>
    <row r="21" spans="1:9" ht="15.75" customHeight="1" x14ac:dyDescent="0.2">
      <c r="A21" s="51">
        <v>14</v>
      </c>
      <c r="B21" s="71" t="s">
        <v>21</v>
      </c>
      <c r="C21" s="68" t="s">
        <v>15</v>
      </c>
      <c r="D21" s="72">
        <v>43179</v>
      </c>
      <c r="E21" s="69">
        <v>1116.33</v>
      </c>
      <c r="F21" s="73"/>
      <c r="G21" s="73"/>
      <c r="H21" s="69">
        <f t="shared" si="0"/>
        <v>1116.33</v>
      </c>
      <c r="I21" s="57"/>
    </row>
    <row r="22" spans="1:9" ht="15.75" customHeight="1" x14ac:dyDescent="0.2">
      <c r="A22" s="74"/>
      <c r="B22" s="75" t="s">
        <v>21</v>
      </c>
      <c r="C22" s="76" t="s">
        <v>15</v>
      </c>
      <c r="D22" s="77">
        <v>43193</v>
      </c>
      <c r="E22" s="78">
        <v>1294.55</v>
      </c>
      <c r="F22" s="79"/>
      <c r="G22" s="79"/>
      <c r="H22" s="78">
        <f t="shared" si="0"/>
        <v>1294.55</v>
      </c>
      <c r="I22" s="80"/>
    </row>
    <row r="23" spans="1:9" ht="15.75" customHeight="1" x14ac:dyDescent="0.2">
      <c r="A23" s="51">
        <v>15</v>
      </c>
      <c r="B23" s="71" t="s">
        <v>22</v>
      </c>
      <c r="C23" s="68" t="s">
        <v>15</v>
      </c>
      <c r="D23" s="72">
        <v>43173</v>
      </c>
      <c r="E23" s="69">
        <v>2747.3999999999996</v>
      </c>
      <c r="F23" s="73">
        <v>2747.4</v>
      </c>
      <c r="G23" s="73"/>
      <c r="H23" s="69">
        <f t="shared" si="0"/>
        <v>-4.5474735088646412E-13</v>
      </c>
      <c r="I23" s="57"/>
    </row>
    <row r="24" spans="1:9" ht="15.75" customHeight="1" x14ac:dyDescent="0.2">
      <c r="A24" s="51">
        <v>16</v>
      </c>
      <c r="B24" s="71" t="s">
        <v>22</v>
      </c>
      <c r="C24" s="68" t="s">
        <v>15</v>
      </c>
      <c r="D24" s="72">
        <v>43180</v>
      </c>
      <c r="E24" s="69">
        <v>4626</v>
      </c>
      <c r="F24" s="73">
        <v>1000</v>
      </c>
      <c r="G24" s="73"/>
      <c r="H24" s="69">
        <f t="shared" si="0"/>
        <v>3626</v>
      </c>
      <c r="I24" s="57"/>
    </row>
    <row r="25" spans="1:9" ht="15.75" customHeight="1" x14ac:dyDescent="0.2">
      <c r="A25" s="51">
        <v>17</v>
      </c>
      <c r="B25" s="71" t="s">
        <v>22</v>
      </c>
      <c r="C25" s="68" t="s">
        <v>15</v>
      </c>
      <c r="D25" s="72">
        <v>43187</v>
      </c>
      <c r="E25" s="69">
        <v>3580.75</v>
      </c>
      <c r="F25" s="73"/>
      <c r="G25" s="73"/>
      <c r="H25" s="69">
        <f t="shared" si="0"/>
        <v>3580.75</v>
      </c>
      <c r="I25" s="57"/>
    </row>
    <row r="26" spans="1:9" ht="15.75" customHeight="1" x14ac:dyDescent="0.2">
      <c r="A26" s="74"/>
      <c r="B26" s="75" t="s">
        <v>22</v>
      </c>
      <c r="C26" s="76" t="s">
        <v>15</v>
      </c>
      <c r="D26" s="77">
        <v>43194</v>
      </c>
      <c r="E26" s="78">
        <v>8138.74</v>
      </c>
      <c r="F26" s="79"/>
      <c r="G26" s="79"/>
      <c r="H26" s="78">
        <f t="shared" si="0"/>
        <v>8138.74</v>
      </c>
      <c r="I26" s="80"/>
    </row>
    <row r="27" spans="1:9" ht="15" customHeight="1" x14ac:dyDescent="0.2">
      <c r="A27" s="51">
        <v>18</v>
      </c>
      <c r="B27" s="71" t="s">
        <v>23</v>
      </c>
      <c r="C27" s="68" t="s">
        <v>15</v>
      </c>
      <c r="D27" s="72">
        <v>43185</v>
      </c>
      <c r="E27" s="69">
        <v>950.3</v>
      </c>
      <c r="F27" s="73">
        <v>950.3</v>
      </c>
      <c r="G27" s="73"/>
      <c r="H27" s="69">
        <f t="shared" si="0"/>
        <v>0</v>
      </c>
      <c r="I27" s="57"/>
    </row>
    <row r="28" spans="1:9" ht="15" customHeight="1" x14ac:dyDescent="0.2">
      <c r="A28" s="74"/>
      <c r="B28" s="75" t="s">
        <v>23</v>
      </c>
      <c r="C28" s="76" t="s">
        <v>15</v>
      </c>
      <c r="D28" s="77">
        <v>43192</v>
      </c>
      <c r="E28" s="78">
        <v>871.9</v>
      </c>
      <c r="F28" s="79"/>
      <c r="G28" s="79"/>
      <c r="H28" s="78">
        <f t="shared" si="0"/>
        <v>871.9</v>
      </c>
      <c r="I28" s="80"/>
    </row>
    <row r="29" spans="1:9" ht="15.75" customHeight="1" x14ac:dyDescent="0.2">
      <c r="A29" s="51">
        <v>19</v>
      </c>
      <c r="B29" s="71" t="s">
        <v>25</v>
      </c>
      <c r="C29" s="68" t="s">
        <v>15</v>
      </c>
      <c r="D29" s="72">
        <v>43171</v>
      </c>
      <c r="E29" s="69">
        <v>2258.62</v>
      </c>
      <c r="F29" s="73">
        <v>2258.62</v>
      </c>
      <c r="G29" s="73"/>
      <c r="H29" s="69">
        <f t="shared" si="0"/>
        <v>0</v>
      </c>
      <c r="I29" s="58"/>
    </row>
    <row r="30" spans="1:9" ht="15.75" customHeight="1" x14ac:dyDescent="0.2">
      <c r="A30" s="74"/>
      <c r="B30" s="75" t="s">
        <v>25</v>
      </c>
      <c r="C30" s="76" t="s">
        <v>15</v>
      </c>
      <c r="D30" s="77">
        <v>43192</v>
      </c>
      <c r="E30" s="78">
        <v>4661.8599999999997</v>
      </c>
      <c r="F30" s="79"/>
      <c r="G30" s="79"/>
      <c r="H30" s="78">
        <f t="shared" si="0"/>
        <v>4661.8599999999997</v>
      </c>
      <c r="I30" s="81"/>
    </row>
    <row r="31" spans="1:9" ht="15.75" customHeight="1" x14ac:dyDescent="0.2">
      <c r="A31" s="51">
        <v>20</v>
      </c>
      <c r="B31" s="71" t="s">
        <v>25</v>
      </c>
      <c r="C31" s="68" t="s">
        <v>15</v>
      </c>
      <c r="D31" s="72">
        <v>43185</v>
      </c>
      <c r="E31" s="69">
        <v>2997.5</v>
      </c>
      <c r="F31" s="73"/>
      <c r="G31" s="73"/>
      <c r="H31" s="69">
        <f t="shared" si="0"/>
        <v>2997.5</v>
      </c>
      <c r="I31" s="58"/>
    </row>
    <row r="32" spans="1:9" ht="15.75" customHeight="1" x14ac:dyDescent="0.2">
      <c r="A32" s="51">
        <v>21</v>
      </c>
      <c r="B32" s="71" t="s">
        <v>26</v>
      </c>
      <c r="C32" s="68" t="s">
        <v>15</v>
      </c>
      <c r="D32" s="72">
        <v>43166</v>
      </c>
      <c r="E32" s="69">
        <v>1026</v>
      </c>
      <c r="F32" s="73"/>
      <c r="G32" s="73">
        <v>494</v>
      </c>
      <c r="H32" s="69">
        <f t="shared" si="0"/>
        <v>532</v>
      </c>
      <c r="I32" s="58" t="s">
        <v>74</v>
      </c>
    </row>
    <row r="33" spans="1:9" ht="15.75" customHeight="1" x14ac:dyDescent="0.2">
      <c r="A33" s="51">
        <v>22</v>
      </c>
      <c r="B33" s="71" t="s">
        <v>26</v>
      </c>
      <c r="C33" s="68" t="s">
        <v>15</v>
      </c>
      <c r="D33" s="72">
        <v>43187</v>
      </c>
      <c r="E33" s="69">
        <v>1585.46</v>
      </c>
      <c r="F33" s="73"/>
      <c r="G33" s="73"/>
      <c r="H33" s="69">
        <f t="shared" si="0"/>
        <v>1585.46</v>
      </c>
      <c r="I33" s="58"/>
    </row>
    <row r="34" spans="1:9" ht="15.75" customHeight="1" x14ac:dyDescent="0.2">
      <c r="A34" s="51">
        <v>23</v>
      </c>
      <c r="B34" s="71" t="s">
        <v>27</v>
      </c>
      <c r="C34" s="68" t="s">
        <v>15</v>
      </c>
      <c r="D34" s="72">
        <v>43158</v>
      </c>
      <c r="E34" s="69">
        <v>565.79999999999995</v>
      </c>
      <c r="F34" s="73">
        <v>565.79999999999995</v>
      </c>
      <c r="G34" s="73"/>
      <c r="H34" s="69">
        <f t="shared" si="0"/>
        <v>0</v>
      </c>
      <c r="I34" s="59"/>
    </row>
    <row r="35" spans="1:9" ht="15.75" customHeight="1" x14ac:dyDescent="0.2">
      <c r="A35" s="51">
        <v>24</v>
      </c>
      <c r="B35" s="71" t="s">
        <v>27</v>
      </c>
      <c r="C35" s="68" t="s">
        <v>15</v>
      </c>
      <c r="D35" s="72">
        <v>43179</v>
      </c>
      <c r="E35" s="69">
        <v>1376.11</v>
      </c>
      <c r="F35" s="73"/>
      <c r="G35" s="73"/>
      <c r="H35" s="69">
        <f t="shared" si="0"/>
        <v>1376.11</v>
      </c>
      <c r="I35" s="59"/>
    </row>
    <row r="36" spans="1:9" ht="15.75" customHeight="1" x14ac:dyDescent="0.2">
      <c r="A36" s="51">
        <v>25</v>
      </c>
      <c r="B36" s="71" t="s">
        <v>28</v>
      </c>
      <c r="C36" s="68" t="s">
        <v>15</v>
      </c>
      <c r="D36" s="72">
        <v>43158</v>
      </c>
      <c r="E36" s="69">
        <v>1889.74</v>
      </c>
      <c r="F36" s="73">
        <v>1889.74</v>
      </c>
      <c r="G36" s="73"/>
      <c r="H36" s="69">
        <f t="shared" si="0"/>
        <v>0</v>
      </c>
      <c r="I36" s="59"/>
    </row>
    <row r="37" spans="1:9" ht="15.75" customHeight="1" x14ac:dyDescent="0.2">
      <c r="A37" s="51">
        <v>26</v>
      </c>
      <c r="B37" s="71" t="s">
        <v>28</v>
      </c>
      <c r="C37" s="68" t="s">
        <v>15</v>
      </c>
      <c r="D37" s="72">
        <v>43172</v>
      </c>
      <c r="E37" s="69">
        <v>1325.02</v>
      </c>
      <c r="F37" s="73"/>
      <c r="G37" s="73"/>
      <c r="H37" s="69">
        <f t="shared" si="0"/>
        <v>1325.02</v>
      </c>
      <c r="I37" s="59"/>
    </row>
    <row r="38" spans="1:9" ht="15.75" customHeight="1" x14ac:dyDescent="0.2">
      <c r="A38" s="51">
        <v>27</v>
      </c>
      <c r="B38" s="71" t="s">
        <v>28</v>
      </c>
      <c r="C38" s="68" t="s">
        <v>15</v>
      </c>
      <c r="D38" s="72">
        <v>43179</v>
      </c>
      <c r="E38" s="69">
        <v>1693.2</v>
      </c>
      <c r="F38" s="73"/>
      <c r="G38" s="73"/>
      <c r="H38" s="69">
        <f t="shared" si="0"/>
        <v>1693.2</v>
      </c>
      <c r="I38" s="59"/>
    </row>
    <row r="39" spans="1:9" ht="15.75" customHeight="1" x14ac:dyDescent="0.2">
      <c r="A39" s="51">
        <v>28</v>
      </c>
      <c r="B39" s="71" t="s">
        <v>28</v>
      </c>
      <c r="C39" s="68" t="s">
        <v>15</v>
      </c>
      <c r="D39" s="72">
        <v>43186</v>
      </c>
      <c r="E39" s="69">
        <v>759.2</v>
      </c>
      <c r="F39" s="73">
        <v>110.26</v>
      </c>
      <c r="G39" s="73"/>
      <c r="H39" s="69">
        <f t="shared" si="0"/>
        <v>648.94000000000005</v>
      </c>
      <c r="I39" s="59"/>
    </row>
    <row r="40" spans="1:9" ht="15.75" customHeight="1" x14ac:dyDescent="0.2">
      <c r="A40" s="74"/>
      <c r="B40" s="75" t="s">
        <v>28</v>
      </c>
      <c r="C40" s="76" t="s">
        <v>15</v>
      </c>
      <c r="D40" s="77">
        <v>43193</v>
      </c>
      <c r="E40" s="78">
        <v>1104.9000000000001</v>
      </c>
      <c r="F40" s="79"/>
      <c r="G40" s="79"/>
      <c r="H40" s="78">
        <f t="shared" si="0"/>
        <v>1104.9000000000001</v>
      </c>
      <c r="I40" s="82"/>
    </row>
    <row r="41" spans="1:9" ht="15.75" customHeight="1" x14ac:dyDescent="0.2">
      <c r="A41" s="51">
        <v>29</v>
      </c>
      <c r="B41" s="71" t="s">
        <v>29</v>
      </c>
      <c r="C41" s="68" t="s">
        <v>15</v>
      </c>
      <c r="D41" s="72">
        <v>43178</v>
      </c>
      <c r="E41" s="69">
        <v>1127.4000000000001</v>
      </c>
      <c r="F41" s="73">
        <v>350</v>
      </c>
      <c r="G41" s="73"/>
      <c r="H41" s="69">
        <f t="shared" si="0"/>
        <v>777.40000000000009</v>
      </c>
      <c r="I41" s="59"/>
    </row>
    <row r="42" spans="1:9" ht="15.75" customHeight="1" x14ac:dyDescent="0.2">
      <c r="A42" s="51">
        <v>30</v>
      </c>
      <c r="B42" s="71" t="s">
        <v>30</v>
      </c>
      <c r="C42" s="68" t="s">
        <v>15</v>
      </c>
      <c r="D42" s="72">
        <v>43171</v>
      </c>
      <c r="E42" s="69">
        <v>411.4</v>
      </c>
      <c r="F42" s="73">
        <v>411.4</v>
      </c>
      <c r="G42" s="73"/>
      <c r="H42" s="69">
        <f t="shared" si="0"/>
        <v>0</v>
      </c>
      <c r="I42" s="59"/>
    </row>
    <row r="43" spans="1:9" ht="15.75" customHeight="1" x14ac:dyDescent="0.2">
      <c r="A43" s="51">
        <v>31</v>
      </c>
      <c r="B43" s="71" t="s">
        <v>30</v>
      </c>
      <c r="C43" s="68" t="s">
        <v>15</v>
      </c>
      <c r="D43" s="72">
        <v>43178</v>
      </c>
      <c r="E43" s="69">
        <v>834.68</v>
      </c>
      <c r="F43" s="73"/>
      <c r="G43" s="73"/>
      <c r="H43" s="69">
        <f t="shared" si="0"/>
        <v>834.68</v>
      </c>
      <c r="I43" s="59"/>
    </row>
    <row r="44" spans="1:9" ht="15.75" customHeight="1" x14ac:dyDescent="0.2">
      <c r="A44" s="74"/>
      <c r="B44" s="75" t="s">
        <v>30</v>
      </c>
      <c r="C44" s="76" t="s">
        <v>15</v>
      </c>
      <c r="D44" s="77">
        <v>43192</v>
      </c>
      <c r="E44" s="78">
        <v>402.66</v>
      </c>
      <c r="F44" s="79"/>
      <c r="G44" s="79"/>
      <c r="H44" s="78">
        <f t="shared" si="0"/>
        <v>402.66</v>
      </c>
      <c r="I44" s="82"/>
    </row>
    <row r="45" spans="1:9" ht="15.75" customHeight="1" x14ac:dyDescent="0.2">
      <c r="A45" s="51">
        <v>32</v>
      </c>
      <c r="B45" s="71" t="s">
        <v>34</v>
      </c>
      <c r="C45" s="68" t="s">
        <v>15</v>
      </c>
      <c r="D45" s="72">
        <v>43157</v>
      </c>
      <c r="E45" s="69">
        <v>1313.11</v>
      </c>
      <c r="F45" s="73"/>
      <c r="G45" s="73"/>
      <c r="H45" s="69">
        <f t="shared" si="0"/>
        <v>1313.11</v>
      </c>
      <c r="I45" s="59"/>
    </row>
    <row r="46" spans="1:9" ht="15.75" customHeight="1" x14ac:dyDescent="0.2">
      <c r="A46" s="51">
        <v>33</v>
      </c>
      <c r="B46" s="71" t="s">
        <v>34</v>
      </c>
      <c r="C46" s="68" t="s">
        <v>15</v>
      </c>
      <c r="D46" s="72">
        <v>43171</v>
      </c>
      <c r="E46" s="69">
        <v>878.76</v>
      </c>
      <c r="F46" s="73"/>
      <c r="G46" s="73"/>
      <c r="H46" s="69">
        <f t="shared" si="0"/>
        <v>878.76</v>
      </c>
      <c r="I46" s="59"/>
    </row>
    <row r="47" spans="1:9" ht="15.75" customHeight="1" x14ac:dyDescent="0.2">
      <c r="A47" s="51">
        <v>34</v>
      </c>
      <c r="B47" s="71" t="s">
        <v>34</v>
      </c>
      <c r="C47" s="68" t="s">
        <v>15</v>
      </c>
      <c r="D47" s="72">
        <v>43178</v>
      </c>
      <c r="E47" s="69">
        <v>536.58000000000004</v>
      </c>
      <c r="F47" s="73">
        <v>500</v>
      </c>
      <c r="G47" s="73"/>
      <c r="H47" s="69">
        <f t="shared" si="0"/>
        <v>36.580000000000041</v>
      </c>
      <c r="I47" s="59"/>
    </row>
    <row r="48" spans="1:9" ht="15.75" customHeight="1" x14ac:dyDescent="0.2">
      <c r="A48" s="51">
        <v>35</v>
      </c>
      <c r="B48" s="71" t="s">
        <v>34</v>
      </c>
      <c r="C48" s="68" t="s">
        <v>15</v>
      </c>
      <c r="D48" s="72">
        <v>43185</v>
      </c>
      <c r="E48" s="69">
        <v>1119.9000000000001</v>
      </c>
      <c r="F48" s="73"/>
      <c r="G48" s="73"/>
      <c r="H48" s="69">
        <f t="shared" si="0"/>
        <v>1119.9000000000001</v>
      </c>
      <c r="I48" s="59"/>
    </row>
    <row r="49" spans="1:9" ht="15.75" customHeight="1" x14ac:dyDescent="0.2">
      <c r="A49" s="74"/>
      <c r="B49" s="75" t="s">
        <v>34</v>
      </c>
      <c r="C49" s="76" t="s">
        <v>15</v>
      </c>
      <c r="D49" s="77">
        <v>43192</v>
      </c>
      <c r="E49" s="78">
        <v>710.6</v>
      </c>
      <c r="F49" s="79"/>
      <c r="G49" s="79"/>
      <c r="H49" s="78">
        <f t="shared" si="0"/>
        <v>710.6</v>
      </c>
      <c r="I49" s="82"/>
    </row>
    <row r="50" spans="1:9" ht="15.75" customHeight="1" x14ac:dyDescent="0.2">
      <c r="A50" s="51">
        <v>36</v>
      </c>
      <c r="B50" s="71" t="s">
        <v>40</v>
      </c>
      <c r="C50" s="68" t="s">
        <v>15</v>
      </c>
      <c r="D50" s="72">
        <v>43185</v>
      </c>
      <c r="E50" s="69">
        <v>966.1</v>
      </c>
      <c r="F50" s="73">
        <v>966.1</v>
      </c>
      <c r="G50" s="73"/>
      <c r="H50" s="69">
        <f t="shared" si="0"/>
        <v>0</v>
      </c>
      <c r="I50" s="59"/>
    </row>
    <row r="51" spans="1:9" ht="15.75" customHeight="1" x14ac:dyDescent="0.2">
      <c r="A51" s="74"/>
      <c r="B51" s="75" t="s">
        <v>40</v>
      </c>
      <c r="C51" s="76" t="s">
        <v>15</v>
      </c>
      <c r="D51" s="77">
        <v>43192</v>
      </c>
      <c r="E51" s="78">
        <v>1476.15</v>
      </c>
      <c r="F51" s="79"/>
      <c r="G51" s="79"/>
      <c r="H51" s="78">
        <f t="shared" si="0"/>
        <v>1476.15</v>
      </c>
      <c r="I51" s="82"/>
    </row>
    <row r="52" spans="1:9" ht="15.75" customHeight="1" x14ac:dyDescent="0.2">
      <c r="A52" s="51">
        <v>37</v>
      </c>
      <c r="B52" s="71" t="s">
        <v>41</v>
      </c>
      <c r="C52" s="68" t="s">
        <v>15</v>
      </c>
      <c r="D52" s="72">
        <v>43179</v>
      </c>
      <c r="E52" s="69">
        <v>1101.52</v>
      </c>
      <c r="F52" s="73">
        <v>1101.52</v>
      </c>
      <c r="G52" s="73"/>
      <c r="H52" s="69">
        <f t="shared" si="0"/>
        <v>0</v>
      </c>
      <c r="I52" s="59"/>
    </row>
    <row r="53" spans="1:9" ht="15.75" customHeight="1" x14ac:dyDescent="0.2">
      <c r="A53" s="51">
        <v>38</v>
      </c>
      <c r="B53" s="71" t="s">
        <v>41</v>
      </c>
      <c r="C53" s="68" t="s">
        <v>15</v>
      </c>
      <c r="D53" s="72">
        <v>43187</v>
      </c>
      <c r="E53" s="69">
        <v>1480.83</v>
      </c>
      <c r="F53" s="73"/>
      <c r="G53" s="73"/>
      <c r="H53" s="69">
        <f t="shared" si="0"/>
        <v>1480.83</v>
      </c>
      <c r="I53" s="59"/>
    </row>
    <row r="54" spans="1:9" ht="15.75" customHeight="1" x14ac:dyDescent="0.2">
      <c r="A54" s="74"/>
      <c r="B54" s="75" t="s">
        <v>41</v>
      </c>
      <c r="C54" s="76" t="s">
        <v>15</v>
      </c>
      <c r="D54" s="77">
        <v>43194</v>
      </c>
      <c r="E54" s="78">
        <v>1514.55</v>
      </c>
      <c r="F54" s="79"/>
      <c r="G54" s="79"/>
      <c r="H54" s="78">
        <f t="shared" si="0"/>
        <v>1514.55</v>
      </c>
      <c r="I54" s="82"/>
    </row>
    <row r="55" spans="1:9" ht="15.75" customHeight="1" x14ac:dyDescent="0.2">
      <c r="A55" s="51">
        <v>39</v>
      </c>
      <c r="B55" s="71" t="s">
        <v>87</v>
      </c>
      <c r="C55" s="68" t="s">
        <v>15</v>
      </c>
      <c r="D55" s="72">
        <v>43157</v>
      </c>
      <c r="E55" s="69">
        <v>1400</v>
      </c>
      <c r="F55" s="73">
        <v>1400</v>
      </c>
      <c r="G55" s="73"/>
      <c r="H55" s="69">
        <f t="shared" si="0"/>
        <v>0</v>
      </c>
      <c r="I55" s="59"/>
    </row>
    <row r="56" spans="1:9" ht="15.75" customHeight="1" x14ac:dyDescent="0.2">
      <c r="A56" s="51">
        <v>40</v>
      </c>
      <c r="B56" s="71" t="s">
        <v>33</v>
      </c>
      <c r="C56" s="68" t="s">
        <v>15</v>
      </c>
      <c r="D56" s="72">
        <v>43180</v>
      </c>
      <c r="E56" s="69">
        <v>3884.96</v>
      </c>
      <c r="F56" s="73">
        <v>1000</v>
      </c>
      <c r="G56" s="73"/>
      <c r="H56" s="69">
        <f t="shared" si="0"/>
        <v>2884.96</v>
      </c>
      <c r="I56" s="59"/>
    </row>
    <row r="57" spans="1:9" ht="15.75" customHeight="1" x14ac:dyDescent="0.2">
      <c r="A57" s="51">
        <v>41</v>
      </c>
      <c r="B57" s="71" t="s">
        <v>32</v>
      </c>
      <c r="C57" s="68" t="s">
        <v>15</v>
      </c>
      <c r="D57" s="72">
        <v>43173</v>
      </c>
      <c r="E57" s="69">
        <v>286.2</v>
      </c>
      <c r="F57" s="73">
        <v>286.2</v>
      </c>
      <c r="G57" s="73"/>
      <c r="H57" s="69">
        <f t="shared" si="0"/>
        <v>0</v>
      </c>
      <c r="I57" s="59"/>
    </row>
    <row r="58" spans="1:9" ht="15.75" customHeight="1" x14ac:dyDescent="0.2">
      <c r="A58" s="51">
        <v>42</v>
      </c>
      <c r="B58" s="71" t="s">
        <v>32</v>
      </c>
      <c r="C58" s="68" t="s">
        <v>15</v>
      </c>
      <c r="D58" s="72">
        <v>43180</v>
      </c>
      <c r="E58" s="69">
        <v>530.4</v>
      </c>
      <c r="F58" s="73"/>
      <c r="G58" s="73"/>
      <c r="H58" s="69">
        <f t="shared" si="0"/>
        <v>530.4</v>
      </c>
      <c r="I58" s="59"/>
    </row>
    <row r="59" spans="1:9" ht="15.75" customHeight="1" x14ac:dyDescent="0.2">
      <c r="A59" s="51">
        <v>43</v>
      </c>
      <c r="B59" s="71" t="s">
        <v>32</v>
      </c>
      <c r="C59" s="68" t="s">
        <v>15</v>
      </c>
      <c r="D59" s="72">
        <v>43187</v>
      </c>
      <c r="E59" s="69">
        <v>666.16</v>
      </c>
      <c r="F59" s="73"/>
      <c r="G59" s="73"/>
      <c r="H59" s="69">
        <f t="shared" si="0"/>
        <v>666.16</v>
      </c>
      <c r="I59" s="59"/>
    </row>
    <row r="60" spans="1:9" ht="15.75" customHeight="1" x14ac:dyDescent="0.2">
      <c r="A60" s="74"/>
      <c r="B60" s="75" t="s">
        <v>32</v>
      </c>
      <c r="C60" s="76" t="s">
        <v>15</v>
      </c>
      <c r="D60" s="77">
        <v>43194</v>
      </c>
      <c r="E60" s="78">
        <v>297.52</v>
      </c>
      <c r="F60" s="79"/>
      <c r="G60" s="79"/>
      <c r="H60" s="78">
        <f t="shared" si="0"/>
        <v>297.52</v>
      </c>
      <c r="I60" s="82"/>
    </row>
    <row r="61" spans="1:9" ht="15.75" customHeight="1" x14ac:dyDescent="0.2">
      <c r="A61" s="51">
        <v>44</v>
      </c>
      <c r="B61" s="71" t="s">
        <v>121</v>
      </c>
      <c r="C61" s="68" t="s">
        <v>15</v>
      </c>
      <c r="D61" s="72">
        <v>43166</v>
      </c>
      <c r="E61" s="69">
        <v>590.76</v>
      </c>
      <c r="F61" s="73"/>
      <c r="G61" s="73"/>
      <c r="H61" s="69">
        <f t="shared" si="0"/>
        <v>590.76</v>
      </c>
      <c r="I61" s="59"/>
    </row>
    <row r="62" spans="1:9" ht="15.75" customHeight="1" x14ac:dyDescent="0.2">
      <c r="A62" s="74"/>
      <c r="B62" s="75" t="s">
        <v>121</v>
      </c>
      <c r="C62" s="76" t="s">
        <v>15</v>
      </c>
      <c r="D62" s="77">
        <v>43194</v>
      </c>
      <c r="E62" s="78">
        <v>2222.16</v>
      </c>
      <c r="F62" s="79"/>
      <c r="G62" s="79"/>
      <c r="H62" s="78">
        <f t="shared" si="0"/>
        <v>2222.16</v>
      </c>
      <c r="I62" s="82"/>
    </row>
    <row r="63" spans="1:9" ht="15.75" customHeight="1" x14ac:dyDescent="0.2">
      <c r="A63" s="51">
        <v>45</v>
      </c>
      <c r="B63" s="71" t="s">
        <v>35</v>
      </c>
      <c r="C63" s="68" t="s">
        <v>15</v>
      </c>
      <c r="D63" s="72">
        <v>43185</v>
      </c>
      <c r="E63" s="69">
        <v>288.72000000000003</v>
      </c>
      <c r="F63" s="73">
        <v>288.72000000000003</v>
      </c>
      <c r="G63" s="73"/>
      <c r="H63" s="69">
        <f t="shared" si="0"/>
        <v>0</v>
      </c>
      <c r="I63" s="59"/>
    </row>
    <row r="64" spans="1:9" ht="15.75" customHeight="1" x14ac:dyDescent="0.2">
      <c r="A64" s="74"/>
      <c r="B64" s="75" t="s">
        <v>35</v>
      </c>
      <c r="C64" s="76" t="s">
        <v>15</v>
      </c>
      <c r="D64" s="77">
        <v>43192</v>
      </c>
      <c r="E64" s="78">
        <v>376.9</v>
      </c>
      <c r="F64" s="79"/>
      <c r="G64" s="79"/>
      <c r="H64" s="78">
        <f t="shared" si="0"/>
        <v>376.9</v>
      </c>
      <c r="I64" s="82"/>
    </row>
    <row r="65" spans="1:9" ht="15.75" customHeight="1" x14ac:dyDescent="0.2">
      <c r="A65" s="51">
        <v>46</v>
      </c>
      <c r="B65" s="71" t="s">
        <v>67</v>
      </c>
      <c r="C65" s="68" t="s">
        <v>15</v>
      </c>
      <c r="D65" s="72">
        <v>43187</v>
      </c>
      <c r="E65" s="69">
        <v>915.8</v>
      </c>
      <c r="F65" s="73"/>
      <c r="G65" s="73"/>
      <c r="H65" s="69">
        <f t="shared" si="0"/>
        <v>915.8</v>
      </c>
      <c r="I65" s="59"/>
    </row>
    <row r="66" spans="1:9" ht="15.75" customHeight="1" x14ac:dyDescent="0.2">
      <c r="A66" s="74"/>
      <c r="B66" s="75" t="s">
        <v>67</v>
      </c>
      <c r="C66" s="76" t="s">
        <v>15</v>
      </c>
      <c r="D66" s="77">
        <v>43194</v>
      </c>
      <c r="E66" s="78">
        <v>196.6</v>
      </c>
      <c r="F66" s="79"/>
      <c r="G66" s="79"/>
      <c r="H66" s="78">
        <f t="shared" si="0"/>
        <v>196.6</v>
      </c>
      <c r="I66" s="82"/>
    </row>
    <row r="67" spans="1:9" ht="15.75" customHeight="1" x14ac:dyDescent="0.2">
      <c r="A67" s="51">
        <v>47</v>
      </c>
      <c r="B67" s="71" t="s">
        <v>139</v>
      </c>
      <c r="C67" s="68" t="s">
        <v>15</v>
      </c>
      <c r="D67" s="72">
        <v>43186</v>
      </c>
      <c r="E67" s="69">
        <v>1646.4</v>
      </c>
      <c r="F67" s="73"/>
      <c r="G67" s="73"/>
      <c r="H67" s="69">
        <f t="shared" si="0"/>
        <v>1646.4</v>
      </c>
      <c r="I67" s="59"/>
    </row>
    <row r="68" spans="1:9" ht="15.75" customHeight="1" x14ac:dyDescent="0.2">
      <c r="A68" s="51">
        <v>48</v>
      </c>
      <c r="B68" s="71" t="s">
        <v>125</v>
      </c>
      <c r="C68" s="68" t="s">
        <v>15</v>
      </c>
      <c r="D68" s="72">
        <v>43185</v>
      </c>
      <c r="E68" s="69">
        <v>441.26</v>
      </c>
      <c r="F68" s="73">
        <v>441.26</v>
      </c>
      <c r="G68" s="73"/>
      <c r="H68" s="69">
        <f t="shared" si="0"/>
        <v>0</v>
      </c>
      <c r="I68" s="59"/>
    </row>
    <row r="69" spans="1:9" ht="15.75" customHeight="1" x14ac:dyDescent="0.2">
      <c r="A69" s="51">
        <v>49</v>
      </c>
      <c r="B69" s="71" t="s">
        <v>68</v>
      </c>
      <c r="C69" s="68" t="s">
        <v>15</v>
      </c>
      <c r="D69" s="72">
        <v>43187</v>
      </c>
      <c r="E69" s="69">
        <v>1075.4000000000001</v>
      </c>
      <c r="F69" s="73">
        <v>1075.4010000000001</v>
      </c>
      <c r="G69" s="73"/>
      <c r="H69" s="69">
        <f t="shared" si="0"/>
        <v>-9.9999999997635314E-4</v>
      </c>
      <c r="I69" s="59"/>
    </row>
    <row r="70" spans="1:9" ht="15.75" customHeight="1" x14ac:dyDescent="0.2">
      <c r="A70" s="74"/>
      <c r="B70" s="75" t="s">
        <v>68</v>
      </c>
      <c r="C70" s="76" t="s">
        <v>15</v>
      </c>
      <c r="D70" s="77">
        <v>43194</v>
      </c>
      <c r="E70" s="78">
        <v>1248</v>
      </c>
      <c r="F70" s="79"/>
      <c r="G70" s="79"/>
      <c r="H70" s="78">
        <f t="shared" si="0"/>
        <v>1248</v>
      </c>
      <c r="I70" s="82"/>
    </row>
    <row r="71" spans="1:9" ht="15.75" customHeight="1" x14ac:dyDescent="0.2">
      <c r="A71" s="74"/>
      <c r="B71" s="75" t="s">
        <v>68</v>
      </c>
      <c r="C71" s="76" t="s">
        <v>15</v>
      </c>
      <c r="D71" s="77">
        <v>43194</v>
      </c>
      <c r="E71" s="78">
        <v>1175</v>
      </c>
      <c r="F71" s="79"/>
      <c r="G71" s="79"/>
      <c r="H71" s="78">
        <f t="shared" si="0"/>
        <v>1175</v>
      </c>
      <c r="I71" s="82"/>
    </row>
    <row r="72" spans="1:9" ht="15.75" customHeight="1" x14ac:dyDescent="0.2">
      <c r="A72" s="74"/>
      <c r="B72" s="75" t="s">
        <v>38</v>
      </c>
      <c r="C72" s="76" t="s">
        <v>15</v>
      </c>
      <c r="D72" s="77">
        <v>43192</v>
      </c>
      <c r="E72" s="78">
        <v>757.84</v>
      </c>
      <c r="F72" s="79"/>
      <c r="G72" s="79"/>
      <c r="H72" s="78">
        <f t="shared" si="0"/>
        <v>757.84</v>
      </c>
      <c r="I72" s="82"/>
    </row>
    <row r="73" spans="1:9" ht="15.75" customHeight="1" x14ac:dyDescent="0.2">
      <c r="A73" s="74"/>
      <c r="B73" s="75" t="s">
        <v>24</v>
      </c>
      <c r="C73" s="76" t="s">
        <v>15</v>
      </c>
      <c r="D73" s="77">
        <v>43192</v>
      </c>
      <c r="E73" s="78">
        <v>1354.82</v>
      </c>
      <c r="F73" s="79"/>
      <c r="G73" s="79"/>
      <c r="H73" s="78">
        <f t="shared" si="0"/>
        <v>1354.82</v>
      </c>
      <c r="I73" s="82"/>
    </row>
    <row r="74" spans="1:9" ht="15.75" customHeight="1" x14ac:dyDescent="0.2">
      <c r="A74" s="74"/>
      <c r="B74" s="75" t="s">
        <v>43</v>
      </c>
      <c r="C74" s="76" t="s">
        <v>15</v>
      </c>
      <c r="D74" s="77">
        <v>43192</v>
      </c>
      <c r="E74" s="78">
        <v>1280.7</v>
      </c>
      <c r="F74" s="79"/>
      <c r="G74" s="79"/>
      <c r="H74" s="78">
        <f t="shared" si="0"/>
        <v>1280.7</v>
      </c>
      <c r="I74" s="82"/>
    </row>
    <row r="75" spans="1:9" ht="15.75" customHeight="1" x14ac:dyDescent="0.2">
      <c r="A75" s="74"/>
      <c r="B75" s="75" t="s">
        <v>43</v>
      </c>
      <c r="C75" s="76" t="s">
        <v>15</v>
      </c>
      <c r="D75" s="77">
        <v>43192</v>
      </c>
      <c r="E75" s="78">
        <v>3118.5</v>
      </c>
      <c r="F75" s="79"/>
      <c r="G75" s="79"/>
      <c r="H75" s="78">
        <f t="shared" si="0"/>
        <v>3118.5</v>
      </c>
      <c r="I75" s="82"/>
    </row>
    <row r="76" spans="1:9" ht="15.75" customHeight="1" x14ac:dyDescent="0.2">
      <c r="A76" s="74"/>
      <c r="B76" s="75" t="s">
        <v>42</v>
      </c>
      <c r="C76" s="76" t="s">
        <v>15</v>
      </c>
      <c r="D76" s="77">
        <v>43193</v>
      </c>
      <c r="E76" s="78">
        <v>1901.05</v>
      </c>
      <c r="F76" s="79"/>
      <c r="G76" s="79"/>
      <c r="H76" s="78">
        <f t="shared" si="0"/>
        <v>1901.05</v>
      </c>
      <c r="I76" s="82"/>
    </row>
    <row r="77" spans="1:9" ht="15.75" customHeight="1" x14ac:dyDescent="0.2">
      <c r="A77" s="51">
        <v>50</v>
      </c>
      <c r="B77" s="71" t="s">
        <v>45</v>
      </c>
      <c r="C77" s="68" t="s">
        <v>46</v>
      </c>
      <c r="D77" s="72"/>
      <c r="E77" s="69">
        <v>2550</v>
      </c>
      <c r="F77" s="73"/>
      <c r="G77" s="73"/>
      <c r="H77" s="69">
        <f t="shared" si="0"/>
        <v>2550</v>
      </c>
      <c r="I77" s="57"/>
    </row>
    <row r="78" spans="1:9" ht="15.75" customHeight="1" x14ac:dyDescent="0.2">
      <c r="A78" s="51">
        <v>51</v>
      </c>
      <c r="B78" s="71" t="s">
        <v>47</v>
      </c>
      <c r="C78" s="68" t="s">
        <v>46</v>
      </c>
      <c r="D78" s="72">
        <v>43154</v>
      </c>
      <c r="E78" s="69">
        <v>1556.6</v>
      </c>
      <c r="F78" s="73"/>
      <c r="G78" s="73"/>
      <c r="H78" s="69">
        <f t="shared" si="0"/>
        <v>1556.6</v>
      </c>
      <c r="I78" s="57"/>
    </row>
    <row r="79" spans="1:9" ht="15.75" customHeight="1" x14ac:dyDescent="0.2">
      <c r="A79" s="51">
        <v>52</v>
      </c>
      <c r="B79" s="71" t="s">
        <v>47</v>
      </c>
      <c r="C79" s="68" t="s">
        <v>46</v>
      </c>
      <c r="D79" s="72">
        <v>43189</v>
      </c>
      <c r="E79" s="69">
        <v>481.24</v>
      </c>
      <c r="F79" s="73">
        <v>481.24</v>
      </c>
      <c r="G79" s="73"/>
      <c r="H79" s="69">
        <f t="shared" si="0"/>
        <v>0</v>
      </c>
      <c r="I79" s="57"/>
    </row>
    <row r="80" spans="1:9" ht="15.75" customHeight="1" x14ac:dyDescent="0.2">
      <c r="A80" s="51">
        <v>53</v>
      </c>
      <c r="B80" s="71" t="s">
        <v>48</v>
      </c>
      <c r="C80" s="68" t="s">
        <v>46</v>
      </c>
      <c r="D80" s="72">
        <v>43153</v>
      </c>
      <c r="E80" s="69">
        <v>9920</v>
      </c>
      <c r="F80" s="73"/>
      <c r="G80" s="73">
        <v>5434</v>
      </c>
      <c r="H80" s="69">
        <f t="shared" si="0"/>
        <v>4486</v>
      </c>
      <c r="I80" s="57" t="s">
        <v>146</v>
      </c>
    </row>
    <row r="81" spans="1:9" ht="15.75" customHeight="1" x14ac:dyDescent="0.2">
      <c r="A81" s="51">
        <v>54</v>
      </c>
      <c r="B81" s="71" t="s">
        <v>48</v>
      </c>
      <c r="C81" s="68" t="s">
        <v>46</v>
      </c>
      <c r="D81" s="72">
        <v>43167</v>
      </c>
      <c r="E81" s="69">
        <v>11598.95</v>
      </c>
      <c r="F81" s="73"/>
      <c r="G81" s="73"/>
      <c r="H81" s="69">
        <f t="shared" si="0"/>
        <v>11598.95</v>
      </c>
      <c r="I81" s="57"/>
    </row>
    <row r="82" spans="1:9" ht="15.75" customHeight="1" x14ac:dyDescent="0.2">
      <c r="A82" s="51">
        <v>55</v>
      </c>
      <c r="B82" s="71" t="s">
        <v>48</v>
      </c>
      <c r="C82" s="68" t="s">
        <v>46</v>
      </c>
      <c r="D82" s="72">
        <v>43181</v>
      </c>
      <c r="E82" s="69">
        <v>6561.73</v>
      </c>
      <c r="F82" s="73"/>
      <c r="G82" s="73"/>
      <c r="H82" s="69">
        <f t="shared" si="0"/>
        <v>6561.73</v>
      </c>
      <c r="I82" s="57"/>
    </row>
    <row r="83" spans="1:9" ht="15.75" customHeight="1" x14ac:dyDescent="0.2">
      <c r="A83" s="51">
        <v>56</v>
      </c>
      <c r="B83" s="71" t="s">
        <v>48</v>
      </c>
      <c r="C83" s="68" t="s">
        <v>46</v>
      </c>
      <c r="D83" s="72">
        <v>43188</v>
      </c>
      <c r="E83" s="69">
        <v>11419.25</v>
      </c>
      <c r="F83" s="73"/>
      <c r="G83" s="73"/>
      <c r="H83" s="69">
        <f t="shared" si="0"/>
        <v>11419.25</v>
      </c>
      <c r="I83" s="57"/>
    </row>
    <row r="84" spans="1:9" ht="15.75" customHeight="1" x14ac:dyDescent="0.2">
      <c r="A84" s="74"/>
      <c r="B84" s="75" t="s">
        <v>48</v>
      </c>
      <c r="C84" s="76" t="s">
        <v>46</v>
      </c>
      <c r="D84" s="77">
        <v>43195</v>
      </c>
      <c r="E84" s="78">
        <v>4855.0200000000004</v>
      </c>
      <c r="F84" s="79"/>
      <c r="G84" s="79"/>
      <c r="H84" s="78">
        <f t="shared" si="0"/>
        <v>4855.0200000000004</v>
      </c>
      <c r="I84" s="80"/>
    </row>
    <row r="85" spans="1:9" ht="15.75" customHeight="1" x14ac:dyDescent="0.2">
      <c r="A85" s="51">
        <v>57</v>
      </c>
      <c r="B85" s="71" t="s">
        <v>49</v>
      </c>
      <c r="C85" s="68" t="s">
        <v>46</v>
      </c>
      <c r="D85" s="72">
        <v>43167</v>
      </c>
      <c r="E85" s="69">
        <v>500</v>
      </c>
      <c r="F85" s="73">
        <v>500</v>
      </c>
      <c r="G85" s="73"/>
      <c r="H85" s="69">
        <f t="shared" si="0"/>
        <v>0</v>
      </c>
      <c r="I85" s="57"/>
    </row>
    <row r="86" spans="1:9" ht="15.75" customHeight="1" x14ac:dyDescent="0.2">
      <c r="A86" s="51">
        <v>58</v>
      </c>
      <c r="B86" s="71" t="s">
        <v>49</v>
      </c>
      <c r="C86" s="68" t="s">
        <v>46</v>
      </c>
      <c r="D86" s="72">
        <v>43181</v>
      </c>
      <c r="E86" s="69">
        <v>2352.7399999999998</v>
      </c>
      <c r="F86" s="73">
        <v>1000</v>
      </c>
      <c r="G86" s="73"/>
      <c r="H86" s="69">
        <f t="shared" si="0"/>
        <v>1352.7399999999998</v>
      </c>
      <c r="I86" s="57"/>
    </row>
    <row r="87" spans="1:9" ht="15.75" customHeight="1" x14ac:dyDescent="0.2">
      <c r="A87" s="51">
        <v>59</v>
      </c>
      <c r="B87" s="71" t="s">
        <v>49</v>
      </c>
      <c r="C87" s="68" t="s">
        <v>46</v>
      </c>
      <c r="D87" s="72">
        <v>43188</v>
      </c>
      <c r="E87" s="69">
        <v>1487.7</v>
      </c>
      <c r="F87" s="73"/>
      <c r="G87" s="73"/>
      <c r="H87" s="69">
        <f t="shared" si="0"/>
        <v>1487.7</v>
      </c>
      <c r="I87" s="57"/>
    </row>
    <row r="88" spans="1:9" ht="15.75" customHeight="1" x14ac:dyDescent="0.2">
      <c r="A88" s="51">
        <v>60</v>
      </c>
      <c r="B88" s="71" t="s">
        <v>53</v>
      </c>
      <c r="C88" s="68" t="s">
        <v>46</v>
      </c>
      <c r="D88" s="72">
        <v>43168</v>
      </c>
      <c r="E88" s="69">
        <v>999.99999999999989</v>
      </c>
      <c r="F88" s="73">
        <v>500</v>
      </c>
      <c r="G88" s="73"/>
      <c r="H88" s="69">
        <f t="shared" si="0"/>
        <v>499.99999999999989</v>
      </c>
      <c r="I88" s="59"/>
    </row>
    <row r="89" spans="1:9" ht="15.75" customHeight="1" x14ac:dyDescent="0.2">
      <c r="A89" s="51">
        <v>61</v>
      </c>
      <c r="B89" s="71" t="s">
        <v>53</v>
      </c>
      <c r="C89" s="68" t="s">
        <v>46</v>
      </c>
      <c r="D89" s="72">
        <v>43182</v>
      </c>
      <c r="E89" s="69">
        <v>1074.8599999999999</v>
      </c>
      <c r="F89" s="73"/>
      <c r="G89" s="73"/>
      <c r="H89" s="69">
        <f t="shared" si="0"/>
        <v>1074.8599999999999</v>
      </c>
      <c r="I89" s="59"/>
    </row>
    <row r="90" spans="1:9" ht="15.75" customHeight="1" x14ac:dyDescent="0.2">
      <c r="A90" s="51">
        <v>62</v>
      </c>
      <c r="B90" s="71" t="s">
        <v>55</v>
      </c>
      <c r="C90" s="68" t="s">
        <v>46</v>
      </c>
      <c r="D90" s="72">
        <v>43182</v>
      </c>
      <c r="E90" s="69">
        <v>2111.84</v>
      </c>
      <c r="F90" s="73"/>
      <c r="G90" s="73"/>
      <c r="H90" s="69">
        <f t="shared" si="0"/>
        <v>2111.84</v>
      </c>
      <c r="I90" s="59"/>
    </row>
    <row r="91" spans="1:9" ht="15.75" customHeight="1" x14ac:dyDescent="0.2">
      <c r="A91" s="51">
        <v>63</v>
      </c>
      <c r="B91" s="71" t="s">
        <v>55</v>
      </c>
      <c r="C91" s="68" t="s">
        <v>46</v>
      </c>
      <c r="D91" s="72">
        <v>43189</v>
      </c>
      <c r="E91" s="69">
        <v>983.4</v>
      </c>
      <c r="F91" s="73">
        <v>983.4</v>
      </c>
      <c r="G91" s="73"/>
      <c r="H91" s="69">
        <f t="shared" si="0"/>
        <v>0</v>
      </c>
      <c r="I91" s="59"/>
    </row>
    <row r="92" spans="1:9" ht="15" customHeight="1" x14ac:dyDescent="0.2">
      <c r="A92" s="51">
        <v>64</v>
      </c>
      <c r="B92" s="71" t="s">
        <v>104</v>
      </c>
      <c r="C92" s="68" t="s">
        <v>46</v>
      </c>
      <c r="D92" s="72">
        <v>43146</v>
      </c>
      <c r="E92" s="69">
        <v>700</v>
      </c>
      <c r="F92" s="73"/>
      <c r="G92" s="73"/>
      <c r="H92" s="69">
        <f t="shared" si="0"/>
        <v>700</v>
      </c>
      <c r="I92" s="59"/>
    </row>
    <row r="93" spans="1:9" ht="15" customHeight="1" x14ac:dyDescent="0.2">
      <c r="A93" s="74"/>
      <c r="B93" s="75" t="s">
        <v>104</v>
      </c>
      <c r="C93" s="76" t="s">
        <v>46</v>
      </c>
      <c r="D93" s="77">
        <v>43196</v>
      </c>
      <c r="E93" s="78">
        <v>356.26</v>
      </c>
      <c r="F93" s="79"/>
      <c r="G93" s="79"/>
      <c r="H93" s="78">
        <f t="shared" si="0"/>
        <v>356.26</v>
      </c>
      <c r="I93" s="82"/>
    </row>
    <row r="94" spans="1:9" ht="15.75" customHeight="1" x14ac:dyDescent="0.2">
      <c r="A94" s="51">
        <v>65</v>
      </c>
      <c r="B94" s="71" t="s">
        <v>50</v>
      </c>
      <c r="C94" s="68" t="s">
        <v>46</v>
      </c>
      <c r="D94" s="72">
        <v>43181</v>
      </c>
      <c r="E94" s="69">
        <v>311.7</v>
      </c>
      <c r="F94" s="73">
        <v>161.69999999999999</v>
      </c>
      <c r="G94" s="73"/>
      <c r="H94" s="69">
        <f t="shared" si="0"/>
        <v>150</v>
      </c>
      <c r="I94" s="59"/>
    </row>
    <row r="95" spans="1:9" ht="15.75" customHeight="1" x14ac:dyDescent="0.2">
      <c r="A95" s="51">
        <v>66</v>
      </c>
      <c r="B95" s="71" t="s">
        <v>51</v>
      </c>
      <c r="C95" s="68" t="s">
        <v>46</v>
      </c>
      <c r="D95" s="72">
        <v>43167</v>
      </c>
      <c r="E95" s="69">
        <v>2549.6</v>
      </c>
      <c r="F95" s="73"/>
      <c r="G95" s="73">
        <v>378.3</v>
      </c>
      <c r="H95" s="69">
        <f t="shared" ref="H95:H105" si="1">E95-F95-G95</f>
        <v>2171.2999999999997</v>
      </c>
      <c r="I95" s="59" t="s">
        <v>74</v>
      </c>
    </row>
    <row r="96" spans="1:9" ht="15.75" customHeight="1" x14ac:dyDescent="0.2">
      <c r="A96" s="51">
        <v>67</v>
      </c>
      <c r="B96" s="71" t="s">
        <v>51</v>
      </c>
      <c r="C96" s="68" t="s">
        <v>46</v>
      </c>
      <c r="D96" s="72">
        <v>43181</v>
      </c>
      <c r="E96" s="69">
        <v>115.70000000000005</v>
      </c>
      <c r="F96" s="73"/>
      <c r="G96" s="73">
        <v>115.7</v>
      </c>
      <c r="H96" s="69">
        <f t="shared" si="1"/>
        <v>0</v>
      </c>
      <c r="I96" s="59"/>
    </row>
    <row r="97" spans="1:9" ht="15.75" customHeight="1" x14ac:dyDescent="0.2">
      <c r="A97" s="51">
        <v>68</v>
      </c>
      <c r="B97" s="71" t="s">
        <v>69</v>
      </c>
      <c r="C97" s="68" t="s">
        <v>46</v>
      </c>
      <c r="D97" s="72">
        <v>43188</v>
      </c>
      <c r="E97" s="69">
        <v>866.6</v>
      </c>
      <c r="F97" s="73">
        <v>866.6</v>
      </c>
      <c r="G97" s="73"/>
      <c r="H97" s="69">
        <f t="shared" si="1"/>
        <v>0</v>
      </c>
      <c r="I97" s="59"/>
    </row>
    <row r="98" spans="1:9" ht="15.75" customHeight="1" x14ac:dyDescent="0.2">
      <c r="A98" s="51">
        <v>69</v>
      </c>
      <c r="B98" s="71" t="s">
        <v>126</v>
      </c>
      <c r="C98" s="68" t="s">
        <v>46</v>
      </c>
      <c r="D98" s="72">
        <v>43189</v>
      </c>
      <c r="E98" s="69">
        <v>920.22</v>
      </c>
      <c r="F98" s="73"/>
      <c r="G98" s="73"/>
      <c r="H98" s="69">
        <f t="shared" si="1"/>
        <v>920.22</v>
      </c>
      <c r="I98" s="59"/>
    </row>
    <row r="99" spans="1:9" ht="15.75" customHeight="1" x14ac:dyDescent="0.2">
      <c r="A99" s="74"/>
      <c r="B99" s="75" t="s">
        <v>126</v>
      </c>
      <c r="C99" s="76" t="s">
        <v>46</v>
      </c>
      <c r="D99" s="77">
        <v>43195</v>
      </c>
      <c r="E99" s="78">
        <v>1648.2</v>
      </c>
      <c r="F99" s="79"/>
      <c r="G99" s="79"/>
      <c r="H99" s="78">
        <f t="shared" si="1"/>
        <v>1648.2</v>
      </c>
      <c r="I99" s="82"/>
    </row>
    <row r="100" spans="1:9" ht="15.75" customHeight="1" x14ac:dyDescent="0.2">
      <c r="A100" s="51">
        <v>70</v>
      </c>
      <c r="B100" s="71" t="s">
        <v>127</v>
      </c>
      <c r="C100" s="68" t="s">
        <v>46</v>
      </c>
      <c r="D100" s="72">
        <v>43189</v>
      </c>
      <c r="E100" s="69">
        <v>2552.9</v>
      </c>
      <c r="F100" s="73">
        <v>1000</v>
      </c>
      <c r="G100" s="73"/>
      <c r="H100" s="69">
        <f t="shared" si="1"/>
        <v>1552.9</v>
      </c>
      <c r="I100" s="59"/>
    </row>
    <row r="101" spans="1:9" ht="15.75" customHeight="1" x14ac:dyDescent="0.2">
      <c r="A101" s="51">
        <v>71</v>
      </c>
      <c r="B101" s="71" t="s">
        <v>80</v>
      </c>
      <c r="C101" s="68" t="s">
        <v>46</v>
      </c>
      <c r="D101" s="72">
        <v>43188</v>
      </c>
      <c r="E101" s="69">
        <v>549.65</v>
      </c>
      <c r="F101" s="73">
        <v>549.65</v>
      </c>
      <c r="G101" s="73"/>
      <c r="H101" s="69">
        <f t="shared" si="1"/>
        <v>0</v>
      </c>
      <c r="I101" s="59"/>
    </row>
    <row r="102" spans="1:9" ht="15.75" customHeight="1" x14ac:dyDescent="0.2">
      <c r="A102" s="74"/>
      <c r="B102" s="75" t="s">
        <v>80</v>
      </c>
      <c r="C102" s="76" t="s">
        <v>46</v>
      </c>
      <c r="D102" s="77">
        <v>43195</v>
      </c>
      <c r="E102" s="78">
        <v>436.96</v>
      </c>
      <c r="F102" s="79"/>
      <c r="G102" s="79"/>
      <c r="H102" s="78">
        <f t="shared" si="1"/>
        <v>436.96</v>
      </c>
      <c r="I102" s="82"/>
    </row>
    <row r="103" spans="1:9" ht="15.75" customHeight="1" x14ac:dyDescent="0.2">
      <c r="A103" s="51">
        <v>72</v>
      </c>
      <c r="B103" s="71" t="s">
        <v>54</v>
      </c>
      <c r="C103" s="68" t="s">
        <v>46</v>
      </c>
      <c r="D103" s="72">
        <v>43189</v>
      </c>
      <c r="E103" s="69">
        <v>1433.5</v>
      </c>
      <c r="F103" s="73">
        <v>1433.5</v>
      </c>
      <c r="G103" s="73"/>
      <c r="H103" s="69">
        <f t="shared" si="1"/>
        <v>0</v>
      </c>
      <c r="I103" s="59"/>
    </row>
    <row r="104" spans="1:9" ht="15.75" customHeight="1" x14ac:dyDescent="0.2">
      <c r="A104" s="74"/>
      <c r="B104" s="75" t="s">
        <v>59</v>
      </c>
      <c r="C104" s="76" t="s">
        <v>46</v>
      </c>
      <c r="D104" s="77">
        <v>43195</v>
      </c>
      <c r="E104" s="78">
        <v>312.39999999999998</v>
      </c>
      <c r="F104" s="79"/>
      <c r="G104" s="79"/>
      <c r="H104" s="78">
        <f t="shared" si="1"/>
        <v>312.39999999999998</v>
      </c>
      <c r="I104" s="82"/>
    </row>
    <row r="105" spans="1:9" ht="15.75" customHeight="1" x14ac:dyDescent="0.2">
      <c r="A105" s="74"/>
      <c r="B105" s="75" t="s">
        <v>71</v>
      </c>
      <c r="C105" s="76" t="s">
        <v>46</v>
      </c>
      <c r="D105" s="77">
        <v>43195</v>
      </c>
      <c r="E105" s="78">
        <v>439.8</v>
      </c>
      <c r="F105" s="79"/>
      <c r="G105" s="79"/>
      <c r="H105" s="78">
        <f t="shared" si="1"/>
        <v>439.8</v>
      </c>
      <c r="I105" s="82"/>
    </row>
    <row r="106" spans="1:9" ht="15.75" customHeight="1" x14ac:dyDescent="0.2">
      <c r="A106" s="51"/>
      <c r="B106" s="60"/>
      <c r="C106" s="60"/>
      <c r="D106" s="60" t="s">
        <v>60</v>
      </c>
      <c r="E106" s="61">
        <f>SUM(E5:E105)</f>
        <v>177294.37</v>
      </c>
      <c r="F106" s="62">
        <f>SUM(F5:F105)</f>
        <v>29650.761000000006</v>
      </c>
      <c r="G106" s="62"/>
      <c r="H106" s="63">
        <f>SUM(H5:H105)</f>
        <v>141221.609</v>
      </c>
      <c r="I106" s="56"/>
    </row>
    <row r="107" spans="1:9" ht="15.75" customHeight="1" x14ac:dyDescent="0.2">
      <c r="A107" s="44"/>
      <c r="B107" s="44"/>
      <c r="C107" s="44"/>
      <c r="D107" s="44"/>
      <c r="E107" s="44"/>
      <c r="F107" s="46"/>
      <c r="G107" s="46"/>
      <c r="H107" s="44"/>
      <c r="I107" s="47"/>
    </row>
    <row r="108" spans="1:9" ht="15.75" customHeight="1" x14ac:dyDescent="0.2">
      <c r="A108" s="44"/>
      <c r="B108" s="44" t="s">
        <v>61</v>
      </c>
      <c r="C108" s="44"/>
      <c r="D108" s="44" t="s">
        <v>62</v>
      </c>
      <c r="E108" s="44"/>
      <c r="F108" s="46" t="s">
        <v>63</v>
      </c>
      <c r="G108" s="46"/>
      <c r="H108" s="44"/>
      <c r="I108" s="47"/>
    </row>
    <row r="109" spans="1:9" ht="15.75" customHeight="1" x14ac:dyDescent="0.2">
      <c r="A109" s="44"/>
      <c r="B109" s="64" t="s">
        <v>64</v>
      </c>
      <c r="C109" s="44"/>
      <c r="D109" s="44" t="s">
        <v>65</v>
      </c>
      <c r="E109" s="44"/>
      <c r="F109" s="46" t="s">
        <v>14</v>
      </c>
      <c r="G109" s="46"/>
      <c r="H109" s="44"/>
      <c r="I109" s="47"/>
    </row>
    <row r="110" spans="1:9" ht="15.75" customHeight="1" x14ac:dyDescent="0.2">
      <c r="F110" s="47"/>
      <c r="G110" s="47"/>
      <c r="I110" s="47"/>
    </row>
    <row r="111" spans="1:9" ht="15.75" customHeight="1" x14ac:dyDescent="0.2">
      <c r="F111" s="47"/>
      <c r="G111" s="47"/>
      <c r="I111" s="47"/>
    </row>
    <row r="112" spans="1:9" ht="15.75" customHeight="1" x14ac:dyDescent="0.2">
      <c r="F112" s="47"/>
      <c r="G112" s="47"/>
      <c r="I112" s="47"/>
    </row>
    <row r="113" spans="1:9" ht="15.75" customHeight="1" x14ac:dyDescent="0.2">
      <c r="A113" s="47"/>
      <c r="F113" s="47"/>
      <c r="G113" s="47"/>
      <c r="I113" s="47"/>
    </row>
  </sheetData>
  <autoFilter ref="A4:I106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Header>Sayfa &amp;P /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zoomScaleNormal="100" workbookViewId="0">
      <selection activeCell="A107" sqref="A1:XFD1048576"/>
    </sheetView>
  </sheetViews>
  <sheetFormatPr defaultRowHeight="14.25" x14ac:dyDescent="0.2"/>
  <cols>
    <col min="1" max="1" width="7.140625" style="42" customWidth="1"/>
    <col min="2" max="2" width="24.140625" style="47" bestFit="1" customWidth="1"/>
    <col min="3" max="3" width="14.140625" style="47" customWidth="1"/>
    <col min="4" max="4" width="15.28515625" style="47" bestFit="1" customWidth="1"/>
    <col min="5" max="5" width="15.7109375" style="47" bestFit="1" customWidth="1"/>
    <col min="6" max="6" width="19" style="65" bestFit="1" customWidth="1"/>
    <col min="7" max="7" width="13.140625" style="65" bestFit="1" customWidth="1"/>
    <col min="8" max="8" width="15.85546875" style="47" bestFit="1" customWidth="1"/>
    <col min="9" max="9" width="7.85546875" style="66" customWidth="1"/>
    <col min="10" max="16384" width="9.140625" style="47"/>
  </cols>
  <sheetData>
    <row r="1" spans="1:9" ht="15.75" customHeight="1" x14ac:dyDescent="0.2">
      <c r="B1" s="43" t="s">
        <v>0</v>
      </c>
      <c r="C1" s="44" t="s">
        <v>1</v>
      </c>
      <c r="D1" s="44"/>
      <c r="E1" s="45"/>
      <c r="F1" s="46" t="s">
        <v>2</v>
      </c>
      <c r="G1" s="46"/>
      <c r="H1" s="174">
        <v>43190</v>
      </c>
      <c r="I1" s="174"/>
    </row>
    <row r="2" spans="1:9" ht="15.75" customHeight="1" x14ac:dyDescent="0.2">
      <c r="B2" s="43" t="s">
        <v>3</v>
      </c>
      <c r="C2" s="44" t="s">
        <v>4</v>
      </c>
      <c r="D2" s="44"/>
      <c r="E2" s="48"/>
      <c r="F2" s="46"/>
      <c r="G2" s="46"/>
      <c r="H2" s="48" t="s">
        <v>147</v>
      </c>
      <c r="I2" s="49"/>
    </row>
    <row r="3" spans="1:9" ht="15.75" customHeight="1" x14ac:dyDescent="0.2">
      <c r="B3" s="43"/>
      <c r="C3" s="44"/>
      <c r="D3" s="44"/>
      <c r="E3" s="50"/>
      <c r="F3" s="46"/>
      <c r="G3" s="46"/>
      <c r="H3" s="50"/>
      <c r="I3" s="49"/>
    </row>
    <row r="4" spans="1:9" s="54" customFormat="1" ht="15.75" customHeight="1" x14ac:dyDescent="0.2">
      <c r="A4" s="51" t="s">
        <v>6</v>
      </c>
      <c r="B4" s="51" t="s">
        <v>7</v>
      </c>
      <c r="C4" s="51" t="s">
        <v>8</v>
      </c>
      <c r="D4" s="51" t="s">
        <v>9</v>
      </c>
      <c r="E4" s="51" t="s">
        <v>10</v>
      </c>
      <c r="F4" s="52" t="s">
        <v>11</v>
      </c>
      <c r="G4" s="52" t="s">
        <v>66</v>
      </c>
      <c r="H4" s="51" t="s">
        <v>12</v>
      </c>
      <c r="I4" s="53" t="s">
        <v>13</v>
      </c>
    </row>
    <row r="5" spans="1:9" s="54" customFormat="1" ht="15.75" customHeight="1" x14ac:dyDescent="0.2">
      <c r="A5" s="51">
        <v>1</v>
      </c>
      <c r="B5" s="67" t="s">
        <v>14</v>
      </c>
      <c r="C5" s="68" t="s">
        <v>15</v>
      </c>
      <c r="D5" s="68" t="s">
        <v>16</v>
      </c>
      <c r="E5" s="69">
        <v>479</v>
      </c>
      <c r="F5" s="70"/>
      <c r="G5" s="70"/>
      <c r="H5" s="69">
        <f>E5-F5-G5</f>
        <v>479</v>
      </c>
      <c r="I5" s="55"/>
    </row>
    <row r="6" spans="1:9" s="54" customFormat="1" ht="15.75" customHeight="1" x14ac:dyDescent="0.2">
      <c r="A6" s="51">
        <v>2</v>
      </c>
      <c r="B6" s="67" t="s">
        <v>14</v>
      </c>
      <c r="C6" s="68" t="s">
        <v>15</v>
      </c>
      <c r="D6" s="68" t="s">
        <v>16</v>
      </c>
      <c r="E6" s="69">
        <v>67</v>
      </c>
      <c r="F6" s="70">
        <v>67</v>
      </c>
      <c r="G6" s="70"/>
      <c r="H6" s="69">
        <f t="shared" ref="H6:H93" si="0">E6-F6-G6</f>
        <v>0</v>
      </c>
      <c r="I6" s="55"/>
    </row>
    <row r="7" spans="1:9" ht="15.75" customHeight="1" x14ac:dyDescent="0.2">
      <c r="A7" s="51">
        <v>3</v>
      </c>
      <c r="B7" s="71" t="s">
        <v>17</v>
      </c>
      <c r="C7" s="68" t="s">
        <v>15</v>
      </c>
      <c r="D7" s="72">
        <v>43186</v>
      </c>
      <c r="E7" s="69">
        <v>251.6</v>
      </c>
      <c r="F7" s="73">
        <v>251.6</v>
      </c>
      <c r="G7" s="73"/>
      <c r="H7" s="69">
        <f t="shared" si="0"/>
        <v>0</v>
      </c>
      <c r="I7" s="57"/>
    </row>
    <row r="8" spans="1:9" ht="15.75" customHeight="1" x14ac:dyDescent="0.2">
      <c r="A8" s="51">
        <v>4</v>
      </c>
      <c r="B8" s="71" t="s">
        <v>17</v>
      </c>
      <c r="C8" s="68" t="s">
        <v>15</v>
      </c>
      <c r="D8" s="72">
        <v>43193</v>
      </c>
      <c r="E8" s="69">
        <v>413</v>
      </c>
      <c r="F8" s="73"/>
      <c r="G8" s="73"/>
      <c r="H8" s="69">
        <f t="shared" si="0"/>
        <v>413</v>
      </c>
      <c r="I8" s="57"/>
    </row>
    <row r="9" spans="1:9" ht="15.75" customHeight="1" x14ac:dyDescent="0.2">
      <c r="A9" s="74"/>
      <c r="B9" s="75" t="s">
        <v>17</v>
      </c>
      <c r="C9" s="76" t="s">
        <v>15</v>
      </c>
      <c r="D9" s="77">
        <v>43200</v>
      </c>
      <c r="E9" s="78">
        <v>131.19999999999999</v>
      </c>
      <c r="F9" s="79"/>
      <c r="G9" s="79"/>
      <c r="H9" s="78">
        <f t="shared" si="0"/>
        <v>131.19999999999999</v>
      </c>
      <c r="I9" s="80"/>
    </row>
    <row r="10" spans="1:9" ht="15.75" customHeight="1" x14ac:dyDescent="0.2">
      <c r="A10" s="51">
        <v>5</v>
      </c>
      <c r="B10" s="71" t="s">
        <v>18</v>
      </c>
      <c r="C10" s="68" t="s">
        <v>15</v>
      </c>
      <c r="D10" s="72">
        <v>43165</v>
      </c>
      <c r="E10" s="69">
        <v>3101.65</v>
      </c>
      <c r="F10" s="73">
        <v>1475</v>
      </c>
      <c r="G10" s="73">
        <v>988</v>
      </c>
      <c r="H10" s="69">
        <f t="shared" si="0"/>
        <v>638.65000000000009</v>
      </c>
      <c r="I10" s="57" t="s">
        <v>84</v>
      </c>
    </row>
    <row r="11" spans="1:9" ht="15.75" customHeight="1" x14ac:dyDescent="0.2">
      <c r="A11" s="51">
        <v>6</v>
      </c>
      <c r="B11" s="71" t="s">
        <v>18</v>
      </c>
      <c r="C11" s="68" t="s">
        <v>15</v>
      </c>
      <c r="D11" s="72">
        <v>43172</v>
      </c>
      <c r="E11" s="69">
        <v>1850.5</v>
      </c>
      <c r="F11" s="73"/>
      <c r="G11" s="73"/>
      <c r="H11" s="69">
        <f t="shared" si="0"/>
        <v>1850.5</v>
      </c>
      <c r="I11" s="57"/>
    </row>
    <row r="12" spans="1:9" ht="15.75" customHeight="1" x14ac:dyDescent="0.2">
      <c r="A12" s="51">
        <v>7</v>
      </c>
      <c r="B12" s="71" t="s">
        <v>18</v>
      </c>
      <c r="C12" s="68" t="s">
        <v>15</v>
      </c>
      <c r="D12" s="72">
        <v>43186</v>
      </c>
      <c r="E12" s="69">
        <v>1476.13</v>
      </c>
      <c r="F12" s="73"/>
      <c r="G12" s="73"/>
      <c r="H12" s="69">
        <f t="shared" si="0"/>
        <v>1476.13</v>
      </c>
      <c r="I12" s="57"/>
    </row>
    <row r="13" spans="1:9" ht="15.75" customHeight="1" x14ac:dyDescent="0.2">
      <c r="A13" s="51">
        <v>8</v>
      </c>
      <c r="B13" s="71" t="s">
        <v>18</v>
      </c>
      <c r="C13" s="68" t="s">
        <v>15</v>
      </c>
      <c r="D13" s="72">
        <v>43193</v>
      </c>
      <c r="E13" s="69">
        <v>2597.4</v>
      </c>
      <c r="F13" s="73"/>
      <c r="G13" s="73"/>
      <c r="H13" s="69">
        <f t="shared" si="0"/>
        <v>2597.4</v>
      </c>
      <c r="I13" s="57"/>
    </row>
    <row r="14" spans="1:9" ht="15.75" customHeight="1" x14ac:dyDescent="0.2">
      <c r="A14" s="74"/>
      <c r="B14" s="75" t="s">
        <v>18</v>
      </c>
      <c r="C14" s="76" t="s">
        <v>15</v>
      </c>
      <c r="D14" s="77">
        <v>43200</v>
      </c>
      <c r="E14" s="78">
        <v>1994.08</v>
      </c>
      <c r="F14" s="79"/>
      <c r="G14" s="79"/>
      <c r="H14" s="78">
        <f t="shared" si="0"/>
        <v>1994.08</v>
      </c>
      <c r="I14" s="80"/>
    </row>
    <row r="15" spans="1:9" ht="15.75" customHeight="1" x14ac:dyDescent="0.2">
      <c r="A15" s="51">
        <v>9</v>
      </c>
      <c r="B15" s="71" t="s">
        <v>19</v>
      </c>
      <c r="C15" s="68" t="s">
        <v>15</v>
      </c>
      <c r="D15" s="72">
        <v>43166</v>
      </c>
      <c r="E15" s="69">
        <v>702.31999999999994</v>
      </c>
      <c r="F15" s="73">
        <v>400</v>
      </c>
      <c r="G15" s="73"/>
      <c r="H15" s="69">
        <f t="shared" si="0"/>
        <v>302.31999999999994</v>
      </c>
      <c r="I15" s="57"/>
    </row>
    <row r="16" spans="1:9" ht="15.75" customHeight="1" x14ac:dyDescent="0.2">
      <c r="A16" s="51">
        <v>10</v>
      </c>
      <c r="B16" s="71" t="s">
        <v>20</v>
      </c>
      <c r="C16" s="68" t="s">
        <v>15</v>
      </c>
      <c r="D16" s="72">
        <v>43186</v>
      </c>
      <c r="E16" s="69">
        <v>2349.6999999999998</v>
      </c>
      <c r="F16" s="73">
        <v>2349.6999999999998</v>
      </c>
      <c r="G16" s="73"/>
      <c r="H16" s="69">
        <f t="shared" si="0"/>
        <v>0</v>
      </c>
      <c r="I16" s="57"/>
    </row>
    <row r="17" spans="1:9" ht="15.75" customHeight="1" x14ac:dyDescent="0.2">
      <c r="A17" s="51">
        <v>11</v>
      </c>
      <c r="B17" s="71" t="s">
        <v>20</v>
      </c>
      <c r="C17" s="68" t="s">
        <v>15</v>
      </c>
      <c r="D17" s="72">
        <v>43193</v>
      </c>
      <c r="E17" s="69">
        <v>1799.6</v>
      </c>
      <c r="F17" s="73"/>
      <c r="G17" s="73"/>
      <c r="H17" s="69">
        <f t="shared" si="0"/>
        <v>1799.6</v>
      </c>
      <c r="I17" s="57"/>
    </row>
    <row r="18" spans="1:9" ht="15.75" customHeight="1" x14ac:dyDescent="0.2">
      <c r="A18" s="74"/>
      <c r="B18" s="75" t="s">
        <v>20</v>
      </c>
      <c r="C18" s="76" t="s">
        <v>15</v>
      </c>
      <c r="D18" s="77">
        <v>43200</v>
      </c>
      <c r="E18" s="78">
        <v>3013.22</v>
      </c>
      <c r="F18" s="79"/>
      <c r="G18" s="79"/>
      <c r="H18" s="78">
        <f t="shared" si="0"/>
        <v>3013.22</v>
      </c>
      <c r="I18" s="80"/>
    </row>
    <row r="19" spans="1:9" ht="15.75" customHeight="1" x14ac:dyDescent="0.2">
      <c r="A19" s="51">
        <v>12</v>
      </c>
      <c r="B19" s="71" t="s">
        <v>21</v>
      </c>
      <c r="C19" s="68" t="s">
        <v>15</v>
      </c>
      <c r="D19" s="72">
        <v>43165</v>
      </c>
      <c r="E19" s="69">
        <v>400.05999999999995</v>
      </c>
      <c r="F19" s="73">
        <v>400.06</v>
      </c>
      <c r="G19" s="73"/>
      <c r="H19" s="69">
        <f t="shared" si="0"/>
        <v>-5.6843418860808015E-14</v>
      </c>
      <c r="I19" s="57"/>
    </row>
    <row r="20" spans="1:9" ht="15.75" customHeight="1" x14ac:dyDescent="0.2">
      <c r="A20" s="51">
        <v>13</v>
      </c>
      <c r="B20" s="71" t="s">
        <v>21</v>
      </c>
      <c r="C20" s="68" t="s">
        <v>15</v>
      </c>
      <c r="D20" s="72">
        <v>43172</v>
      </c>
      <c r="E20" s="69">
        <v>1295.8699999999999</v>
      </c>
      <c r="F20" s="73">
        <v>300</v>
      </c>
      <c r="G20" s="73"/>
      <c r="H20" s="69">
        <f t="shared" si="0"/>
        <v>995.86999999999989</v>
      </c>
      <c r="I20" s="57"/>
    </row>
    <row r="21" spans="1:9" ht="15.75" customHeight="1" x14ac:dyDescent="0.2">
      <c r="A21" s="51">
        <v>14</v>
      </c>
      <c r="B21" s="71" t="s">
        <v>21</v>
      </c>
      <c r="C21" s="68" t="s">
        <v>15</v>
      </c>
      <c r="D21" s="72">
        <v>43179</v>
      </c>
      <c r="E21" s="69">
        <v>1116.33</v>
      </c>
      <c r="F21" s="73"/>
      <c r="G21" s="73"/>
      <c r="H21" s="69">
        <f t="shared" si="0"/>
        <v>1116.33</v>
      </c>
      <c r="I21" s="57"/>
    </row>
    <row r="22" spans="1:9" ht="15.75" customHeight="1" x14ac:dyDescent="0.2">
      <c r="A22" s="51">
        <v>15</v>
      </c>
      <c r="B22" s="71" t="s">
        <v>21</v>
      </c>
      <c r="C22" s="68" t="s">
        <v>15</v>
      </c>
      <c r="D22" s="72">
        <v>43193</v>
      </c>
      <c r="E22" s="69">
        <v>1294.55</v>
      </c>
      <c r="F22" s="73"/>
      <c r="G22" s="73"/>
      <c r="H22" s="69">
        <f t="shared" si="0"/>
        <v>1294.55</v>
      </c>
      <c r="I22" s="57"/>
    </row>
    <row r="23" spans="1:9" ht="15.75" customHeight="1" x14ac:dyDescent="0.2">
      <c r="A23" s="74"/>
      <c r="B23" s="75" t="s">
        <v>21</v>
      </c>
      <c r="C23" s="76" t="s">
        <v>15</v>
      </c>
      <c r="D23" s="77">
        <v>43200</v>
      </c>
      <c r="E23" s="78">
        <v>506.08</v>
      </c>
      <c r="F23" s="79"/>
      <c r="G23" s="79"/>
      <c r="H23" s="78">
        <f t="shared" si="0"/>
        <v>506.08</v>
      </c>
      <c r="I23" s="80"/>
    </row>
    <row r="24" spans="1:9" ht="15.75" customHeight="1" x14ac:dyDescent="0.2">
      <c r="A24" s="51">
        <v>16</v>
      </c>
      <c r="B24" s="71" t="s">
        <v>22</v>
      </c>
      <c r="C24" s="68" t="s">
        <v>15</v>
      </c>
      <c r="D24" s="72">
        <v>43180</v>
      </c>
      <c r="E24" s="69">
        <v>3626</v>
      </c>
      <c r="F24" s="73">
        <v>3626</v>
      </c>
      <c r="G24" s="73"/>
      <c r="H24" s="69">
        <f t="shared" si="0"/>
        <v>0</v>
      </c>
      <c r="I24" s="57"/>
    </row>
    <row r="25" spans="1:9" ht="15.75" customHeight="1" x14ac:dyDescent="0.2">
      <c r="A25" s="51">
        <v>17</v>
      </c>
      <c r="B25" s="71" t="s">
        <v>22</v>
      </c>
      <c r="C25" s="68" t="s">
        <v>15</v>
      </c>
      <c r="D25" s="72">
        <v>43187</v>
      </c>
      <c r="E25" s="69">
        <v>3580.75</v>
      </c>
      <c r="F25" s="73">
        <v>1000</v>
      </c>
      <c r="G25" s="73"/>
      <c r="H25" s="69">
        <f t="shared" si="0"/>
        <v>2580.75</v>
      </c>
      <c r="I25" s="57"/>
    </row>
    <row r="26" spans="1:9" ht="15.75" customHeight="1" x14ac:dyDescent="0.2">
      <c r="A26" s="51">
        <v>18</v>
      </c>
      <c r="B26" s="71" t="s">
        <v>22</v>
      </c>
      <c r="C26" s="68" t="s">
        <v>15</v>
      </c>
      <c r="D26" s="72">
        <v>43194</v>
      </c>
      <c r="E26" s="69">
        <v>8138.74</v>
      </c>
      <c r="F26" s="73"/>
      <c r="G26" s="73"/>
      <c r="H26" s="69">
        <f t="shared" si="0"/>
        <v>8138.74</v>
      </c>
      <c r="I26" s="57"/>
    </row>
    <row r="27" spans="1:9" ht="15.75" customHeight="1" x14ac:dyDescent="0.2">
      <c r="A27" s="74"/>
      <c r="B27" s="75" t="s">
        <v>22</v>
      </c>
      <c r="C27" s="76" t="s">
        <v>15</v>
      </c>
      <c r="D27" s="77">
        <v>43201</v>
      </c>
      <c r="E27" s="78">
        <v>1947.4</v>
      </c>
      <c r="F27" s="79"/>
      <c r="G27" s="79"/>
      <c r="H27" s="78">
        <f t="shared" si="0"/>
        <v>1947.4</v>
      </c>
      <c r="I27" s="80"/>
    </row>
    <row r="28" spans="1:9" ht="15" customHeight="1" x14ac:dyDescent="0.2">
      <c r="A28" s="51">
        <v>19</v>
      </c>
      <c r="B28" s="71" t="s">
        <v>23</v>
      </c>
      <c r="C28" s="68" t="s">
        <v>15</v>
      </c>
      <c r="D28" s="72">
        <v>43192</v>
      </c>
      <c r="E28" s="69">
        <v>871.9</v>
      </c>
      <c r="F28" s="73">
        <v>871.9</v>
      </c>
      <c r="G28" s="73"/>
      <c r="H28" s="69">
        <f t="shared" si="0"/>
        <v>0</v>
      </c>
      <c r="I28" s="57"/>
    </row>
    <row r="29" spans="1:9" ht="15" customHeight="1" x14ac:dyDescent="0.2">
      <c r="A29" s="74"/>
      <c r="B29" s="75" t="s">
        <v>23</v>
      </c>
      <c r="C29" s="76" t="s">
        <v>15</v>
      </c>
      <c r="D29" s="77">
        <v>43199</v>
      </c>
      <c r="E29" s="78">
        <v>1363.37</v>
      </c>
      <c r="F29" s="79"/>
      <c r="G29" s="79"/>
      <c r="H29" s="78">
        <f t="shared" si="0"/>
        <v>1363.37</v>
      </c>
      <c r="I29" s="80"/>
    </row>
    <row r="30" spans="1:9" ht="15.75" customHeight="1" x14ac:dyDescent="0.2">
      <c r="A30" s="51">
        <v>20</v>
      </c>
      <c r="B30" s="71" t="s">
        <v>25</v>
      </c>
      <c r="C30" s="68" t="s">
        <v>15</v>
      </c>
      <c r="D30" s="72">
        <v>43192</v>
      </c>
      <c r="E30" s="69">
        <v>4661.8599999999997</v>
      </c>
      <c r="F30" s="73"/>
      <c r="G30" s="73"/>
      <c r="H30" s="69">
        <f t="shared" si="0"/>
        <v>4661.8599999999997</v>
      </c>
      <c r="I30" s="58"/>
    </row>
    <row r="31" spans="1:9" ht="15.75" customHeight="1" x14ac:dyDescent="0.2">
      <c r="A31" s="51">
        <v>21</v>
      </c>
      <c r="B31" s="71" t="s">
        <v>25</v>
      </c>
      <c r="C31" s="68" t="s">
        <v>15</v>
      </c>
      <c r="D31" s="72">
        <v>43185</v>
      </c>
      <c r="E31" s="69">
        <v>2997.5</v>
      </c>
      <c r="F31" s="73">
        <v>2997.5</v>
      </c>
      <c r="G31" s="73"/>
      <c r="H31" s="69">
        <f t="shared" si="0"/>
        <v>0</v>
      </c>
      <c r="I31" s="58"/>
    </row>
    <row r="32" spans="1:9" ht="15.75" customHeight="1" x14ac:dyDescent="0.2">
      <c r="A32" s="74"/>
      <c r="B32" s="75" t="s">
        <v>25</v>
      </c>
      <c r="C32" s="76" t="s">
        <v>15</v>
      </c>
      <c r="D32" s="77">
        <v>43199</v>
      </c>
      <c r="E32" s="78">
        <v>2735.34</v>
      </c>
      <c r="F32" s="79"/>
      <c r="G32" s="79"/>
      <c r="H32" s="78">
        <f t="shared" si="0"/>
        <v>2735.34</v>
      </c>
      <c r="I32" s="81"/>
    </row>
    <row r="33" spans="1:9" ht="15.75" customHeight="1" x14ac:dyDescent="0.2">
      <c r="A33" s="51">
        <v>22</v>
      </c>
      <c r="B33" s="71" t="s">
        <v>26</v>
      </c>
      <c r="C33" s="68" t="s">
        <v>15</v>
      </c>
      <c r="D33" s="72">
        <v>43166</v>
      </c>
      <c r="E33" s="69">
        <v>532</v>
      </c>
      <c r="F33" s="73"/>
      <c r="G33" s="73">
        <v>532</v>
      </c>
      <c r="H33" s="69">
        <f t="shared" si="0"/>
        <v>0</v>
      </c>
      <c r="I33" s="58" t="s">
        <v>149</v>
      </c>
    </row>
    <row r="34" spans="1:9" ht="15.75" customHeight="1" x14ac:dyDescent="0.2">
      <c r="A34" s="51">
        <v>23</v>
      </c>
      <c r="B34" s="71" t="s">
        <v>26</v>
      </c>
      <c r="C34" s="68" t="s">
        <v>15</v>
      </c>
      <c r="D34" s="72">
        <v>43187</v>
      </c>
      <c r="E34" s="69">
        <v>1585.46</v>
      </c>
      <c r="F34" s="73"/>
      <c r="G34" s="73"/>
      <c r="H34" s="69">
        <f t="shared" si="0"/>
        <v>1585.46</v>
      </c>
      <c r="I34" s="58"/>
    </row>
    <row r="35" spans="1:9" ht="15.75" customHeight="1" x14ac:dyDescent="0.2">
      <c r="A35" s="51">
        <v>24</v>
      </c>
      <c r="B35" s="71" t="s">
        <v>27</v>
      </c>
      <c r="C35" s="68" t="s">
        <v>15</v>
      </c>
      <c r="D35" s="72">
        <v>43179</v>
      </c>
      <c r="E35" s="69">
        <v>1376.11</v>
      </c>
      <c r="F35" s="73">
        <v>400</v>
      </c>
      <c r="G35" s="73"/>
      <c r="H35" s="69">
        <f t="shared" si="0"/>
        <v>976.1099999999999</v>
      </c>
      <c r="I35" s="59"/>
    </row>
    <row r="36" spans="1:9" ht="15.75" customHeight="1" x14ac:dyDescent="0.2">
      <c r="A36" s="74"/>
      <c r="B36" s="75" t="s">
        <v>27</v>
      </c>
      <c r="C36" s="76" t="s">
        <v>15</v>
      </c>
      <c r="D36" s="77">
        <v>43200</v>
      </c>
      <c r="E36" s="78">
        <v>1085.0999999999999</v>
      </c>
      <c r="F36" s="79"/>
      <c r="G36" s="79"/>
      <c r="H36" s="78">
        <f t="shared" si="0"/>
        <v>1085.0999999999999</v>
      </c>
      <c r="I36" s="82"/>
    </row>
    <row r="37" spans="1:9" ht="15.75" customHeight="1" x14ac:dyDescent="0.2">
      <c r="A37" s="51">
        <v>25</v>
      </c>
      <c r="B37" s="71" t="s">
        <v>28</v>
      </c>
      <c r="C37" s="68" t="s">
        <v>15</v>
      </c>
      <c r="D37" s="72">
        <v>43172</v>
      </c>
      <c r="E37" s="69">
        <v>1325.02</v>
      </c>
      <c r="F37" s="73"/>
      <c r="G37" s="73"/>
      <c r="H37" s="69">
        <f t="shared" si="0"/>
        <v>1325.02</v>
      </c>
      <c r="I37" s="59"/>
    </row>
    <row r="38" spans="1:9" ht="15.75" customHeight="1" x14ac:dyDescent="0.2">
      <c r="A38" s="51">
        <v>26</v>
      </c>
      <c r="B38" s="71" t="s">
        <v>28</v>
      </c>
      <c r="C38" s="68" t="s">
        <v>15</v>
      </c>
      <c r="D38" s="72">
        <v>43179</v>
      </c>
      <c r="E38" s="69">
        <v>1693.2</v>
      </c>
      <c r="F38" s="73"/>
      <c r="G38" s="73"/>
      <c r="H38" s="69">
        <f t="shared" si="0"/>
        <v>1693.2</v>
      </c>
      <c r="I38" s="59"/>
    </row>
    <row r="39" spans="1:9" ht="15.75" customHeight="1" x14ac:dyDescent="0.2">
      <c r="A39" s="51">
        <v>27</v>
      </c>
      <c r="B39" s="71" t="s">
        <v>28</v>
      </c>
      <c r="C39" s="68" t="s">
        <v>15</v>
      </c>
      <c r="D39" s="72">
        <v>43186</v>
      </c>
      <c r="E39" s="69">
        <v>648.94000000000005</v>
      </c>
      <c r="F39" s="73">
        <v>648.94000000000005</v>
      </c>
      <c r="G39" s="73"/>
      <c r="H39" s="69">
        <f t="shared" si="0"/>
        <v>0</v>
      </c>
      <c r="I39" s="59"/>
    </row>
    <row r="40" spans="1:9" ht="15.75" customHeight="1" x14ac:dyDescent="0.2">
      <c r="A40" s="51">
        <v>28</v>
      </c>
      <c r="B40" s="71" t="s">
        <v>28</v>
      </c>
      <c r="C40" s="68" t="s">
        <v>15</v>
      </c>
      <c r="D40" s="72">
        <v>43193</v>
      </c>
      <c r="E40" s="69">
        <v>1104.9000000000001</v>
      </c>
      <c r="F40" s="73"/>
      <c r="G40" s="73"/>
      <c r="H40" s="69">
        <f t="shared" si="0"/>
        <v>1104.9000000000001</v>
      </c>
      <c r="I40" s="59"/>
    </row>
    <row r="41" spans="1:9" ht="15.75" customHeight="1" x14ac:dyDescent="0.2">
      <c r="A41" s="74"/>
      <c r="B41" s="75" t="s">
        <v>28</v>
      </c>
      <c r="C41" s="76" t="s">
        <v>15</v>
      </c>
      <c r="D41" s="77">
        <v>43200</v>
      </c>
      <c r="E41" s="78">
        <v>1537.38</v>
      </c>
      <c r="F41" s="79"/>
      <c r="G41" s="79"/>
      <c r="H41" s="78">
        <f t="shared" si="0"/>
        <v>1537.38</v>
      </c>
      <c r="I41" s="82"/>
    </row>
    <row r="42" spans="1:9" ht="15.75" customHeight="1" x14ac:dyDescent="0.2">
      <c r="A42" s="51">
        <v>29</v>
      </c>
      <c r="B42" s="71" t="s">
        <v>29</v>
      </c>
      <c r="C42" s="68" t="s">
        <v>15</v>
      </c>
      <c r="D42" s="72">
        <v>43178</v>
      </c>
      <c r="E42" s="69">
        <v>777.40000000000009</v>
      </c>
      <c r="F42" s="73">
        <v>400</v>
      </c>
      <c r="G42" s="73"/>
      <c r="H42" s="69">
        <f t="shared" si="0"/>
        <v>377.40000000000009</v>
      </c>
      <c r="I42" s="59"/>
    </row>
    <row r="43" spans="1:9" ht="15.75" customHeight="1" x14ac:dyDescent="0.2">
      <c r="A43" s="51">
        <v>30</v>
      </c>
      <c r="B43" s="71" t="s">
        <v>30</v>
      </c>
      <c r="C43" s="68" t="s">
        <v>15</v>
      </c>
      <c r="D43" s="72">
        <v>43178</v>
      </c>
      <c r="E43" s="69">
        <v>834.68</v>
      </c>
      <c r="F43" s="73"/>
      <c r="G43" s="73"/>
      <c r="H43" s="69">
        <f t="shared" si="0"/>
        <v>834.68</v>
      </c>
      <c r="I43" s="59"/>
    </row>
    <row r="44" spans="1:9" ht="15.75" customHeight="1" x14ac:dyDescent="0.2">
      <c r="A44" s="51">
        <v>31</v>
      </c>
      <c r="B44" s="71" t="s">
        <v>30</v>
      </c>
      <c r="C44" s="68" t="s">
        <v>15</v>
      </c>
      <c r="D44" s="72">
        <v>43192</v>
      </c>
      <c r="E44" s="69">
        <v>402.66</v>
      </c>
      <c r="F44" s="73"/>
      <c r="G44" s="73"/>
      <c r="H44" s="69">
        <f t="shared" si="0"/>
        <v>402.66</v>
      </c>
      <c r="I44" s="59"/>
    </row>
    <row r="45" spans="1:9" ht="15.75" customHeight="1" x14ac:dyDescent="0.2">
      <c r="A45" s="74"/>
      <c r="B45" s="75" t="s">
        <v>30</v>
      </c>
      <c r="C45" s="76" t="s">
        <v>15</v>
      </c>
      <c r="D45" s="77">
        <v>43199</v>
      </c>
      <c r="E45" s="78">
        <v>604.29999999999995</v>
      </c>
      <c r="F45" s="79"/>
      <c r="G45" s="79"/>
      <c r="H45" s="78">
        <f t="shared" si="0"/>
        <v>604.29999999999995</v>
      </c>
      <c r="I45" s="82"/>
    </row>
    <row r="46" spans="1:9" ht="15.75" customHeight="1" x14ac:dyDescent="0.2">
      <c r="A46" s="51">
        <v>32</v>
      </c>
      <c r="B46" s="71" t="s">
        <v>34</v>
      </c>
      <c r="C46" s="68" t="s">
        <v>15</v>
      </c>
      <c r="D46" s="72">
        <v>43157</v>
      </c>
      <c r="E46" s="69">
        <v>1313.11</v>
      </c>
      <c r="F46" s="73">
        <v>650</v>
      </c>
      <c r="G46" s="73"/>
      <c r="H46" s="69">
        <f t="shared" si="0"/>
        <v>663.1099999999999</v>
      </c>
      <c r="I46" s="59"/>
    </row>
    <row r="47" spans="1:9" ht="15.75" customHeight="1" x14ac:dyDescent="0.2">
      <c r="A47" s="51">
        <v>33</v>
      </c>
      <c r="B47" s="71" t="s">
        <v>34</v>
      </c>
      <c r="C47" s="68" t="s">
        <v>15</v>
      </c>
      <c r="D47" s="72">
        <v>43171</v>
      </c>
      <c r="E47" s="69">
        <v>878.76</v>
      </c>
      <c r="F47" s="73"/>
      <c r="G47" s="73"/>
      <c r="H47" s="69">
        <f t="shared" si="0"/>
        <v>878.76</v>
      </c>
      <c r="I47" s="59"/>
    </row>
    <row r="48" spans="1:9" ht="15.75" customHeight="1" x14ac:dyDescent="0.2">
      <c r="A48" s="51">
        <v>34</v>
      </c>
      <c r="B48" s="71" t="s">
        <v>34</v>
      </c>
      <c r="C48" s="68" t="s">
        <v>15</v>
      </c>
      <c r="D48" s="72">
        <v>43178</v>
      </c>
      <c r="E48" s="69">
        <v>36.58</v>
      </c>
      <c r="F48" s="73">
        <v>36.58</v>
      </c>
      <c r="G48" s="73"/>
      <c r="H48" s="69">
        <f t="shared" si="0"/>
        <v>0</v>
      </c>
      <c r="I48" s="59"/>
    </row>
    <row r="49" spans="1:9" ht="15.75" customHeight="1" x14ac:dyDescent="0.2">
      <c r="A49" s="51">
        <v>35</v>
      </c>
      <c r="B49" s="71" t="s">
        <v>34</v>
      </c>
      <c r="C49" s="68" t="s">
        <v>15</v>
      </c>
      <c r="D49" s="72">
        <v>43185</v>
      </c>
      <c r="E49" s="69">
        <v>1119.9000000000001</v>
      </c>
      <c r="F49" s="73"/>
      <c r="G49" s="73"/>
      <c r="H49" s="69">
        <f t="shared" si="0"/>
        <v>1119.9000000000001</v>
      </c>
      <c r="I49" s="59"/>
    </row>
    <row r="50" spans="1:9" ht="15.75" customHeight="1" x14ac:dyDescent="0.2">
      <c r="A50" s="51">
        <v>36</v>
      </c>
      <c r="B50" s="71" t="s">
        <v>34</v>
      </c>
      <c r="C50" s="68" t="s">
        <v>15</v>
      </c>
      <c r="D50" s="72">
        <v>43192</v>
      </c>
      <c r="E50" s="69">
        <v>710.6</v>
      </c>
      <c r="F50" s="73"/>
      <c r="G50" s="73"/>
      <c r="H50" s="69">
        <f t="shared" si="0"/>
        <v>710.6</v>
      </c>
      <c r="I50" s="59"/>
    </row>
    <row r="51" spans="1:9" ht="15.75" customHeight="1" x14ac:dyDescent="0.2">
      <c r="A51" s="74"/>
      <c r="B51" s="75" t="s">
        <v>34</v>
      </c>
      <c r="C51" s="76" t="s">
        <v>15</v>
      </c>
      <c r="D51" s="77">
        <v>43199</v>
      </c>
      <c r="E51" s="78">
        <v>348.75</v>
      </c>
      <c r="F51" s="79"/>
      <c r="G51" s="79"/>
      <c r="H51" s="78">
        <f t="shared" si="0"/>
        <v>348.75</v>
      </c>
      <c r="I51" s="82"/>
    </row>
    <row r="52" spans="1:9" ht="15.75" customHeight="1" x14ac:dyDescent="0.2">
      <c r="A52" s="51">
        <v>37</v>
      </c>
      <c r="B52" s="71" t="s">
        <v>40</v>
      </c>
      <c r="C52" s="68" t="s">
        <v>15</v>
      </c>
      <c r="D52" s="72">
        <v>43192</v>
      </c>
      <c r="E52" s="69">
        <v>1476.15</v>
      </c>
      <c r="F52" s="73">
        <v>1476.15</v>
      </c>
      <c r="G52" s="73"/>
      <c r="H52" s="69">
        <f t="shared" si="0"/>
        <v>0</v>
      </c>
      <c r="I52" s="59"/>
    </row>
    <row r="53" spans="1:9" ht="15.75" customHeight="1" x14ac:dyDescent="0.2">
      <c r="A53" s="74"/>
      <c r="B53" s="75" t="s">
        <v>40</v>
      </c>
      <c r="C53" s="76" t="s">
        <v>15</v>
      </c>
      <c r="D53" s="77">
        <v>43199</v>
      </c>
      <c r="E53" s="78">
        <v>515.79999999999995</v>
      </c>
      <c r="F53" s="79"/>
      <c r="G53" s="79"/>
      <c r="H53" s="78">
        <f t="shared" si="0"/>
        <v>515.79999999999995</v>
      </c>
      <c r="I53" s="82"/>
    </row>
    <row r="54" spans="1:9" ht="15.75" customHeight="1" x14ac:dyDescent="0.2">
      <c r="A54" s="51">
        <v>38</v>
      </c>
      <c r="B54" s="71" t="s">
        <v>41</v>
      </c>
      <c r="C54" s="68" t="s">
        <v>15</v>
      </c>
      <c r="D54" s="72">
        <v>43187</v>
      </c>
      <c r="E54" s="69">
        <v>1480.83</v>
      </c>
      <c r="F54" s="73">
        <v>1000</v>
      </c>
      <c r="G54" s="73"/>
      <c r="H54" s="69">
        <f t="shared" si="0"/>
        <v>480.82999999999993</v>
      </c>
      <c r="I54" s="59"/>
    </row>
    <row r="55" spans="1:9" ht="15.75" customHeight="1" x14ac:dyDescent="0.2">
      <c r="A55" s="51">
        <v>39</v>
      </c>
      <c r="B55" s="71" t="s">
        <v>41</v>
      </c>
      <c r="C55" s="68" t="s">
        <v>15</v>
      </c>
      <c r="D55" s="72">
        <v>43194</v>
      </c>
      <c r="E55" s="69">
        <v>1514.55</v>
      </c>
      <c r="F55" s="73"/>
      <c r="G55" s="73"/>
      <c r="H55" s="69">
        <f t="shared" si="0"/>
        <v>1514.55</v>
      </c>
      <c r="I55" s="59"/>
    </row>
    <row r="56" spans="1:9" ht="15.75" customHeight="1" x14ac:dyDescent="0.2">
      <c r="A56" s="51">
        <v>40</v>
      </c>
      <c r="B56" s="71" t="s">
        <v>33</v>
      </c>
      <c r="C56" s="68" t="s">
        <v>15</v>
      </c>
      <c r="D56" s="72">
        <v>43180</v>
      </c>
      <c r="E56" s="69">
        <v>2884.96</v>
      </c>
      <c r="F56" s="73">
        <v>1000</v>
      </c>
      <c r="G56" s="73"/>
      <c r="H56" s="69">
        <f t="shared" si="0"/>
        <v>1884.96</v>
      </c>
      <c r="I56" s="59"/>
    </row>
    <row r="57" spans="1:9" ht="15.75" customHeight="1" x14ac:dyDescent="0.2">
      <c r="A57" s="51">
        <v>41</v>
      </c>
      <c r="B57" s="71" t="s">
        <v>32</v>
      </c>
      <c r="C57" s="68" t="s">
        <v>15</v>
      </c>
      <c r="D57" s="72">
        <v>43180</v>
      </c>
      <c r="E57" s="69">
        <v>530.4</v>
      </c>
      <c r="F57" s="73"/>
      <c r="G57" s="73">
        <v>530.4</v>
      </c>
      <c r="H57" s="69">
        <f t="shared" si="0"/>
        <v>0</v>
      </c>
      <c r="I57" s="59" t="s">
        <v>150</v>
      </c>
    </row>
    <row r="58" spans="1:9" ht="15.75" customHeight="1" x14ac:dyDescent="0.2">
      <c r="A58" s="51">
        <v>42</v>
      </c>
      <c r="B58" s="71" t="s">
        <v>32</v>
      </c>
      <c r="C58" s="68" t="s">
        <v>15</v>
      </c>
      <c r="D58" s="72">
        <v>43187</v>
      </c>
      <c r="E58" s="69">
        <v>666.16</v>
      </c>
      <c r="F58" s="73"/>
      <c r="G58" s="73"/>
      <c r="H58" s="69">
        <f t="shared" si="0"/>
        <v>666.16</v>
      </c>
      <c r="I58" s="59"/>
    </row>
    <row r="59" spans="1:9" ht="15.75" customHeight="1" x14ac:dyDescent="0.2">
      <c r="A59" s="51">
        <v>43</v>
      </c>
      <c r="B59" s="71" t="s">
        <v>32</v>
      </c>
      <c r="C59" s="68" t="s">
        <v>15</v>
      </c>
      <c r="D59" s="72">
        <v>43194</v>
      </c>
      <c r="E59" s="69">
        <v>297.52</v>
      </c>
      <c r="F59" s="73"/>
      <c r="G59" s="73"/>
      <c r="H59" s="69">
        <f t="shared" si="0"/>
        <v>297.52</v>
      </c>
      <c r="I59" s="59"/>
    </row>
    <row r="60" spans="1:9" ht="15.75" customHeight="1" x14ac:dyDescent="0.2">
      <c r="A60" s="74"/>
      <c r="B60" s="75" t="s">
        <v>32</v>
      </c>
      <c r="C60" s="76" t="s">
        <v>15</v>
      </c>
      <c r="D60" s="77">
        <v>43201</v>
      </c>
      <c r="E60" s="78">
        <v>449.04</v>
      </c>
      <c r="F60" s="79"/>
      <c r="G60" s="79"/>
      <c r="H60" s="78">
        <f t="shared" si="0"/>
        <v>449.04</v>
      </c>
      <c r="I60" s="82"/>
    </row>
    <row r="61" spans="1:9" ht="15.75" customHeight="1" x14ac:dyDescent="0.2">
      <c r="A61" s="51">
        <v>44</v>
      </c>
      <c r="B61" s="71" t="s">
        <v>121</v>
      </c>
      <c r="C61" s="68" t="s">
        <v>15</v>
      </c>
      <c r="D61" s="72">
        <v>43166</v>
      </c>
      <c r="E61" s="69">
        <v>590.76</v>
      </c>
      <c r="F61" s="73"/>
      <c r="G61" s="73">
        <v>590.76</v>
      </c>
      <c r="H61" s="69">
        <f t="shared" si="0"/>
        <v>0</v>
      </c>
      <c r="I61" s="59" t="s">
        <v>151</v>
      </c>
    </row>
    <row r="62" spans="1:9" ht="15.75" customHeight="1" x14ac:dyDescent="0.2">
      <c r="A62" s="51">
        <v>45</v>
      </c>
      <c r="B62" s="71" t="s">
        <v>121</v>
      </c>
      <c r="C62" s="68" t="s">
        <v>15</v>
      </c>
      <c r="D62" s="72">
        <v>43194</v>
      </c>
      <c r="E62" s="69">
        <v>2222.16</v>
      </c>
      <c r="F62" s="73"/>
      <c r="G62" s="73"/>
      <c r="H62" s="69">
        <f t="shared" si="0"/>
        <v>2222.16</v>
      </c>
      <c r="I62" s="59"/>
    </row>
    <row r="63" spans="1:9" ht="15.75" customHeight="1" x14ac:dyDescent="0.2">
      <c r="A63" s="51">
        <v>46</v>
      </c>
      <c r="B63" s="71" t="s">
        <v>35</v>
      </c>
      <c r="C63" s="68" t="s">
        <v>15</v>
      </c>
      <c r="D63" s="72">
        <v>43192</v>
      </c>
      <c r="E63" s="69">
        <v>376.9</v>
      </c>
      <c r="F63" s="73">
        <v>376.9</v>
      </c>
      <c r="G63" s="73"/>
      <c r="H63" s="69">
        <f t="shared" si="0"/>
        <v>0</v>
      </c>
      <c r="I63" s="59"/>
    </row>
    <row r="64" spans="1:9" ht="15.75" customHeight="1" x14ac:dyDescent="0.2">
      <c r="A64" s="74"/>
      <c r="B64" s="75" t="s">
        <v>35</v>
      </c>
      <c r="C64" s="76" t="s">
        <v>15</v>
      </c>
      <c r="D64" s="77">
        <v>43199</v>
      </c>
      <c r="E64" s="78">
        <v>327.60000000000002</v>
      </c>
      <c r="F64" s="79"/>
      <c r="G64" s="79"/>
      <c r="H64" s="78">
        <f t="shared" si="0"/>
        <v>327.60000000000002</v>
      </c>
      <c r="I64" s="82"/>
    </row>
    <row r="65" spans="1:9" ht="15.75" customHeight="1" x14ac:dyDescent="0.2">
      <c r="A65" s="51">
        <v>47</v>
      </c>
      <c r="B65" s="71" t="s">
        <v>67</v>
      </c>
      <c r="C65" s="68" t="s">
        <v>15</v>
      </c>
      <c r="D65" s="72">
        <v>43187</v>
      </c>
      <c r="E65" s="69">
        <v>915.8</v>
      </c>
      <c r="F65" s="73">
        <v>465.8</v>
      </c>
      <c r="G65" s="73"/>
      <c r="H65" s="69">
        <f t="shared" si="0"/>
        <v>449.99999999999994</v>
      </c>
      <c r="I65" s="59"/>
    </row>
    <row r="66" spans="1:9" ht="15.75" customHeight="1" x14ac:dyDescent="0.2">
      <c r="A66" s="51">
        <v>48</v>
      </c>
      <c r="B66" s="71" t="s">
        <v>67</v>
      </c>
      <c r="C66" s="68" t="s">
        <v>15</v>
      </c>
      <c r="D66" s="72">
        <v>43194</v>
      </c>
      <c r="E66" s="69">
        <v>196.6</v>
      </c>
      <c r="F66" s="73"/>
      <c r="G66" s="73"/>
      <c r="H66" s="69">
        <f t="shared" si="0"/>
        <v>196.6</v>
      </c>
      <c r="I66" s="59"/>
    </row>
    <row r="67" spans="1:9" ht="15.75" customHeight="1" x14ac:dyDescent="0.2">
      <c r="A67" s="51">
        <v>49</v>
      </c>
      <c r="B67" s="71" t="s">
        <v>139</v>
      </c>
      <c r="C67" s="68" t="s">
        <v>15</v>
      </c>
      <c r="D67" s="72">
        <v>43186</v>
      </c>
      <c r="E67" s="69">
        <v>1646.4</v>
      </c>
      <c r="F67" s="73">
        <v>250</v>
      </c>
      <c r="G67" s="73"/>
      <c r="H67" s="69">
        <f t="shared" si="0"/>
        <v>1396.4</v>
      </c>
      <c r="I67" s="59"/>
    </row>
    <row r="68" spans="1:9" ht="15.75" customHeight="1" x14ac:dyDescent="0.2">
      <c r="A68" s="51">
        <v>50</v>
      </c>
      <c r="B68" s="71" t="s">
        <v>68</v>
      </c>
      <c r="C68" s="68" t="s">
        <v>15</v>
      </c>
      <c r="D68" s="72">
        <v>43194</v>
      </c>
      <c r="E68" s="69">
        <v>1248</v>
      </c>
      <c r="F68" s="73">
        <v>1248</v>
      </c>
      <c r="G68" s="73"/>
      <c r="H68" s="69">
        <f t="shared" si="0"/>
        <v>0</v>
      </c>
      <c r="I68" s="59"/>
    </row>
    <row r="69" spans="1:9" ht="15.75" customHeight="1" x14ac:dyDescent="0.2">
      <c r="A69" s="51">
        <v>51</v>
      </c>
      <c r="B69" s="71" t="s">
        <v>68</v>
      </c>
      <c r="C69" s="68" t="s">
        <v>15</v>
      </c>
      <c r="D69" s="72">
        <v>43194</v>
      </c>
      <c r="E69" s="69">
        <v>1175</v>
      </c>
      <c r="F69" s="73">
        <v>1175</v>
      </c>
      <c r="G69" s="73"/>
      <c r="H69" s="69">
        <f t="shared" si="0"/>
        <v>0</v>
      </c>
      <c r="I69" s="59"/>
    </row>
    <row r="70" spans="1:9" ht="15.75" customHeight="1" x14ac:dyDescent="0.2">
      <c r="A70" s="74"/>
      <c r="B70" s="75" t="s">
        <v>68</v>
      </c>
      <c r="C70" s="76" t="s">
        <v>15</v>
      </c>
      <c r="D70" s="77">
        <v>43201</v>
      </c>
      <c r="E70" s="78">
        <v>880.02</v>
      </c>
      <c r="F70" s="79"/>
      <c r="G70" s="79"/>
      <c r="H70" s="78">
        <f t="shared" si="0"/>
        <v>880.02</v>
      </c>
      <c r="I70" s="82"/>
    </row>
    <row r="71" spans="1:9" ht="15.75" customHeight="1" x14ac:dyDescent="0.2">
      <c r="A71" s="51">
        <v>52</v>
      </c>
      <c r="B71" s="71" t="s">
        <v>38</v>
      </c>
      <c r="C71" s="68" t="s">
        <v>15</v>
      </c>
      <c r="D71" s="72">
        <v>43192</v>
      </c>
      <c r="E71" s="69">
        <v>757.84</v>
      </c>
      <c r="F71" s="73">
        <v>757.84</v>
      </c>
      <c r="G71" s="73"/>
      <c r="H71" s="69">
        <f t="shared" si="0"/>
        <v>0</v>
      </c>
      <c r="I71" s="59"/>
    </row>
    <row r="72" spans="1:9" ht="15.75" customHeight="1" x14ac:dyDescent="0.2">
      <c r="A72" s="74"/>
      <c r="B72" s="75" t="s">
        <v>38</v>
      </c>
      <c r="C72" s="76" t="s">
        <v>15</v>
      </c>
      <c r="D72" s="77">
        <v>43199</v>
      </c>
      <c r="E72" s="78">
        <v>646.58000000000004</v>
      </c>
      <c r="F72" s="79"/>
      <c r="G72" s="79"/>
      <c r="H72" s="78">
        <f t="shared" si="0"/>
        <v>646.58000000000004</v>
      </c>
      <c r="I72" s="82"/>
    </row>
    <row r="73" spans="1:9" ht="15.75" customHeight="1" x14ac:dyDescent="0.2">
      <c r="A73" s="51">
        <v>53</v>
      </c>
      <c r="B73" s="71" t="s">
        <v>24</v>
      </c>
      <c r="C73" s="68" t="s">
        <v>15</v>
      </c>
      <c r="D73" s="72">
        <v>43192</v>
      </c>
      <c r="E73" s="69">
        <v>1354.82</v>
      </c>
      <c r="F73" s="73"/>
      <c r="G73" s="73">
        <v>1354.82</v>
      </c>
      <c r="H73" s="69">
        <f t="shared" si="0"/>
        <v>0</v>
      </c>
      <c r="I73" s="59" t="s">
        <v>152</v>
      </c>
    </row>
    <row r="74" spans="1:9" ht="15.75" customHeight="1" x14ac:dyDescent="0.2">
      <c r="A74" s="51">
        <v>54</v>
      </c>
      <c r="B74" s="71" t="s">
        <v>43</v>
      </c>
      <c r="C74" s="68" t="s">
        <v>15</v>
      </c>
      <c r="D74" s="72">
        <v>43192</v>
      </c>
      <c r="E74" s="69">
        <v>1280.7</v>
      </c>
      <c r="F74" s="73"/>
      <c r="G74" s="73"/>
      <c r="H74" s="69">
        <f t="shared" si="0"/>
        <v>1280.7</v>
      </c>
      <c r="I74" s="59"/>
    </row>
    <row r="75" spans="1:9" ht="15.75" customHeight="1" x14ac:dyDescent="0.2">
      <c r="A75" s="51">
        <v>55</v>
      </c>
      <c r="B75" s="71" t="s">
        <v>43</v>
      </c>
      <c r="C75" s="68" t="s">
        <v>15</v>
      </c>
      <c r="D75" s="72">
        <v>43192</v>
      </c>
      <c r="E75" s="69">
        <v>3118.5</v>
      </c>
      <c r="F75" s="73">
        <v>2500</v>
      </c>
      <c r="G75" s="73"/>
      <c r="H75" s="69">
        <f t="shared" si="0"/>
        <v>618.5</v>
      </c>
      <c r="I75" s="59"/>
    </row>
    <row r="76" spans="1:9" ht="15.75" customHeight="1" x14ac:dyDescent="0.2">
      <c r="A76" s="51">
        <v>56</v>
      </c>
      <c r="B76" s="71" t="s">
        <v>42</v>
      </c>
      <c r="C76" s="68" t="s">
        <v>15</v>
      </c>
      <c r="D76" s="72">
        <v>43193</v>
      </c>
      <c r="E76" s="69">
        <v>1901.05</v>
      </c>
      <c r="F76" s="73">
        <v>1901.05</v>
      </c>
      <c r="G76" s="73"/>
      <c r="H76" s="69">
        <f t="shared" si="0"/>
        <v>0</v>
      </c>
      <c r="I76" s="59"/>
    </row>
    <row r="77" spans="1:9" ht="15.75" customHeight="1" x14ac:dyDescent="0.2">
      <c r="A77" s="74"/>
      <c r="B77" s="75" t="s">
        <v>42</v>
      </c>
      <c r="C77" s="76" t="s">
        <v>15</v>
      </c>
      <c r="D77" s="77">
        <v>43200</v>
      </c>
      <c r="E77" s="78">
        <v>1570.2</v>
      </c>
      <c r="F77" s="79"/>
      <c r="G77" s="79"/>
      <c r="H77" s="78">
        <f t="shared" si="0"/>
        <v>1570.2</v>
      </c>
      <c r="I77" s="82"/>
    </row>
    <row r="78" spans="1:9" ht="15.75" customHeight="1" x14ac:dyDescent="0.2">
      <c r="A78" s="74"/>
      <c r="B78" s="75" t="s">
        <v>148</v>
      </c>
      <c r="C78" s="76" t="s">
        <v>15</v>
      </c>
      <c r="D78" s="77">
        <v>43199</v>
      </c>
      <c r="E78" s="78">
        <v>537.6</v>
      </c>
      <c r="F78" s="79"/>
      <c r="G78" s="79"/>
      <c r="H78" s="78">
        <f t="shared" si="0"/>
        <v>537.6</v>
      </c>
      <c r="I78" s="82"/>
    </row>
    <row r="79" spans="1:9" ht="15.75" customHeight="1" x14ac:dyDescent="0.2">
      <c r="A79" s="74"/>
      <c r="B79" s="75" t="s">
        <v>79</v>
      </c>
      <c r="C79" s="76" t="s">
        <v>15</v>
      </c>
      <c r="D79" s="77">
        <v>43199</v>
      </c>
      <c r="E79" s="78">
        <v>279.10000000000002</v>
      </c>
      <c r="F79" s="79"/>
      <c r="G79" s="79"/>
      <c r="H79" s="78">
        <f t="shared" si="0"/>
        <v>279.10000000000002</v>
      </c>
      <c r="I79" s="82"/>
    </row>
    <row r="80" spans="1:9" ht="15.75" customHeight="1" x14ac:dyDescent="0.2">
      <c r="A80" s="74"/>
      <c r="B80" s="75" t="s">
        <v>103</v>
      </c>
      <c r="C80" s="76" t="s">
        <v>15</v>
      </c>
      <c r="D80" s="77">
        <v>43201</v>
      </c>
      <c r="E80" s="78">
        <v>900</v>
      </c>
      <c r="F80" s="79"/>
      <c r="G80" s="79"/>
      <c r="H80" s="78">
        <f t="shared" si="0"/>
        <v>900</v>
      </c>
      <c r="I80" s="82"/>
    </row>
    <row r="81" spans="1:9" ht="15.75" customHeight="1" x14ac:dyDescent="0.2">
      <c r="A81" s="74"/>
      <c r="B81" s="75" t="s">
        <v>31</v>
      </c>
      <c r="C81" s="76" t="s">
        <v>15</v>
      </c>
      <c r="D81" s="77">
        <v>43199</v>
      </c>
      <c r="E81" s="78">
        <v>7449.33</v>
      </c>
      <c r="F81" s="79"/>
      <c r="G81" s="79"/>
      <c r="H81" s="78">
        <f t="shared" si="0"/>
        <v>7449.33</v>
      </c>
      <c r="I81" s="82"/>
    </row>
    <row r="82" spans="1:9" ht="15.75" customHeight="1" x14ac:dyDescent="0.2">
      <c r="A82" s="51">
        <v>57</v>
      </c>
      <c r="B82" s="71" t="s">
        <v>45</v>
      </c>
      <c r="C82" s="68" t="s">
        <v>46</v>
      </c>
      <c r="D82" s="72"/>
      <c r="E82" s="69">
        <v>2550</v>
      </c>
      <c r="F82" s="73"/>
      <c r="G82" s="73"/>
      <c r="H82" s="69">
        <f t="shared" si="0"/>
        <v>2550</v>
      </c>
      <c r="I82" s="57"/>
    </row>
    <row r="83" spans="1:9" ht="15.75" customHeight="1" x14ac:dyDescent="0.2">
      <c r="A83" s="51">
        <v>58</v>
      </c>
      <c r="B83" s="71" t="s">
        <v>47</v>
      </c>
      <c r="C83" s="68" t="s">
        <v>46</v>
      </c>
      <c r="D83" s="72">
        <v>43154</v>
      </c>
      <c r="E83" s="69">
        <v>1556.6</v>
      </c>
      <c r="F83" s="73"/>
      <c r="G83" s="73">
        <v>1556.6</v>
      </c>
      <c r="H83" s="69">
        <f t="shared" si="0"/>
        <v>0</v>
      </c>
      <c r="I83" s="57" t="s">
        <v>153</v>
      </c>
    </row>
    <row r="84" spans="1:9" ht="15.75" customHeight="1" x14ac:dyDescent="0.2">
      <c r="A84" s="74"/>
      <c r="B84" s="75" t="s">
        <v>47</v>
      </c>
      <c r="C84" s="76" t="s">
        <v>46</v>
      </c>
      <c r="D84" s="77">
        <v>43203</v>
      </c>
      <c r="E84" s="78">
        <v>1267.05</v>
      </c>
      <c r="F84" s="79"/>
      <c r="G84" s="79"/>
      <c r="H84" s="78">
        <f t="shared" si="0"/>
        <v>1267.05</v>
      </c>
      <c r="I84" s="80"/>
    </row>
    <row r="85" spans="1:9" ht="15.75" customHeight="1" x14ac:dyDescent="0.2">
      <c r="A85" s="51">
        <v>59</v>
      </c>
      <c r="B85" s="71" t="s">
        <v>48</v>
      </c>
      <c r="C85" s="68" t="s">
        <v>46</v>
      </c>
      <c r="D85" s="72">
        <v>43153</v>
      </c>
      <c r="E85" s="69">
        <v>4486</v>
      </c>
      <c r="F85" s="73"/>
      <c r="G85" s="69">
        <v>4486</v>
      </c>
      <c r="H85" s="69">
        <f t="shared" si="0"/>
        <v>0</v>
      </c>
      <c r="I85" s="57"/>
    </row>
    <row r="86" spans="1:9" ht="15.75" customHeight="1" x14ac:dyDescent="0.2">
      <c r="A86" s="51">
        <v>60</v>
      </c>
      <c r="B86" s="71" t="s">
        <v>48</v>
      </c>
      <c r="C86" s="68" t="s">
        <v>46</v>
      </c>
      <c r="D86" s="72">
        <v>43167</v>
      </c>
      <c r="E86" s="69">
        <v>11598.95</v>
      </c>
      <c r="F86" s="73"/>
      <c r="G86" s="73">
        <v>539</v>
      </c>
      <c r="H86" s="69">
        <f t="shared" si="0"/>
        <v>11059.95</v>
      </c>
      <c r="I86" s="57"/>
    </row>
    <row r="87" spans="1:9" ht="15.75" customHeight="1" x14ac:dyDescent="0.2">
      <c r="A87" s="51">
        <v>61</v>
      </c>
      <c r="B87" s="71" t="s">
        <v>48</v>
      </c>
      <c r="C87" s="68" t="s">
        <v>46</v>
      </c>
      <c r="D87" s="72">
        <v>43181</v>
      </c>
      <c r="E87" s="69">
        <v>6561.73</v>
      </c>
      <c r="F87" s="73"/>
      <c r="G87" s="73"/>
      <c r="H87" s="69">
        <f t="shared" si="0"/>
        <v>6561.73</v>
      </c>
      <c r="I87" s="57"/>
    </row>
    <row r="88" spans="1:9" ht="15.75" customHeight="1" x14ac:dyDescent="0.2">
      <c r="A88" s="51">
        <v>62</v>
      </c>
      <c r="B88" s="71" t="s">
        <v>48</v>
      </c>
      <c r="C88" s="68" t="s">
        <v>46</v>
      </c>
      <c r="D88" s="72">
        <v>43188</v>
      </c>
      <c r="E88" s="69">
        <v>11419.25</v>
      </c>
      <c r="F88" s="73"/>
      <c r="G88" s="73"/>
      <c r="H88" s="69">
        <f t="shared" si="0"/>
        <v>11419.25</v>
      </c>
      <c r="I88" s="57"/>
    </row>
    <row r="89" spans="1:9" ht="15.75" customHeight="1" x14ac:dyDescent="0.2">
      <c r="A89" s="51">
        <v>63</v>
      </c>
      <c r="B89" s="71" t="s">
        <v>48</v>
      </c>
      <c r="C89" s="68" t="s">
        <v>46</v>
      </c>
      <c r="D89" s="72">
        <v>43195</v>
      </c>
      <c r="E89" s="69">
        <v>4855.0200000000004</v>
      </c>
      <c r="F89" s="73"/>
      <c r="G89" s="73">
        <v>4855.0200000000004</v>
      </c>
      <c r="H89" s="69">
        <f t="shared" si="0"/>
        <v>0</v>
      </c>
      <c r="I89" s="57"/>
    </row>
    <row r="90" spans="1:9" ht="15.75" customHeight="1" x14ac:dyDescent="0.2">
      <c r="A90" s="74"/>
      <c r="B90" s="75" t="s">
        <v>48</v>
      </c>
      <c r="C90" s="76" t="s">
        <v>46</v>
      </c>
      <c r="D90" s="77">
        <v>43202</v>
      </c>
      <c r="E90" s="78">
        <v>5129.74</v>
      </c>
      <c r="F90" s="79"/>
      <c r="G90" s="79"/>
      <c r="H90" s="78">
        <f t="shared" si="0"/>
        <v>5129.74</v>
      </c>
      <c r="I90" s="80"/>
    </row>
    <row r="91" spans="1:9" ht="15.75" customHeight="1" x14ac:dyDescent="0.2">
      <c r="A91" s="51">
        <v>64</v>
      </c>
      <c r="B91" s="71" t="s">
        <v>49</v>
      </c>
      <c r="C91" s="68" t="s">
        <v>46</v>
      </c>
      <c r="D91" s="72">
        <v>43181</v>
      </c>
      <c r="E91" s="69">
        <v>1352.7399999999998</v>
      </c>
      <c r="F91" s="73">
        <v>1352.74</v>
      </c>
      <c r="G91" s="73"/>
      <c r="H91" s="69">
        <f t="shared" si="0"/>
        <v>-2.2737367544323206E-13</v>
      </c>
      <c r="I91" s="57"/>
    </row>
    <row r="92" spans="1:9" ht="15.75" customHeight="1" x14ac:dyDescent="0.2">
      <c r="A92" s="51">
        <v>65</v>
      </c>
      <c r="B92" s="71" t="s">
        <v>49</v>
      </c>
      <c r="C92" s="68" t="s">
        <v>46</v>
      </c>
      <c r="D92" s="72">
        <v>43188</v>
      </c>
      <c r="E92" s="69">
        <v>1487.7</v>
      </c>
      <c r="F92" s="73"/>
      <c r="G92" s="73"/>
      <c r="H92" s="69">
        <f t="shared" si="0"/>
        <v>1487.7</v>
      </c>
      <c r="I92" s="57"/>
    </row>
    <row r="93" spans="1:9" ht="15.75" customHeight="1" x14ac:dyDescent="0.2">
      <c r="A93" s="74"/>
      <c r="B93" s="75" t="s">
        <v>49</v>
      </c>
      <c r="C93" s="76" t="s">
        <v>46</v>
      </c>
      <c r="D93" s="77">
        <v>43202</v>
      </c>
      <c r="E93" s="78">
        <v>3526.98</v>
      </c>
      <c r="F93" s="79"/>
      <c r="G93" s="79"/>
      <c r="H93" s="78">
        <f t="shared" si="0"/>
        <v>3526.98</v>
      </c>
      <c r="I93" s="80"/>
    </row>
    <row r="94" spans="1:9" ht="15.75" customHeight="1" x14ac:dyDescent="0.2">
      <c r="A94" s="51">
        <v>66</v>
      </c>
      <c r="B94" s="71" t="s">
        <v>53</v>
      </c>
      <c r="C94" s="68" t="s">
        <v>46</v>
      </c>
      <c r="D94" s="72">
        <v>43168</v>
      </c>
      <c r="E94" s="69">
        <v>499.99999999999989</v>
      </c>
      <c r="F94" s="73">
        <v>500</v>
      </c>
      <c r="G94" s="73"/>
      <c r="H94" s="69">
        <f t="shared" ref="H94:H113" si="1">E94-F94-G94</f>
        <v>-1.1368683772161603E-13</v>
      </c>
      <c r="I94" s="59"/>
    </row>
    <row r="95" spans="1:9" ht="15.75" customHeight="1" x14ac:dyDescent="0.2">
      <c r="A95" s="51">
        <v>67</v>
      </c>
      <c r="B95" s="71" t="s">
        <v>53</v>
      </c>
      <c r="C95" s="68" t="s">
        <v>46</v>
      </c>
      <c r="D95" s="72">
        <v>43182</v>
      </c>
      <c r="E95" s="69">
        <v>1074.8599999999999</v>
      </c>
      <c r="F95" s="73"/>
      <c r="G95" s="73"/>
      <c r="H95" s="69">
        <f t="shared" si="1"/>
        <v>1074.8599999999999</v>
      </c>
      <c r="I95" s="59"/>
    </row>
    <row r="96" spans="1:9" ht="15.75" customHeight="1" x14ac:dyDescent="0.2">
      <c r="A96" s="51">
        <v>68</v>
      </c>
      <c r="B96" s="71" t="s">
        <v>55</v>
      </c>
      <c r="C96" s="68" t="s">
        <v>46</v>
      </c>
      <c r="D96" s="72">
        <v>43182</v>
      </c>
      <c r="E96" s="69">
        <v>2111.84</v>
      </c>
      <c r="F96" s="73">
        <v>2111.84</v>
      </c>
      <c r="G96" s="73"/>
      <c r="H96" s="69">
        <f t="shared" si="1"/>
        <v>0</v>
      </c>
      <c r="I96" s="59"/>
    </row>
    <row r="97" spans="1:9" ht="15.75" customHeight="1" x14ac:dyDescent="0.2">
      <c r="A97" s="74"/>
      <c r="B97" s="75" t="s">
        <v>55</v>
      </c>
      <c r="C97" s="76" t="s">
        <v>46</v>
      </c>
      <c r="D97" s="77">
        <v>43203</v>
      </c>
      <c r="E97" s="78">
        <v>2347.3000000000002</v>
      </c>
      <c r="F97" s="79"/>
      <c r="G97" s="79"/>
      <c r="H97" s="78">
        <f t="shared" si="1"/>
        <v>2347.3000000000002</v>
      </c>
      <c r="I97" s="82"/>
    </row>
    <row r="98" spans="1:9" ht="15" customHeight="1" x14ac:dyDescent="0.2">
      <c r="A98" s="51">
        <v>69</v>
      </c>
      <c r="B98" s="71" t="s">
        <v>104</v>
      </c>
      <c r="C98" s="68" t="s">
        <v>46</v>
      </c>
      <c r="D98" s="72">
        <v>43146</v>
      </c>
      <c r="E98" s="69">
        <v>700</v>
      </c>
      <c r="F98" s="73">
        <v>700</v>
      </c>
      <c r="G98" s="73"/>
      <c r="H98" s="69">
        <f t="shared" si="1"/>
        <v>0</v>
      </c>
      <c r="I98" s="59"/>
    </row>
    <row r="99" spans="1:9" ht="15" customHeight="1" x14ac:dyDescent="0.2">
      <c r="A99" s="51">
        <v>70</v>
      </c>
      <c r="B99" s="71" t="s">
        <v>104</v>
      </c>
      <c r="C99" s="68" t="s">
        <v>46</v>
      </c>
      <c r="D99" s="72">
        <v>43196</v>
      </c>
      <c r="E99" s="69">
        <v>356.26</v>
      </c>
      <c r="F99" s="73"/>
      <c r="G99" s="73"/>
      <c r="H99" s="69">
        <f t="shared" si="1"/>
        <v>356.26</v>
      </c>
      <c r="I99" s="59"/>
    </row>
    <row r="100" spans="1:9" ht="15.75" customHeight="1" x14ac:dyDescent="0.2">
      <c r="A100" s="51">
        <v>71</v>
      </c>
      <c r="B100" s="71" t="s">
        <v>50</v>
      </c>
      <c r="C100" s="68" t="s">
        <v>46</v>
      </c>
      <c r="D100" s="72">
        <v>43181</v>
      </c>
      <c r="E100" s="69">
        <v>150</v>
      </c>
      <c r="F100" s="73">
        <v>150</v>
      </c>
      <c r="G100" s="73"/>
      <c r="H100" s="69">
        <f t="shared" si="1"/>
        <v>0</v>
      </c>
      <c r="I100" s="59"/>
    </row>
    <row r="101" spans="1:9" ht="15.75" customHeight="1" x14ac:dyDescent="0.2">
      <c r="A101" s="74"/>
      <c r="B101" s="75" t="s">
        <v>50</v>
      </c>
      <c r="C101" s="76" t="s">
        <v>46</v>
      </c>
      <c r="D101" s="77">
        <v>43202</v>
      </c>
      <c r="E101" s="78">
        <v>271.52</v>
      </c>
      <c r="F101" s="79"/>
      <c r="G101" s="79"/>
      <c r="H101" s="78">
        <f t="shared" si="1"/>
        <v>271.52</v>
      </c>
      <c r="I101" s="82"/>
    </row>
    <row r="102" spans="1:9" ht="15.75" customHeight="1" x14ac:dyDescent="0.2">
      <c r="A102" s="51">
        <v>72</v>
      </c>
      <c r="B102" s="71" t="s">
        <v>51</v>
      </c>
      <c r="C102" s="68" t="s">
        <v>46</v>
      </c>
      <c r="D102" s="72">
        <v>43167</v>
      </c>
      <c r="E102" s="69">
        <v>2171.2999999999997</v>
      </c>
      <c r="F102" s="73"/>
      <c r="G102" s="73">
        <v>494</v>
      </c>
      <c r="H102" s="69">
        <f t="shared" si="1"/>
        <v>1677.2999999999997</v>
      </c>
      <c r="I102" s="59" t="s">
        <v>74</v>
      </c>
    </row>
    <row r="103" spans="1:9" ht="15.75" customHeight="1" x14ac:dyDescent="0.2">
      <c r="A103" s="51">
        <v>73</v>
      </c>
      <c r="B103" s="71" t="s">
        <v>126</v>
      </c>
      <c r="C103" s="68" t="s">
        <v>46</v>
      </c>
      <c r="D103" s="72">
        <v>43189</v>
      </c>
      <c r="E103" s="69">
        <v>920.22</v>
      </c>
      <c r="F103" s="73">
        <v>920.22</v>
      </c>
      <c r="G103" s="73"/>
      <c r="H103" s="69">
        <f t="shared" si="1"/>
        <v>0</v>
      </c>
      <c r="I103" s="59"/>
    </row>
    <row r="104" spans="1:9" ht="15.75" customHeight="1" x14ac:dyDescent="0.2">
      <c r="A104" s="51">
        <v>74</v>
      </c>
      <c r="B104" s="71" t="s">
        <v>126</v>
      </c>
      <c r="C104" s="68" t="s">
        <v>46</v>
      </c>
      <c r="D104" s="72">
        <v>43195</v>
      </c>
      <c r="E104" s="69">
        <v>1648.2</v>
      </c>
      <c r="F104" s="73"/>
      <c r="G104" s="73"/>
      <c r="H104" s="69">
        <f t="shared" si="1"/>
        <v>1648.2</v>
      </c>
      <c r="I104" s="59"/>
    </row>
    <row r="105" spans="1:9" ht="15.75" customHeight="1" x14ac:dyDescent="0.2">
      <c r="A105" s="74"/>
      <c r="B105" s="75" t="s">
        <v>126</v>
      </c>
      <c r="C105" s="76" t="s">
        <v>46</v>
      </c>
      <c r="D105" s="77">
        <v>43202</v>
      </c>
      <c r="E105" s="78">
        <v>569.20000000000005</v>
      </c>
      <c r="F105" s="79"/>
      <c r="G105" s="79"/>
      <c r="H105" s="78">
        <f t="shared" si="1"/>
        <v>569.20000000000005</v>
      </c>
      <c r="I105" s="82"/>
    </row>
    <row r="106" spans="1:9" ht="15.75" customHeight="1" x14ac:dyDescent="0.2">
      <c r="A106" s="51">
        <v>75</v>
      </c>
      <c r="B106" s="71" t="s">
        <v>127</v>
      </c>
      <c r="C106" s="68" t="s">
        <v>46</v>
      </c>
      <c r="D106" s="72">
        <v>43189</v>
      </c>
      <c r="E106" s="69">
        <v>1552.9</v>
      </c>
      <c r="F106" s="73">
        <v>1052.9000000000001</v>
      </c>
      <c r="G106" s="73"/>
      <c r="H106" s="69">
        <f t="shared" si="1"/>
        <v>500</v>
      </c>
      <c r="I106" s="59"/>
    </row>
    <row r="107" spans="1:9" ht="15.75" customHeight="1" x14ac:dyDescent="0.2">
      <c r="A107" s="51">
        <v>76</v>
      </c>
      <c r="B107" s="71" t="s">
        <v>80</v>
      </c>
      <c r="C107" s="68" t="s">
        <v>46</v>
      </c>
      <c r="D107" s="72">
        <v>43195</v>
      </c>
      <c r="E107" s="69">
        <v>436.96</v>
      </c>
      <c r="F107" s="73">
        <v>436.96</v>
      </c>
      <c r="G107" s="73"/>
      <c r="H107" s="69">
        <f t="shared" si="1"/>
        <v>0</v>
      </c>
      <c r="I107" s="59"/>
    </row>
    <row r="108" spans="1:9" ht="15.75" customHeight="1" x14ac:dyDescent="0.2">
      <c r="A108" s="74"/>
      <c r="B108" s="75" t="s">
        <v>80</v>
      </c>
      <c r="C108" s="76" t="s">
        <v>46</v>
      </c>
      <c r="D108" s="77">
        <v>43202</v>
      </c>
      <c r="E108" s="78">
        <v>464.5</v>
      </c>
      <c r="F108" s="79"/>
      <c r="G108" s="79"/>
      <c r="H108" s="78">
        <f t="shared" si="1"/>
        <v>464.5</v>
      </c>
      <c r="I108" s="82"/>
    </row>
    <row r="109" spans="1:9" ht="15.75" customHeight="1" x14ac:dyDescent="0.2">
      <c r="A109" s="51">
        <v>77</v>
      </c>
      <c r="B109" s="71" t="s">
        <v>59</v>
      </c>
      <c r="C109" s="68" t="s">
        <v>46</v>
      </c>
      <c r="D109" s="72">
        <v>43195</v>
      </c>
      <c r="E109" s="69">
        <v>312.39999999999998</v>
      </c>
      <c r="F109" s="73">
        <v>312.39999999999998</v>
      </c>
      <c r="G109" s="73"/>
      <c r="H109" s="69">
        <f t="shared" si="1"/>
        <v>0</v>
      </c>
      <c r="I109" s="59"/>
    </row>
    <row r="110" spans="1:9" ht="15.75" customHeight="1" x14ac:dyDescent="0.2">
      <c r="A110" s="74"/>
      <c r="B110" s="75" t="s">
        <v>59</v>
      </c>
      <c r="C110" s="76" t="s">
        <v>46</v>
      </c>
      <c r="D110" s="77">
        <v>43202</v>
      </c>
      <c r="E110" s="78">
        <v>558.96</v>
      </c>
      <c r="F110" s="79"/>
      <c r="G110" s="79"/>
      <c r="H110" s="78">
        <f t="shared" si="1"/>
        <v>558.96</v>
      </c>
      <c r="I110" s="82"/>
    </row>
    <row r="111" spans="1:9" ht="15.75" customHeight="1" x14ac:dyDescent="0.2">
      <c r="A111" s="51">
        <v>78</v>
      </c>
      <c r="B111" s="71" t="s">
        <v>71</v>
      </c>
      <c r="C111" s="68" t="s">
        <v>46</v>
      </c>
      <c r="D111" s="72">
        <v>43195</v>
      </c>
      <c r="E111" s="69">
        <v>439.8</v>
      </c>
      <c r="F111" s="73">
        <v>439.8</v>
      </c>
      <c r="G111" s="73"/>
      <c r="H111" s="69">
        <f t="shared" si="1"/>
        <v>0</v>
      </c>
      <c r="I111" s="59"/>
    </row>
    <row r="112" spans="1:9" ht="15.75" customHeight="1" x14ac:dyDescent="0.2">
      <c r="A112" s="74"/>
      <c r="B112" s="75" t="s">
        <v>69</v>
      </c>
      <c r="C112" s="76" t="s">
        <v>46</v>
      </c>
      <c r="D112" s="77">
        <v>43202</v>
      </c>
      <c r="E112" s="78">
        <v>2121.42</v>
      </c>
      <c r="F112" s="79"/>
      <c r="G112" s="79"/>
      <c r="H112" s="78">
        <f t="shared" si="1"/>
        <v>2121.42</v>
      </c>
      <c r="I112" s="82"/>
    </row>
    <row r="113" spans="1:9" ht="15.75" customHeight="1" x14ac:dyDescent="0.2">
      <c r="A113" s="74"/>
      <c r="B113" s="75" t="s">
        <v>58</v>
      </c>
      <c r="C113" s="76" t="s">
        <v>46</v>
      </c>
      <c r="D113" s="77">
        <v>43202</v>
      </c>
      <c r="E113" s="78">
        <v>317.7</v>
      </c>
      <c r="F113" s="79"/>
      <c r="G113" s="79"/>
      <c r="H113" s="78">
        <f t="shared" si="1"/>
        <v>317.7</v>
      </c>
      <c r="I113" s="82"/>
    </row>
    <row r="114" spans="1:9" ht="15.75" customHeight="1" x14ac:dyDescent="0.2">
      <c r="A114" s="51"/>
      <c r="B114" s="60"/>
      <c r="C114" s="60"/>
      <c r="D114" s="60" t="s">
        <v>60</v>
      </c>
      <c r="E114" s="61">
        <f>SUM(E5:E113)</f>
        <v>186684.47</v>
      </c>
      <c r="F114" s="62">
        <f>SUM(F5:F113)</f>
        <v>36001.880000000012</v>
      </c>
      <c r="G114" s="62"/>
      <c r="H114" s="63">
        <f>SUM(H5:H113)</f>
        <v>134755.99000000002</v>
      </c>
      <c r="I114" s="56"/>
    </row>
    <row r="115" spans="1:9" ht="15.75" customHeight="1" x14ac:dyDescent="0.2">
      <c r="A115" s="44"/>
      <c r="B115" s="44"/>
      <c r="C115" s="44"/>
      <c r="D115" s="44"/>
      <c r="E115" s="44"/>
      <c r="F115" s="46"/>
      <c r="G115" s="46"/>
      <c r="H115" s="44"/>
      <c r="I115" s="47"/>
    </row>
    <row r="116" spans="1:9" ht="15.75" customHeight="1" x14ac:dyDescent="0.2">
      <c r="A116" s="44"/>
      <c r="B116" s="44" t="s">
        <v>61</v>
      </c>
      <c r="C116" s="44"/>
      <c r="D116" s="44" t="s">
        <v>62</v>
      </c>
      <c r="E116" s="44"/>
      <c r="F116" s="46" t="s">
        <v>63</v>
      </c>
      <c r="G116" s="46"/>
      <c r="H116" s="44"/>
      <c r="I116" s="47"/>
    </row>
    <row r="117" spans="1:9" ht="15.75" customHeight="1" x14ac:dyDescent="0.2">
      <c r="A117" s="44"/>
      <c r="B117" s="64" t="s">
        <v>64</v>
      </c>
      <c r="C117" s="44"/>
      <c r="D117" s="44" t="s">
        <v>65</v>
      </c>
      <c r="E117" s="44"/>
      <c r="F117" s="46" t="s">
        <v>14</v>
      </c>
      <c r="G117" s="46"/>
      <c r="H117" s="44"/>
      <c r="I117" s="47"/>
    </row>
    <row r="118" spans="1:9" ht="15.75" customHeight="1" x14ac:dyDescent="0.2">
      <c r="F118" s="47"/>
      <c r="G118" s="47"/>
      <c r="I118" s="47"/>
    </row>
    <row r="119" spans="1:9" ht="15.75" customHeight="1" x14ac:dyDescent="0.2">
      <c r="F119" s="47"/>
      <c r="G119" s="47"/>
      <c r="I119" s="47"/>
    </row>
    <row r="120" spans="1:9" ht="15.75" customHeight="1" x14ac:dyDescent="0.2">
      <c r="F120" s="47"/>
      <c r="G120" s="47"/>
      <c r="I120" s="47"/>
    </row>
    <row r="121" spans="1:9" ht="15.75" customHeight="1" x14ac:dyDescent="0.2">
      <c r="A121" s="47"/>
      <c r="F121" s="47"/>
      <c r="G121" s="47"/>
      <c r="I121" s="47"/>
    </row>
  </sheetData>
  <autoFilter ref="A4:I114"/>
  <mergeCells count="1">
    <mergeCell ref="H1:I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Header>Sayfa &amp;P /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opLeftCell="A104" zoomScaleNormal="100" workbookViewId="0">
      <selection activeCell="A104" sqref="A1:XFD1048576"/>
    </sheetView>
  </sheetViews>
  <sheetFormatPr defaultRowHeight="14.25" x14ac:dyDescent="0.2"/>
  <cols>
    <col min="1" max="1" width="7.140625" style="42" customWidth="1"/>
    <col min="2" max="2" width="24.140625" style="47" bestFit="1" customWidth="1"/>
    <col min="3" max="3" width="14.140625" style="47" customWidth="1"/>
    <col min="4" max="4" width="15.28515625" style="47" bestFit="1" customWidth="1"/>
    <col min="5" max="5" width="16.28515625" style="47" bestFit="1" customWidth="1"/>
    <col min="6" max="6" width="19" style="65" bestFit="1" customWidth="1"/>
    <col min="7" max="7" width="13.140625" style="65" bestFit="1" customWidth="1"/>
    <col min="8" max="8" width="15.85546875" style="47" bestFit="1" customWidth="1"/>
    <col min="9" max="9" width="12.7109375" style="47" bestFit="1" customWidth="1"/>
    <col min="10" max="16384" width="9.140625" style="47"/>
  </cols>
  <sheetData>
    <row r="1" spans="1:9" ht="15.75" customHeight="1" x14ac:dyDescent="0.2">
      <c r="B1" s="43" t="s">
        <v>0</v>
      </c>
      <c r="C1" s="44" t="s">
        <v>1</v>
      </c>
      <c r="D1" s="44"/>
      <c r="E1" s="45"/>
      <c r="F1" s="46" t="s">
        <v>2</v>
      </c>
      <c r="G1" s="46"/>
      <c r="H1" s="83">
        <v>43197</v>
      </c>
    </row>
    <row r="2" spans="1:9" ht="15.75" customHeight="1" x14ac:dyDescent="0.2">
      <c r="B2" s="43" t="s">
        <v>3</v>
      </c>
      <c r="C2" s="44" t="s">
        <v>4</v>
      </c>
      <c r="D2" s="44"/>
      <c r="E2" s="48"/>
      <c r="F2" s="46"/>
      <c r="G2" s="46"/>
      <c r="H2" s="48" t="s">
        <v>154</v>
      </c>
    </row>
    <row r="3" spans="1:9" ht="15.75" customHeight="1" x14ac:dyDescent="0.2">
      <c r="B3" s="43"/>
      <c r="C3" s="44"/>
      <c r="D3" s="44"/>
      <c r="E3" s="50"/>
      <c r="F3" s="46"/>
      <c r="G3" s="46"/>
      <c r="H3" s="50"/>
    </row>
    <row r="4" spans="1:9" s="54" customFormat="1" ht="15.75" customHeight="1" x14ac:dyDescent="0.2">
      <c r="A4" s="51" t="s">
        <v>6</v>
      </c>
      <c r="B4" s="51" t="s">
        <v>7</v>
      </c>
      <c r="C4" s="51" t="s">
        <v>8</v>
      </c>
      <c r="D4" s="51" t="s">
        <v>9</v>
      </c>
      <c r="E4" s="51" t="s">
        <v>10</v>
      </c>
      <c r="F4" s="52" t="s">
        <v>11</v>
      </c>
      <c r="G4" s="52" t="s">
        <v>66</v>
      </c>
      <c r="H4" s="51" t="s">
        <v>12</v>
      </c>
    </row>
    <row r="5" spans="1:9" s="54" customFormat="1" ht="15.75" customHeight="1" x14ac:dyDescent="0.2">
      <c r="A5" s="51">
        <v>1</v>
      </c>
      <c r="B5" s="67" t="s">
        <v>14</v>
      </c>
      <c r="C5" s="68" t="s">
        <v>15</v>
      </c>
      <c r="D5" s="68" t="s">
        <v>16</v>
      </c>
      <c r="E5" s="69">
        <v>479</v>
      </c>
      <c r="F5" s="70"/>
      <c r="G5" s="70"/>
      <c r="H5" s="69">
        <f>E5-F5-G5</f>
        <v>479</v>
      </c>
    </row>
    <row r="6" spans="1:9" s="54" customFormat="1" ht="15.75" customHeight="1" x14ac:dyDescent="0.2">
      <c r="A6" s="51">
        <v>2</v>
      </c>
      <c r="B6" s="67" t="s">
        <v>14</v>
      </c>
      <c r="C6" s="68" t="s">
        <v>15</v>
      </c>
      <c r="D6" s="68" t="s">
        <v>16</v>
      </c>
      <c r="E6" s="69">
        <v>592.75</v>
      </c>
      <c r="F6" s="70">
        <v>592.75</v>
      </c>
      <c r="G6" s="70"/>
      <c r="H6" s="69">
        <f t="shared" ref="H6:H91" si="0">E6-F6-G6</f>
        <v>0</v>
      </c>
    </row>
    <row r="7" spans="1:9" ht="15.75" customHeight="1" x14ac:dyDescent="0.2">
      <c r="A7" s="51">
        <v>3</v>
      </c>
      <c r="B7" s="71" t="s">
        <v>17</v>
      </c>
      <c r="C7" s="68" t="s">
        <v>15</v>
      </c>
      <c r="D7" s="72">
        <v>43193</v>
      </c>
      <c r="E7" s="69">
        <v>413</v>
      </c>
      <c r="F7" s="73">
        <v>170</v>
      </c>
      <c r="G7" s="73"/>
      <c r="H7" s="69">
        <f t="shared" si="0"/>
        <v>243</v>
      </c>
    </row>
    <row r="8" spans="1:9" ht="15.75" customHeight="1" x14ac:dyDescent="0.2">
      <c r="A8" s="51">
        <v>4</v>
      </c>
      <c r="B8" s="71" t="s">
        <v>17</v>
      </c>
      <c r="C8" s="68" t="s">
        <v>15</v>
      </c>
      <c r="D8" s="72">
        <v>43200</v>
      </c>
      <c r="E8" s="69">
        <v>131.19999999999999</v>
      </c>
      <c r="F8" s="73">
        <v>131.19999999999999</v>
      </c>
      <c r="G8" s="73"/>
      <c r="H8" s="69">
        <f t="shared" si="0"/>
        <v>0</v>
      </c>
    </row>
    <row r="9" spans="1:9" ht="15.75" customHeight="1" x14ac:dyDescent="0.2">
      <c r="A9" s="51">
        <v>5</v>
      </c>
      <c r="B9" s="71" t="s">
        <v>18</v>
      </c>
      <c r="C9" s="68" t="s">
        <v>15</v>
      </c>
      <c r="D9" s="72">
        <v>43165</v>
      </c>
      <c r="E9" s="69">
        <v>638.65000000000009</v>
      </c>
      <c r="F9" s="73"/>
      <c r="G9" s="69">
        <v>638.65000000000009</v>
      </c>
      <c r="H9" s="69">
        <f t="shared" si="0"/>
        <v>0</v>
      </c>
      <c r="I9" s="47" t="s">
        <v>155</v>
      </c>
    </row>
    <row r="10" spans="1:9" ht="15.75" customHeight="1" x14ac:dyDescent="0.2">
      <c r="A10" s="51">
        <v>6</v>
      </c>
      <c r="B10" s="71" t="s">
        <v>18</v>
      </c>
      <c r="C10" s="68" t="s">
        <v>15</v>
      </c>
      <c r="D10" s="72">
        <v>43172</v>
      </c>
      <c r="E10" s="69">
        <v>1850.5</v>
      </c>
      <c r="F10" s="73"/>
      <c r="G10" s="73"/>
      <c r="H10" s="69">
        <f t="shared" si="0"/>
        <v>1850.5</v>
      </c>
    </row>
    <row r="11" spans="1:9" ht="15.75" customHeight="1" x14ac:dyDescent="0.2">
      <c r="A11" s="51">
        <v>7</v>
      </c>
      <c r="B11" s="71" t="s">
        <v>18</v>
      </c>
      <c r="C11" s="68" t="s">
        <v>15</v>
      </c>
      <c r="D11" s="72">
        <v>43186</v>
      </c>
      <c r="E11" s="69">
        <v>1476.13</v>
      </c>
      <c r="F11" s="73"/>
      <c r="G11" s="69">
        <v>1476.13</v>
      </c>
      <c r="H11" s="69">
        <f t="shared" si="0"/>
        <v>0</v>
      </c>
    </row>
    <row r="12" spans="1:9" ht="15.75" customHeight="1" x14ac:dyDescent="0.2">
      <c r="A12" s="51">
        <v>8</v>
      </c>
      <c r="B12" s="71" t="s">
        <v>18</v>
      </c>
      <c r="C12" s="68" t="s">
        <v>15</v>
      </c>
      <c r="D12" s="72">
        <v>43193</v>
      </c>
      <c r="E12" s="69">
        <v>2597.4</v>
      </c>
      <c r="F12" s="73"/>
      <c r="G12" s="73"/>
      <c r="H12" s="69">
        <f t="shared" si="0"/>
        <v>2597.4</v>
      </c>
    </row>
    <row r="13" spans="1:9" ht="15.75" customHeight="1" x14ac:dyDescent="0.2">
      <c r="A13" s="51">
        <v>9</v>
      </c>
      <c r="B13" s="71" t="s">
        <v>18</v>
      </c>
      <c r="C13" s="68" t="s">
        <v>15</v>
      </c>
      <c r="D13" s="72">
        <v>43200</v>
      </c>
      <c r="E13" s="69">
        <v>1994.08</v>
      </c>
      <c r="F13" s="73"/>
      <c r="G13" s="73"/>
      <c r="H13" s="69">
        <f t="shared" si="0"/>
        <v>1994.08</v>
      </c>
    </row>
    <row r="14" spans="1:9" ht="15.75" customHeight="1" x14ac:dyDescent="0.2">
      <c r="A14" s="74"/>
      <c r="B14" s="75" t="s">
        <v>18</v>
      </c>
      <c r="C14" s="76" t="s">
        <v>15</v>
      </c>
      <c r="D14" s="77">
        <v>43207</v>
      </c>
      <c r="E14" s="78">
        <v>1449.14</v>
      </c>
      <c r="F14" s="79"/>
      <c r="G14" s="79"/>
      <c r="H14" s="78">
        <f t="shared" si="0"/>
        <v>1449.14</v>
      </c>
    </row>
    <row r="15" spans="1:9" ht="15.75" customHeight="1" x14ac:dyDescent="0.2">
      <c r="A15" s="51">
        <v>10</v>
      </c>
      <c r="B15" s="71" t="s">
        <v>19</v>
      </c>
      <c r="C15" s="68" t="s">
        <v>15</v>
      </c>
      <c r="D15" s="72">
        <v>43166</v>
      </c>
      <c r="E15" s="69">
        <v>302.31999999999994</v>
      </c>
      <c r="F15" s="69">
        <v>302.31999999999994</v>
      </c>
      <c r="G15" s="73"/>
      <c r="H15" s="69">
        <f t="shared" si="0"/>
        <v>0</v>
      </c>
    </row>
    <row r="16" spans="1:9" ht="15.75" customHeight="1" x14ac:dyDescent="0.2">
      <c r="A16" s="51">
        <v>11</v>
      </c>
      <c r="B16" s="71" t="s">
        <v>20</v>
      </c>
      <c r="C16" s="68" t="s">
        <v>15</v>
      </c>
      <c r="D16" s="72">
        <v>43193</v>
      </c>
      <c r="E16" s="69">
        <v>1799.6</v>
      </c>
      <c r="F16" s="69">
        <v>1799.6</v>
      </c>
      <c r="G16" s="73"/>
      <c r="H16" s="69">
        <f t="shared" si="0"/>
        <v>0</v>
      </c>
    </row>
    <row r="17" spans="1:9" ht="15.75" customHeight="1" x14ac:dyDescent="0.2">
      <c r="A17" s="51">
        <v>12</v>
      </c>
      <c r="B17" s="71" t="s">
        <v>20</v>
      </c>
      <c r="C17" s="68" t="s">
        <v>15</v>
      </c>
      <c r="D17" s="72">
        <v>43200</v>
      </c>
      <c r="E17" s="69">
        <v>3013.22</v>
      </c>
      <c r="F17" s="73"/>
      <c r="G17" s="73"/>
      <c r="H17" s="69">
        <f t="shared" si="0"/>
        <v>3013.22</v>
      </c>
    </row>
    <row r="18" spans="1:9" ht="15.75" customHeight="1" x14ac:dyDescent="0.2">
      <c r="A18" s="74"/>
      <c r="B18" s="75" t="s">
        <v>20</v>
      </c>
      <c r="C18" s="76" t="s">
        <v>15</v>
      </c>
      <c r="D18" s="77">
        <v>43207</v>
      </c>
      <c r="E18" s="78">
        <v>1313.64</v>
      </c>
      <c r="F18" s="79"/>
      <c r="G18" s="79"/>
      <c r="H18" s="78">
        <f t="shared" si="0"/>
        <v>1313.64</v>
      </c>
    </row>
    <row r="19" spans="1:9" ht="15.75" customHeight="1" x14ac:dyDescent="0.2">
      <c r="A19" s="51">
        <v>13</v>
      </c>
      <c r="B19" s="71" t="s">
        <v>21</v>
      </c>
      <c r="C19" s="68" t="s">
        <v>15</v>
      </c>
      <c r="D19" s="72">
        <v>43172</v>
      </c>
      <c r="E19" s="69">
        <v>995.86999999999989</v>
      </c>
      <c r="F19" s="69">
        <v>995.86999999999989</v>
      </c>
      <c r="G19" s="73"/>
      <c r="H19" s="69">
        <f t="shared" si="0"/>
        <v>0</v>
      </c>
    </row>
    <row r="20" spans="1:9" ht="15.75" customHeight="1" x14ac:dyDescent="0.2">
      <c r="A20" s="51">
        <v>14</v>
      </c>
      <c r="B20" s="71" t="s">
        <v>21</v>
      </c>
      <c r="C20" s="68" t="s">
        <v>15</v>
      </c>
      <c r="D20" s="72">
        <v>43179</v>
      </c>
      <c r="E20" s="69">
        <v>1116.33</v>
      </c>
      <c r="F20" s="73"/>
      <c r="G20" s="73"/>
      <c r="H20" s="69">
        <f t="shared" si="0"/>
        <v>1116.33</v>
      </c>
    </row>
    <row r="21" spans="1:9" ht="15.75" customHeight="1" x14ac:dyDescent="0.2">
      <c r="A21" s="51">
        <v>15</v>
      </c>
      <c r="B21" s="71" t="s">
        <v>21</v>
      </c>
      <c r="C21" s="68" t="s">
        <v>15</v>
      </c>
      <c r="D21" s="72">
        <v>43193</v>
      </c>
      <c r="E21" s="69">
        <v>1294.55</v>
      </c>
      <c r="F21" s="73"/>
      <c r="G21" s="73"/>
      <c r="H21" s="69">
        <f t="shared" si="0"/>
        <v>1294.55</v>
      </c>
    </row>
    <row r="22" spans="1:9" ht="15.75" customHeight="1" x14ac:dyDescent="0.2">
      <c r="A22" s="51">
        <v>16</v>
      </c>
      <c r="B22" s="71" t="s">
        <v>21</v>
      </c>
      <c r="C22" s="68" t="s">
        <v>15</v>
      </c>
      <c r="D22" s="72">
        <v>43200</v>
      </c>
      <c r="E22" s="69">
        <v>506.08</v>
      </c>
      <c r="F22" s="73"/>
      <c r="G22" s="73"/>
      <c r="H22" s="69">
        <f t="shared" si="0"/>
        <v>506.08</v>
      </c>
    </row>
    <row r="23" spans="1:9" ht="15.75" customHeight="1" x14ac:dyDescent="0.2">
      <c r="A23" s="51">
        <v>17</v>
      </c>
      <c r="B23" s="71" t="s">
        <v>22</v>
      </c>
      <c r="C23" s="68" t="s">
        <v>15</v>
      </c>
      <c r="D23" s="72">
        <v>43187</v>
      </c>
      <c r="E23" s="69">
        <v>2580.75</v>
      </c>
      <c r="F23" s="73">
        <v>2580.75</v>
      </c>
      <c r="G23" s="73"/>
      <c r="H23" s="69">
        <f t="shared" si="0"/>
        <v>0</v>
      </c>
    </row>
    <row r="24" spans="1:9" ht="15.75" customHeight="1" x14ac:dyDescent="0.2">
      <c r="A24" s="51">
        <v>18</v>
      </c>
      <c r="B24" s="71" t="s">
        <v>22</v>
      </c>
      <c r="C24" s="68" t="s">
        <v>15</v>
      </c>
      <c r="D24" s="72">
        <v>43194</v>
      </c>
      <c r="E24" s="69">
        <v>8138.74</v>
      </c>
      <c r="F24" s="73"/>
      <c r="G24" s="73"/>
      <c r="H24" s="69">
        <f t="shared" si="0"/>
        <v>8138.74</v>
      </c>
    </row>
    <row r="25" spans="1:9" ht="15.75" customHeight="1" x14ac:dyDescent="0.2">
      <c r="A25" s="51">
        <v>19</v>
      </c>
      <c r="B25" s="71" t="s">
        <v>22</v>
      </c>
      <c r="C25" s="68" t="s">
        <v>15</v>
      </c>
      <c r="D25" s="72">
        <v>43201</v>
      </c>
      <c r="E25" s="69">
        <v>1947.4</v>
      </c>
      <c r="F25" s="73">
        <v>1947.4</v>
      </c>
      <c r="G25" s="73"/>
      <c r="H25" s="69">
        <f t="shared" si="0"/>
        <v>0</v>
      </c>
    </row>
    <row r="26" spans="1:9" ht="15.75" customHeight="1" x14ac:dyDescent="0.2">
      <c r="A26" s="74"/>
      <c r="B26" s="75" t="s">
        <v>22</v>
      </c>
      <c r="C26" s="76" t="s">
        <v>15</v>
      </c>
      <c r="D26" s="77">
        <v>43208</v>
      </c>
      <c r="E26" s="78">
        <v>2214.8000000000002</v>
      </c>
      <c r="F26" s="79"/>
      <c r="G26" s="79"/>
      <c r="H26" s="78">
        <f t="shared" si="0"/>
        <v>2214.8000000000002</v>
      </c>
    </row>
    <row r="27" spans="1:9" ht="15" customHeight="1" x14ac:dyDescent="0.2">
      <c r="A27" s="51">
        <v>20</v>
      </c>
      <c r="B27" s="71" t="s">
        <v>23</v>
      </c>
      <c r="C27" s="68" t="s">
        <v>15</v>
      </c>
      <c r="D27" s="72">
        <v>43199</v>
      </c>
      <c r="E27" s="69">
        <v>1363.37</v>
      </c>
      <c r="F27" s="73">
        <v>1363.37</v>
      </c>
      <c r="G27" s="73"/>
      <c r="H27" s="69">
        <f t="shared" si="0"/>
        <v>0</v>
      </c>
    </row>
    <row r="28" spans="1:9" ht="15" customHeight="1" x14ac:dyDescent="0.2">
      <c r="A28" s="74"/>
      <c r="B28" s="75" t="s">
        <v>23</v>
      </c>
      <c r="C28" s="76" t="s">
        <v>15</v>
      </c>
      <c r="D28" s="77">
        <v>43206</v>
      </c>
      <c r="E28" s="78">
        <v>1261.23</v>
      </c>
      <c r="F28" s="79"/>
      <c r="G28" s="79"/>
      <c r="H28" s="78">
        <f t="shared" si="0"/>
        <v>1261.23</v>
      </c>
    </row>
    <row r="29" spans="1:9" ht="15.75" customHeight="1" x14ac:dyDescent="0.2">
      <c r="A29" s="51">
        <v>21</v>
      </c>
      <c r="B29" s="71" t="s">
        <v>25</v>
      </c>
      <c r="C29" s="68" t="s">
        <v>15</v>
      </c>
      <c r="D29" s="72">
        <v>43192</v>
      </c>
      <c r="E29" s="69">
        <v>4661.8599999999997</v>
      </c>
      <c r="F29" s="73">
        <v>4661.8599999999997</v>
      </c>
      <c r="G29" s="73"/>
      <c r="H29" s="69">
        <f t="shared" si="0"/>
        <v>0</v>
      </c>
    </row>
    <row r="30" spans="1:9" ht="15.75" customHeight="1" x14ac:dyDescent="0.2">
      <c r="A30" s="51">
        <v>22</v>
      </c>
      <c r="B30" s="71" t="s">
        <v>25</v>
      </c>
      <c r="C30" s="68" t="s">
        <v>15</v>
      </c>
      <c r="D30" s="72">
        <v>43199</v>
      </c>
      <c r="E30" s="69">
        <v>2735.34</v>
      </c>
      <c r="F30" s="73"/>
      <c r="G30" s="73"/>
      <c r="H30" s="69">
        <f t="shared" si="0"/>
        <v>2735.34</v>
      </c>
    </row>
    <row r="31" spans="1:9" ht="15.75" customHeight="1" x14ac:dyDescent="0.2">
      <c r="A31" s="74"/>
      <c r="B31" s="75" t="s">
        <v>25</v>
      </c>
      <c r="C31" s="76" t="s">
        <v>15</v>
      </c>
      <c r="D31" s="77">
        <v>43206</v>
      </c>
      <c r="E31" s="78">
        <v>2874.84</v>
      </c>
      <c r="F31" s="79"/>
      <c r="G31" s="79"/>
      <c r="H31" s="78">
        <f t="shared" si="0"/>
        <v>2874.84</v>
      </c>
    </row>
    <row r="32" spans="1:9" ht="15.75" customHeight="1" x14ac:dyDescent="0.2">
      <c r="A32" s="51">
        <v>23</v>
      </c>
      <c r="B32" s="71" t="s">
        <v>26</v>
      </c>
      <c r="C32" s="68" t="s">
        <v>15</v>
      </c>
      <c r="D32" s="72">
        <v>43187</v>
      </c>
      <c r="E32" s="69">
        <v>1585.46</v>
      </c>
      <c r="F32" s="73"/>
      <c r="G32" s="73">
        <v>494</v>
      </c>
      <c r="H32" s="69">
        <f t="shared" si="0"/>
        <v>1091.46</v>
      </c>
      <c r="I32" s="47" t="s">
        <v>74</v>
      </c>
    </row>
    <row r="33" spans="1:8" ht="15.75" customHeight="1" x14ac:dyDescent="0.2">
      <c r="A33" s="74"/>
      <c r="B33" s="75" t="s">
        <v>26</v>
      </c>
      <c r="C33" s="76" t="s">
        <v>15</v>
      </c>
      <c r="D33" s="77">
        <v>43208</v>
      </c>
      <c r="E33" s="78">
        <v>413.95</v>
      </c>
      <c r="F33" s="79"/>
      <c r="G33" s="79"/>
      <c r="H33" s="78">
        <f t="shared" si="0"/>
        <v>413.95</v>
      </c>
    </row>
    <row r="34" spans="1:8" ht="15.75" customHeight="1" x14ac:dyDescent="0.2">
      <c r="A34" s="51">
        <v>24</v>
      </c>
      <c r="B34" s="71" t="s">
        <v>27</v>
      </c>
      <c r="C34" s="68" t="s">
        <v>15</v>
      </c>
      <c r="D34" s="72">
        <v>43179</v>
      </c>
      <c r="E34" s="69">
        <v>976.1099999999999</v>
      </c>
      <c r="F34" s="73">
        <v>500</v>
      </c>
      <c r="G34" s="73"/>
      <c r="H34" s="69">
        <f t="shared" si="0"/>
        <v>476.1099999999999</v>
      </c>
    </row>
    <row r="35" spans="1:8" ht="15" customHeight="1" x14ac:dyDescent="0.2">
      <c r="A35" s="51">
        <v>25</v>
      </c>
      <c r="B35" s="71" t="s">
        <v>27</v>
      </c>
      <c r="C35" s="68" t="s">
        <v>15</v>
      </c>
      <c r="D35" s="72">
        <v>43200</v>
      </c>
      <c r="E35" s="69">
        <v>1085.0999999999999</v>
      </c>
      <c r="F35" s="73"/>
      <c r="G35" s="73"/>
      <c r="H35" s="69">
        <f t="shared" si="0"/>
        <v>1085.0999999999999</v>
      </c>
    </row>
    <row r="36" spans="1:8" ht="15" customHeight="1" x14ac:dyDescent="0.2">
      <c r="A36" s="74"/>
      <c r="B36" s="75" t="s">
        <v>27</v>
      </c>
      <c r="C36" s="76" t="s">
        <v>15</v>
      </c>
      <c r="D36" s="77">
        <v>43207</v>
      </c>
      <c r="E36" s="78">
        <v>499.2</v>
      </c>
      <c r="F36" s="79"/>
      <c r="G36" s="79"/>
      <c r="H36" s="78">
        <f t="shared" si="0"/>
        <v>499.2</v>
      </c>
    </row>
    <row r="37" spans="1:8" ht="15.75" customHeight="1" x14ac:dyDescent="0.2">
      <c r="A37" s="51">
        <v>26</v>
      </c>
      <c r="B37" s="71" t="s">
        <v>28</v>
      </c>
      <c r="C37" s="68" t="s">
        <v>15</v>
      </c>
      <c r="D37" s="72">
        <v>43172</v>
      </c>
      <c r="E37" s="69">
        <v>1325.02</v>
      </c>
      <c r="F37" s="73">
        <v>500</v>
      </c>
      <c r="G37" s="73"/>
      <c r="H37" s="69">
        <f t="shared" si="0"/>
        <v>825.02</v>
      </c>
    </row>
    <row r="38" spans="1:8" ht="15.75" customHeight="1" x14ac:dyDescent="0.2">
      <c r="A38" s="51">
        <v>27</v>
      </c>
      <c r="B38" s="71" t="s">
        <v>28</v>
      </c>
      <c r="C38" s="68" t="s">
        <v>15</v>
      </c>
      <c r="D38" s="72">
        <v>43179</v>
      </c>
      <c r="E38" s="69">
        <v>1693.2</v>
      </c>
      <c r="F38" s="73"/>
      <c r="G38" s="73"/>
      <c r="H38" s="69">
        <f t="shared" si="0"/>
        <v>1693.2</v>
      </c>
    </row>
    <row r="39" spans="1:8" ht="15.75" customHeight="1" x14ac:dyDescent="0.2">
      <c r="A39" s="51">
        <v>28</v>
      </c>
      <c r="B39" s="71" t="s">
        <v>28</v>
      </c>
      <c r="C39" s="68" t="s">
        <v>15</v>
      </c>
      <c r="D39" s="72">
        <v>43193</v>
      </c>
      <c r="E39" s="69">
        <v>1104.9000000000001</v>
      </c>
      <c r="F39" s="73"/>
      <c r="G39" s="73"/>
      <c r="H39" s="69">
        <f t="shared" si="0"/>
        <v>1104.9000000000001</v>
      </c>
    </row>
    <row r="40" spans="1:8" ht="15.75" customHeight="1" x14ac:dyDescent="0.2">
      <c r="A40" s="51">
        <v>29</v>
      </c>
      <c r="B40" s="71" t="s">
        <v>28</v>
      </c>
      <c r="C40" s="68" t="s">
        <v>15</v>
      </c>
      <c r="D40" s="72">
        <v>43200</v>
      </c>
      <c r="E40" s="69">
        <v>1537.38</v>
      </c>
      <c r="F40" s="73"/>
      <c r="G40" s="73"/>
      <c r="H40" s="69">
        <f t="shared" si="0"/>
        <v>1537.38</v>
      </c>
    </row>
    <row r="41" spans="1:8" ht="15.75" customHeight="1" x14ac:dyDescent="0.2">
      <c r="A41" s="74"/>
      <c r="B41" s="75" t="s">
        <v>28</v>
      </c>
      <c r="C41" s="76" t="s">
        <v>15</v>
      </c>
      <c r="D41" s="77">
        <v>43207</v>
      </c>
      <c r="E41" s="78">
        <v>726.14</v>
      </c>
      <c r="F41" s="79"/>
      <c r="G41" s="79"/>
      <c r="H41" s="78">
        <f t="shared" si="0"/>
        <v>726.14</v>
      </c>
    </row>
    <row r="42" spans="1:8" ht="15.75" customHeight="1" x14ac:dyDescent="0.2">
      <c r="A42" s="51">
        <v>30</v>
      </c>
      <c r="B42" s="71" t="s">
        <v>29</v>
      </c>
      <c r="C42" s="68" t="s">
        <v>15</v>
      </c>
      <c r="D42" s="72">
        <v>43178</v>
      </c>
      <c r="E42" s="69">
        <v>377.40000000000009</v>
      </c>
      <c r="F42" s="73">
        <v>377.4</v>
      </c>
      <c r="G42" s="73"/>
      <c r="H42" s="69">
        <f t="shared" si="0"/>
        <v>1.1368683772161603E-13</v>
      </c>
    </row>
    <row r="43" spans="1:8" ht="15.75" customHeight="1" x14ac:dyDescent="0.2">
      <c r="A43" s="74"/>
      <c r="B43" s="75" t="s">
        <v>29</v>
      </c>
      <c r="C43" s="76" t="s">
        <v>15</v>
      </c>
      <c r="D43" s="77">
        <v>43207</v>
      </c>
      <c r="E43" s="78">
        <v>1127.4000000000001</v>
      </c>
      <c r="F43" s="79"/>
      <c r="G43" s="79"/>
      <c r="H43" s="78">
        <f t="shared" si="0"/>
        <v>1127.4000000000001</v>
      </c>
    </row>
    <row r="44" spans="1:8" ht="15.75" customHeight="1" x14ac:dyDescent="0.2">
      <c r="A44" s="51">
        <v>31</v>
      </c>
      <c r="B44" s="71" t="s">
        <v>30</v>
      </c>
      <c r="C44" s="68" t="s">
        <v>15</v>
      </c>
      <c r="D44" s="72">
        <v>43178</v>
      </c>
      <c r="E44" s="69">
        <v>834.68</v>
      </c>
      <c r="F44" s="73">
        <v>834.68</v>
      </c>
      <c r="G44" s="73"/>
      <c r="H44" s="69">
        <f t="shared" si="0"/>
        <v>0</v>
      </c>
    </row>
    <row r="45" spans="1:8" ht="15.75" customHeight="1" x14ac:dyDescent="0.2">
      <c r="A45" s="51">
        <v>32</v>
      </c>
      <c r="B45" s="71" t="s">
        <v>30</v>
      </c>
      <c r="C45" s="68" t="s">
        <v>15</v>
      </c>
      <c r="D45" s="72">
        <v>43192</v>
      </c>
      <c r="E45" s="69">
        <v>402.66</v>
      </c>
      <c r="F45" s="73"/>
      <c r="G45" s="73"/>
      <c r="H45" s="69">
        <f t="shared" si="0"/>
        <v>402.66</v>
      </c>
    </row>
    <row r="46" spans="1:8" ht="15.75" customHeight="1" x14ac:dyDescent="0.2">
      <c r="A46" s="51">
        <v>33</v>
      </c>
      <c r="B46" s="71" t="s">
        <v>30</v>
      </c>
      <c r="C46" s="68" t="s">
        <v>15</v>
      </c>
      <c r="D46" s="72">
        <v>43199</v>
      </c>
      <c r="E46" s="69">
        <v>604.29999999999995</v>
      </c>
      <c r="F46" s="73"/>
      <c r="G46" s="73"/>
      <c r="H46" s="69">
        <f t="shared" si="0"/>
        <v>604.29999999999995</v>
      </c>
    </row>
    <row r="47" spans="1:8" ht="15.75" customHeight="1" x14ac:dyDescent="0.2">
      <c r="A47" s="74"/>
      <c r="B47" s="75" t="s">
        <v>30</v>
      </c>
      <c r="C47" s="76" t="s">
        <v>15</v>
      </c>
      <c r="D47" s="77">
        <v>43207</v>
      </c>
      <c r="E47" s="78">
        <v>1743.34</v>
      </c>
      <c r="F47" s="79"/>
      <c r="G47" s="79"/>
      <c r="H47" s="78">
        <f t="shared" si="0"/>
        <v>1743.34</v>
      </c>
    </row>
    <row r="48" spans="1:8" ht="15.75" customHeight="1" x14ac:dyDescent="0.2">
      <c r="A48" s="51">
        <v>34</v>
      </c>
      <c r="B48" s="71" t="s">
        <v>34</v>
      </c>
      <c r="C48" s="68" t="s">
        <v>15</v>
      </c>
      <c r="D48" s="72">
        <v>43157</v>
      </c>
      <c r="E48" s="69">
        <v>663.1099999999999</v>
      </c>
      <c r="F48" s="73">
        <v>663.11</v>
      </c>
      <c r="G48" s="73"/>
      <c r="H48" s="69">
        <f t="shared" si="0"/>
        <v>-1.1368683772161603E-13</v>
      </c>
    </row>
    <row r="49" spans="1:9" ht="15.75" customHeight="1" x14ac:dyDescent="0.2">
      <c r="A49" s="51">
        <v>35</v>
      </c>
      <c r="B49" s="71" t="s">
        <v>34</v>
      </c>
      <c r="C49" s="68" t="s">
        <v>15</v>
      </c>
      <c r="D49" s="72">
        <v>43171</v>
      </c>
      <c r="E49" s="69">
        <v>878.76</v>
      </c>
      <c r="F49" s="73"/>
      <c r="G49" s="73"/>
      <c r="H49" s="69">
        <f t="shared" si="0"/>
        <v>878.76</v>
      </c>
    </row>
    <row r="50" spans="1:9" ht="15.75" customHeight="1" x14ac:dyDescent="0.2">
      <c r="A50" s="51">
        <v>36</v>
      </c>
      <c r="B50" s="71" t="s">
        <v>34</v>
      </c>
      <c r="C50" s="68" t="s">
        <v>15</v>
      </c>
      <c r="D50" s="72">
        <v>43185</v>
      </c>
      <c r="E50" s="69">
        <v>1119.9000000000001</v>
      </c>
      <c r="F50" s="73"/>
      <c r="G50" s="73"/>
      <c r="H50" s="69">
        <f t="shared" si="0"/>
        <v>1119.9000000000001</v>
      </c>
    </row>
    <row r="51" spans="1:9" ht="15.75" customHeight="1" x14ac:dyDescent="0.2">
      <c r="A51" s="51">
        <v>37</v>
      </c>
      <c r="B51" s="71" t="s">
        <v>34</v>
      </c>
      <c r="C51" s="68" t="s">
        <v>15</v>
      </c>
      <c r="D51" s="72">
        <v>43192</v>
      </c>
      <c r="E51" s="69">
        <v>710.6</v>
      </c>
      <c r="F51" s="73"/>
      <c r="G51" s="73"/>
      <c r="H51" s="69">
        <f t="shared" si="0"/>
        <v>710.6</v>
      </c>
    </row>
    <row r="52" spans="1:9" ht="15.75" customHeight="1" x14ac:dyDescent="0.2">
      <c r="A52" s="51">
        <v>38</v>
      </c>
      <c r="B52" s="71" t="s">
        <v>34</v>
      </c>
      <c r="C52" s="68" t="s">
        <v>15</v>
      </c>
      <c r="D52" s="72">
        <v>43199</v>
      </c>
      <c r="E52" s="69">
        <v>348.75</v>
      </c>
      <c r="F52" s="73"/>
      <c r="G52" s="73"/>
      <c r="H52" s="69">
        <f t="shared" si="0"/>
        <v>348.75</v>
      </c>
    </row>
    <row r="53" spans="1:9" ht="15.75" customHeight="1" x14ac:dyDescent="0.2">
      <c r="A53" s="74"/>
      <c r="B53" s="75" t="s">
        <v>34</v>
      </c>
      <c r="C53" s="76" t="s">
        <v>15</v>
      </c>
      <c r="D53" s="77">
        <v>43206</v>
      </c>
      <c r="E53" s="78">
        <v>870</v>
      </c>
      <c r="F53" s="79"/>
      <c r="G53" s="79"/>
      <c r="H53" s="78">
        <f t="shared" si="0"/>
        <v>870</v>
      </c>
    </row>
    <row r="54" spans="1:9" ht="15.75" customHeight="1" x14ac:dyDescent="0.2">
      <c r="A54" s="51">
        <v>39</v>
      </c>
      <c r="B54" s="71" t="s">
        <v>40</v>
      </c>
      <c r="C54" s="68" t="s">
        <v>15</v>
      </c>
      <c r="D54" s="72">
        <v>43199</v>
      </c>
      <c r="E54" s="69">
        <v>515.79999999999995</v>
      </c>
      <c r="F54" s="73">
        <v>515.79999999999995</v>
      </c>
      <c r="G54" s="73"/>
      <c r="H54" s="69">
        <f t="shared" si="0"/>
        <v>0</v>
      </c>
    </row>
    <row r="55" spans="1:9" ht="15.75" customHeight="1" x14ac:dyDescent="0.2">
      <c r="A55" s="74"/>
      <c r="B55" s="75" t="s">
        <v>40</v>
      </c>
      <c r="C55" s="76" t="s">
        <v>15</v>
      </c>
      <c r="D55" s="77">
        <v>43206</v>
      </c>
      <c r="E55" s="78">
        <v>573.29999999999995</v>
      </c>
      <c r="F55" s="79"/>
      <c r="G55" s="79"/>
      <c r="H55" s="78">
        <f t="shared" si="0"/>
        <v>573.29999999999995</v>
      </c>
    </row>
    <row r="56" spans="1:9" ht="15.75" customHeight="1" x14ac:dyDescent="0.2">
      <c r="A56" s="51">
        <v>40</v>
      </c>
      <c r="B56" s="71" t="s">
        <v>41</v>
      </c>
      <c r="C56" s="68" t="s">
        <v>15</v>
      </c>
      <c r="D56" s="72">
        <v>43187</v>
      </c>
      <c r="E56" s="69">
        <v>480.82999999999993</v>
      </c>
      <c r="F56" s="73">
        <v>480.83</v>
      </c>
      <c r="G56" s="73"/>
      <c r="H56" s="69">
        <f t="shared" si="0"/>
        <v>-5.6843418860808015E-14</v>
      </c>
    </row>
    <row r="57" spans="1:9" ht="15.75" customHeight="1" x14ac:dyDescent="0.2">
      <c r="A57" s="51">
        <v>41</v>
      </c>
      <c r="B57" s="71" t="s">
        <v>41</v>
      </c>
      <c r="C57" s="68" t="s">
        <v>15</v>
      </c>
      <c r="D57" s="72">
        <v>43194</v>
      </c>
      <c r="E57" s="69">
        <v>1514.55</v>
      </c>
      <c r="F57" s="73">
        <v>519.16999999999996</v>
      </c>
      <c r="G57" s="73"/>
      <c r="H57" s="69">
        <f t="shared" si="0"/>
        <v>995.38</v>
      </c>
    </row>
    <row r="58" spans="1:9" ht="15.75" customHeight="1" x14ac:dyDescent="0.2">
      <c r="A58" s="74"/>
      <c r="B58" s="75" t="s">
        <v>41</v>
      </c>
      <c r="C58" s="76" t="s">
        <v>15</v>
      </c>
      <c r="D58" s="77">
        <v>43208</v>
      </c>
      <c r="E58" s="78">
        <v>515.4</v>
      </c>
      <c r="F58" s="79"/>
      <c r="G58" s="79"/>
      <c r="H58" s="78">
        <f t="shared" si="0"/>
        <v>515.4</v>
      </c>
    </row>
    <row r="59" spans="1:9" ht="15.75" customHeight="1" x14ac:dyDescent="0.2">
      <c r="A59" s="51">
        <v>42</v>
      </c>
      <c r="B59" s="71" t="s">
        <v>33</v>
      </c>
      <c r="C59" s="68" t="s">
        <v>15</v>
      </c>
      <c r="D59" s="72">
        <v>43180</v>
      </c>
      <c r="E59" s="69">
        <v>1884.96</v>
      </c>
      <c r="F59" s="73">
        <v>884.96</v>
      </c>
      <c r="G59" s="73"/>
      <c r="H59" s="69">
        <f t="shared" si="0"/>
        <v>1000</v>
      </c>
    </row>
    <row r="60" spans="1:9" ht="15.75" customHeight="1" x14ac:dyDescent="0.2">
      <c r="A60" s="51">
        <v>43</v>
      </c>
      <c r="B60" s="71" t="s">
        <v>32</v>
      </c>
      <c r="C60" s="68" t="s">
        <v>15</v>
      </c>
      <c r="D60" s="72">
        <v>43187</v>
      </c>
      <c r="E60" s="69">
        <v>666.16</v>
      </c>
      <c r="F60" s="73"/>
      <c r="G60" s="69">
        <v>666.16</v>
      </c>
      <c r="H60" s="69">
        <f t="shared" si="0"/>
        <v>0</v>
      </c>
      <c r="I60" s="47" t="s">
        <v>156</v>
      </c>
    </row>
    <row r="61" spans="1:9" ht="15.75" customHeight="1" x14ac:dyDescent="0.2">
      <c r="A61" s="51">
        <v>44</v>
      </c>
      <c r="B61" s="71" t="s">
        <v>32</v>
      </c>
      <c r="C61" s="68" t="s">
        <v>15</v>
      </c>
      <c r="D61" s="72">
        <v>43194</v>
      </c>
      <c r="E61" s="69">
        <v>297.52</v>
      </c>
      <c r="F61" s="73"/>
      <c r="G61" s="73"/>
      <c r="H61" s="69">
        <f t="shared" si="0"/>
        <v>297.52</v>
      </c>
    </row>
    <row r="62" spans="1:9" ht="15.75" customHeight="1" x14ac:dyDescent="0.2">
      <c r="A62" s="51">
        <v>45</v>
      </c>
      <c r="B62" s="71" t="s">
        <v>32</v>
      </c>
      <c r="C62" s="68" t="s">
        <v>15</v>
      </c>
      <c r="D62" s="72">
        <v>43201</v>
      </c>
      <c r="E62" s="69">
        <v>449.04</v>
      </c>
      <c r="F62" s="73"/>
      <c r="G62" s="73"/>
      <c r="H62" s="69">
        <f t="shared" si="0"/>
        <v>449.04</v>
      </c>
    </row>
    <row r="63" spans="1:9" ht="15.75" customHeight="1" x14ac:dyDescent="0.2">
      <c r="A63" s="74"/>
      <c r="B63" s="75" t="s">
        <v>32</v>
      </c>
      <c r="C63" s="76" t="s">
        <v>15</v>
      </c>
      <c r="D63" s="77">
        <v>43208</v>
      </c>
      <c r="E63" s="78">
        <v>469.6</v>
      </c>
      <c r="F63" s="79"/>
      <c r="G63" s="79"/>
      <c r="H63" s="78">
        <f t="shared" si="0"/>
        <v>469.6</v>
      </c>
    </row>
    <row r="64" spans="1:9" ht="15.75" customHeight="1" x14ac:dyDescent="0.2">
      <c r="A64" s="51">
        <v>46</v>
      </c>
      <c r="B64" s="71" t="s">
        <v>121</v>
      </c>
      <c r="C64" s="68" t="s">
        <v>15</v>
      </c>
      <c r="D64" s="72">
        <v>43194</v>
      </c>
      <c r="E64" s="69">
        <v>2222.16</v>
      </c>
      <c r="F64" s="73"/>
      <c r="G64" s="73"/>
      <c r="H64" s="69">
        <f t="shared" si="0"/>
        <v>2222.16</v>
      </c>
    </row>
    <row r="65" spans="1:8" ht="15.75" customHeight="1" x14ac:dyDescent="0.2">
      <c r="A65" s="51">
        <v>47</v>
      </c>
      <c r="B65" s="71" t="s">
        <v>35</v>
      </c>
      <c r="C65" s="68" t="s">
        <v>15</v>
      </c>
      <c r="D65" s="72">
        <v>43199</v>
      </c>
      <c r="E65" s="69">
        <v>327.60000000000002</v>
      </c>
      <c r="F65" s="73">
        <v>327.60000000000002</v>
      </c>
      <c r="G65" s="73"/>
      <c r="H65" s="69">
        <f t="shared" si="0"/>
        <v>0</v>
      </c>
    </row>
    <row r="66" spans="1:8" ht="15.75" customHeight="1" x14ac:dyDescent="0.2">
      <c r="A66" s="51">
        <v>48</v>
      </c>
      <c r="B66" s="71" t="s">
        <v>67</v>
      </c>
      <c r="C66" s="68" t="s">
        <v>15</v>
      </c>
      <c r="D66" s="72">
        <v>43187</v>
      </c>
      <c r="E66" s="69">
        <v>449.99999999999994</v>
      </c>
      <c r="F66" s="73">
        <v>450</v>
      </c>
      <c r="G66" s="73"/>
      <c r="H66" s="69">
        <f t="shared" si="0"/>
        <v>-5.6843418860808015E-14</v>
      </c>
    </row>
    <row r="67" spans="1:8" ht="15.75" customHeight="1" x14ac:dyDescent="0.2">
      <c r="A67" s="51">
        <v>49</v>
      </c>
      <c r="B67" s="71" t="s">
        <v>67</v>
      </c>
      <c r="C67" s="68" t="s">
        <v>15</v>
      </c>
      <c r="D67" s="72">
        <v>43194</v>
      </c>
      <c r="E67" s="69">
        <v>196.6</v>
      </c>
      <c r="F67" s="73"/>
      <c r="G67" s="73"/>
      <c r="H67" s="69">
        <f t="shared" si="0"/>
        <v>196.6</v>
      </c>
    </row>
    <row r="68" spans="1:8" ht="15.75" customHeight="1" x14ac:dyDescent="0.2">
      <c r="A68" s="74"/>
      <c r="B68" s="75" t="s">
        <v>67</v>
      </c>
      <c r="C68" s="76" t="s">
        <v>15</v>
      </c>
      <c r="D68" s="77">
        <v>43208</v>
      </c>
      <c r="E68" s="78">
        <v>573.36</v>
      </c>
      <c r="F68" s="79"/>
      <c r="G68" s="79"/>
      <c r="H68" s="78">
        <f t="shared" si="0"/>
        <v>573.36</v>
      </c>
    </row>
    <row r="69" spans="1:8" ht="15.75" customHeight="1" x14ac:dyDescent="0.2">
      <c r="A69" s="51">
        <v>50</v>
      </c>
      <c r="B69" s="71" t="s">
        <v>139</v>
      </c>
      <c r="C69" s="68" t="s">
        <v>15</v>
      </c>
      <c r="D69" s="72">
        <v>43186</v>
      </c>
      <c r="E69" s="69">
        <v>1396.4</v>
      </c>
      <c r="F69" s="73">
        <v>396.4</v>
      </c>
      <c r="G69" s="73"/>
      <c r="H69" s="69">
        <f t="shared" si="0"/>
        <v>1000.0000000000001</v>
      </c>
    </row>
    <row r="70" spans="1:8" ht="15.75" customHeight="1" x14ac:dyDescent="0.2">
      <c r="A70" s="74"/>
      <c r="B70" s="75" t="s">
        <v>139</v>
      </c>
      <c r="C70" s="76" t="s">
        <v>15</v>
      </c>
      <c r="D70" s="77">
        <v>43207</v>
      </c>
      <c r="E70" s="78">
        <v>260</v>
      </c>
      <c r="F70" s="79"/>
      <c r="G70" s="79"/>
      <c r="H70" s="78">
        <f t="shared" si="0"/>
        <v>260</v>
      </c>
    </row>
    <row r="71" spans="1:8" ht="15.75" customHeight="1" x14ac:dyDescent="0.2">
      <c r="A71" s="51">
        <v>51</v>
      </c>
      <c r="B71" s="71" t="s">
        <v>68</v>
      </c>
      <c r="C71" s="68" t="s">
        <v>15</v>
      </c>
      <c r="D71" s="72">
        <v>43201</v>
      </c>
      <c r="E71" s="69">
        <v>880.02</v>
      </c>
      <c r="F71" s="73"/>
      <c r="G71" s="73"/>
      <c r="H71" s="69">
        <f t="shared" si="0"/>
        <v>880.02</v>
      </c>
    </row>
    <row r="72" spans="1:8" ht="15.75" customHeight="1" x14ac:dyDescent="0.2">
      <c r="A72" s="51">
        <v>52</v>
      </c>
      <c r="B72" s="71" t="s">
        <v>38</v>
      </c>
      <c r="C72" s="68" t="s">
        <v>15</v>
      </c>
      <c r="D72" s="72">
        <v>43199</v>
      </c>
      <c r="E72" s="69">
        <v>646.58000000000004</v>
      </c>
      <c r="F72" s="73">
        <v>646.58000000000004</v>
      </c>
      <c r="G72" s="73"/>
      <c r="H72" s="69">
        <f t="shared" si="0"/>
        <v>0</v>
      </c>
    </row>
    <row r="73" spans="1:8" ht="15.75" customHeight="1" x14ac:dyDescent="0.2">
      <c r="A73" s="74"/>
      <c r="B73" s="75" t="s">
        <v>38</v>
      </c>
      <c r="C73" s="76" t="s">
        <v>15</v>
      </c>
      <c r="D73" s="77">
        <v>43206</v>
      </c>
      <c r="E73" s="78">
        <v>198.8</v>
      </c>
      <c r="F73" s="79"/>
      <c r="G73" s="79"/>
      <c r="H73" s="78">
        <f t="shared" si="0"/>
        <v>198.8</v>
      </c>
    </row>
    <row r="74" spans="1:8" ht="15" customHeight="1" x14ac:dyDescent="0.2">
      <c r="A74" s="51">
        <v>53</v>
      </c>
      <c r="B74" s="71" t="s">
        <v>43</v>
      </c>
      <c r="C74" s="68" t="s">
        <v>15</v>
      </c>
      <c r="D74" s="72">
        <v>43192</v>
      </c>
      <c r="E74" s="69">
        <v>1280.7</v>
      </c>
      <c r="F74" s="73">
        <v>1280.7</v>
      </c>
      <c r="G74" s="73"/>
      <c r="H74" s="69">
        <f t="shared" si="0"/>
        <v>0</v>
      </c>
    </row>
    <row r="75" spans="1:8" ht="15.75" customHeight="1" x14ac:dyDescent="0.2">
      <c r="A75" s="51">
        <v>54</v>
      </c>
      <c r="B75" s="71" t="s">
        <v>43</v>
      </c>
      <c r="C75" s="68" t="s">
        <v>15</v>
      </c>
      <c r="D75" s="72">
        <v>43192</v>
      </c>
      <c r="E75" s="69">
        <v>618.5</v>
      </c>
      <c r="F75" s="73">
        <v>618.5</v>
      </c>
      <c r="G75" s="73"/>
      <c r="H75" s="69">
        <f t="shared" si="0"/>
        <v>0</v>
      </c>
    </row>
    <row r="76" spans="1:8" ht="15.75" customHeight="1" x14ac:dyDescent="0.2">
      <c r="A76" s="74"/>
      <c r="B76" s="75" t="s">
        <v>43</v>
      </c>
      <c r="C76" s="76" t="s">
        <v>15</v>
      </c>
      <c r="D76" s="77">
        <v>43206</v>
      </c>
      <c r="E76" s="78">
        <v>1240.5</v>
      </c>
      <c r="F76" s="79"/>
      <c r="G76" s="79"/>
      <c r="H76" s="78">
        <f t="shared" si="0"/>
        <v>1240.5</v>
      </c>
    </row>
    <row r="77" spans="1:8" ht="15.75" customHeight="1" x14ac:dyDescent="0.2">
      <c r="A77" s="51">
        <v>55</v>
      </c>
      <c r="B77" s="71" t="s">
        <v>42</v>
      </c>
      <c r="C77" s="68" t="s">
        <v>15</v>
      </c>
      <c r="D77" s="72">
        <v>43200</v>
      </c>
      <c r="E77" s="69">
        <v>1570.2</v>
      </c>
      <c r="F77" s="73">
        <v>1570.2</v>
      </c>
      <c r="G77" s="73"/>
      <c r="H77" s="69">
        <f t="shared" si="0"/>
        <v>0</v>
      </c>
    </row>
    <row r="78" spans="1:8" ht="15.75" customHeight="1" x14ac:dyDescent="0.2">
      <c r="A78" s="74"/>
      <c r="B78" s="75" t="s">
        <v>42</v>
      </c>
      <c r="C78" s="76" t="s">
        <v>15</v>
      </c>
      <c r="D78" s="77">
        <v>43207</v>
      </c>
      <c r="E78" s="78">
        <v>1355.36</v>
      </c>
      <c r="F78" s="79"/>
      <c r="G78" s="79"/>
      <c r="H78" s="78">
        <f t="shared" si="0"/>
        <v>1355.36</v>
      </c>
    </row>
    <row r="79" spans="1:8" ht="15.75" customHeight="1" x14ac:dyDescent="0.2">
      <c r="A79" s="51">
        <v>56</v>
      </c>
      <c r="B79" s="71" t="s">
        <v>148</v>
      </c>
      <c r="C79" s="68" t="s">
        <v>15</v>
      </c>
      <c r="D79" s="72">
        <v>43199</v>
      </c>
      <c r="E79" s="69">
        <v>537.6</v>
      </c>
      <c r="F79" s="73"/>
      <c r="G79" s="73"/>
      <c r="H79" s="69">
        <f t="shared" si="0"/>
        <v>537.6</v>
      </c>
    </row>
    <row r="80" spans="1:8" ht="15.75" customHeight="1" x14ac:dyDescent="0.2">
      <c r="A80" s="51">
        <v>57</v>
      </c>
      <c r="B80" s="71" t="s">
        <v>79</v>
      </c>
      <c r="C80" s="68" t="s">
        <v>15</v>
      </c>
      <c r="D80" s="72">
        <v>43199</v>
      </c>
      <c r="E80" s="69">
        <v>279.10000000000002</v>
      </c>
      <c r="F80" s="73">
        <v>279.10000000000002</v>
      </c>
      <c r="G80" s="73"/>
      <c r="H80" s="69">
        <f t="shared" si="0"/>
        <v>0</v>
      </c>
    </row>
    <row r="81" spans="1:9" ht="15.75" customHeight="1" x14ac:dyDescent="0.2">
      <c r="A81" s="51">
        <v>58</v>
      </c>
      <c r="B81" s="71" t="s">
        <v>103</v>
      </c>
      <c r="C81" s="68" t="s">
        <v>15</v>
      </c>
      <c r="D81" s="72">
        <v>43201</v>
      </c>
      <c r="E81" s="69">
        <v>900</v>
      </c>
      <c r="F81" s="73">
        <v>900</v>
      </c>
      <c r="G81" s="73"/>
      <c r="H81" s="69">
        <f t="shared" si="0"/>
        <v>0</v>
      </c>
    </row>
    <row r="82" spans="1:9" ht="15.75" customHeight="1" x14ac:dyDescent="0.2">
      <c r="A82" s="74"/>
      <c r="B82" s="75" t="s">
        <v>103</v>
      </c>
      <c r="C82" s="76" t="s">
        <v>15</v>
      </c>
      <c r="D82" s="77">
        <v>43208</v>
      </c>
      <c r="E82" s="78">
        <v>932.5</v>
      </c>
      <c r="F82" s="79"/>
      <c r="G82" s="79"/>
      <c r="H82" s="78">
        <f t="shared" si="0"/>
        <v>932.5</v>
      </c>
    </row>
    <row r="83" spans="1:9" ht="15.75" customHeight="1" x14ac:dyDescent="0.2">
      <c r="A83" s="51">
        <v>59</v>
      </c>
      <c r="B83" s="71" t="s">
        <v>31</v>
      </c>
      <c r="C83" s="68" t="s">
        <v>15</v>
      </c>
      <c r="D83" s="72">
        <v>43199</v>
      </c>
      <c r="E83" s="69">
        <v>7449.33</v>
      </c>
      <c r="F83" s="73">
        <v>2000</v>
      </c>
      <c r="G83" s="73"/>
      <c r="H83" s="69">
        <f t="shared" si="0"/>
        <v>5449.33</v>
      </c>
    </row>
    <row r="84" spans="1:9" ht="15.75" customHeight="1" x14ac:dyDescent="0.2">
      <c r="A84" s="51">
        <v>60</v>
      </c>
      <c r="B84" s="71" t="s">
        <v>45</v>
      </c>
      <c r="C84" s="68" t="s">
        <v>46</v>
      </c>
      <c r="D84" s="72"/>
      <c r="E84" s="69">
        <v>2550</v>
      </c>
      <c r="F84" s="73"/>
      <c r="G84" s="73"/>
      <c r="H84" s="69">
        <f t="shared" si="0"/>
        <v>2550</v>
      </c>
    </row>
    <row r="85" spans="1:9" ht="15.75" customHeight="1" x14ac:dyDescent="0.2">
      <c r="A85" s="51">
        <v>61</v>
      </c>
      <c r="B85" s="71" t="s">
        <v>47</v>
      </c>
      <c r="C85" s="68" t="s">
        <v>46</v>
      </c>
      <c r="D85" s="72">
        <v>43203</v>
      </c>
      <c r="E85" s="69">
        <v>1267.05</v>
      </c>
      <c r="F85" s="73">
        <v>500</v>
      </c>
      <c r="G85" s="73"/>
      <c r="H85" s="69">
        <f t="shared" si="0"/>
        <v>767.05</v>
      </c>
    </row>
    <row r="86" spans="1:9" ht="15.75" customHeight="1" x14ac:dyDescent="0.2">
      <c r="A86" s="74"/>
      <c r="B86" s="75" t="s">
        <v>47</v>
      </c>
      <c r="C86" s="76" t="s">
        <v>46</v>
      </c>
      <c r="D86" s="77">
        <v>43210</v>
      </c>
      <c r="E86" s="78">
        <v>564.82000000000005</v>
      </c>
      <c r="F86" s="79"/>
      <c r="G86" s="79"/>
      <c r="H86" s="78">
        <f t="shared" si="0"/>
        <v>564.82000000000005</v>
      </c>
    </row>
    <row r="87" spans="1:9" ht="15.75" customHeight="1" x14ac:dyDescent="0.2">
      <c r="A87" s="51">
        <v>62</v>
      </c>
      <c r="B87" s="71" t="s">
        <v>48</v>
      </c>
      <c r="C87" s="68" t="s">
        <v>46</v>
      </c>
      <c r="D87" s="72">
        <v>43167</v>
      </c>
      <c r="E87" s="69">
        <v>11059.95</v>
      </c>
      <c r="F87" s="73"/>
      <c r="G87" s="73">
        <v>403.06</v>
      </c>
      <c r="H87" s="69">
        <f t="shared" si="0"/>
        <v>10656.890000000001</v>
      </c>
      <c r="I87" s="47" t="s">
        <v>157</v>
      </c>
    </row>
    <row r="88" spans="1:9" ht="15.75" customHeight="1" x14ac:dyDescent="0.2">
      <c r="A88" s="51">
        <v>63</v>
      </c>
      <c r="B88" s="71" t="s">
        <v>48</v>
      </c>
      <c r="C88" s="68" t="s">
        <v>46</v>
      </c>
      <c r="D88" s="72">
        <v>43181</v>
      </c>
      <c r="E88" s="69">
        <v>6561.73</v>
      </c>
      <c r="F88" s="73"/>
      <c r="G88" s="73"/>
      <c r="H88" s="69">
        <f t="shared" si="0"/>
        <v>6561.73</v>
      </c>
    </row>
    <row r="89" spans="1:9" ht="15.75" customHeight="1" x14ac:dyDescent="0.2">
      <c r="A89" s="51">
        <v>64</v>
      </c>
      <c r="B89" s="71" t="s">
        <v>48</v>
      </c>
      <c r="C89" s="68" t="s">
        <v>46</v>
      </c>
      <c r="D89" s="72">
        <v>43188</v>
      </c>
      <c r="E89" s="69">
        <v>11419.25</v>
      </c>
      <c r="F89" s="73"/>
      <c r="G89" s="73"/>
      <c r="H89" s="69">
        <f t="shared" si="0"/>
        <v>11419.25</v>
      </c>
    </row>
    <row r="90" spans="1:9" ht="15.75" customHeight="1" x14ac:dyDescent="0.2">
      <c r="A90" s="51">
        <v>65</v>
      </c>
      <c r="B90" s="71" t="s">
        <v>48</v>
      </c>
      <c r="C90" s="68" t="s">
        <v>46</v>
      </c>
      <c r="D90" s="72">
        <v>43202</v>
      </c>
      <c r="E90" s="69">
        <v>5129.74</v>
      </c>
      <c r="F90" s="73"/>
      <c r="G90" s="69">
        <v>5129.74</v>
      </c>
      <c r="H90" s="69">
        <f t="shared" si="0"/>
        <v>0</v>
      </c>
    </row>
    <row r="91" spans="1:9" ht="15.75" customHeight="1" x14ac:dyDescent="0.2">
      <c r="A91" s="74"/>
      <c r="B91" s="75" t="s">
        <v>48</v>
      </c>
      <c r="C91" s="76" t="s">
        <v>46</v>
      </c>
      <c r="D91" s="77">
        <v>43209</v>
      </c>
      <c r="E91" s="78">
        <v>3936.44</v>
      </c>
      <c r="F91" s="79"/>
      <c r="G91" s="79"/>
      <c r="H91" s="78">
        <f t="shared" si="0"/>
        <v>3936.44</v>
      </c>
    </row>
    <row r="92" spans="1:9" ht="15.75" customHeight="1" x14ac:dyDescent="0.2">
      <c r="A92" s="51">
        <v>66</v>
      </c>
      <c r="B92" s="71" t="s">
        <v>49</v>
      </c>
      <c r="C92" s="68" t="s">
        <v>46</v>
      </c>
      <c r="D92" s="72">
        <v>43188</v>
      </c>
      <c r="E92" s="69">
        <v>1487.7</v>
      </c>
      <c r="F92" s="73">
        <v>1487.7</v>
      </c>
      <c r="G92" s="73"/>
      <c r="H92" s="69">
        <f t="shared" ref="H92:H113" si="1">E92-F92-G92</f>
        <v>0</v>
      </c>
    </row>
    <row r="93" spans="1:9" ht="15.75" customHeight="1" x14ac:dyDescent="0.2">
      <c r="A93" s="51">
        <v>67</v>
      </c>
      <c r="B93" s="71" t="s">
        <v>49</v>
      </c>
      <c r="C93" s="68" t="s">
        <v>46</v>
      </c>
      <c r="D93" s="72">
        <v>43202</v>
      </c>
      <c r="E93" s="69">
        <v>3526.98</v>
      </c>
      <c r="F93" s="73"/>
      <c r="G93" s="73"/>
      <c r="H93" s="69">
        <f t="shared" si="1"/>
        <v>3526.98</v>
      </c>
    </row>
    <row r="94" spans="1:9" ht="15.75" customHeight="1" x14ac:dyDescent="0.2">
      <c r="A94" s="74"/>
      <c r="B94" s="75" t="s">
        <v>49</v>
      </c>
      <c r="C94" s="76" t="s">
        <v>46</v>
      </c>
      <c r="D94" s="77">
        <v>43209</v>
      </c>
      <c r="E94" s="78">
        <v>888.24</v>
      </c>
      <c r="F94" s="79"/>
      <c r="G94" s="79"/>
      <c r="H94" s="78">
        <f t="shared" si="1"/>
        <v>888.24</v>
      </c>
    </row>
    <row r="95" spans="1:9" ht="15.75" customHeight="1" x14ac:dyDescent="0.2">
      <c r="A95" s="51">
        <v>68</v>
      </c>
      <c r="B95" s="71" t="s">
        <v>53</v>
      </c>
      <c r="C95" s="68" t="s">
        <v>46</v>
      </c>
      <c r="D95" s="72">
        <v>43182</v>
      </c>
      <c r="E95" s="69">
        <v>1074.8599999999999</v>
      </c>
      <c r="F95" s="73">
        <v>375</v>
      </c>
      <c r="G95" s="73"/>
      <c r="H95" s="69">
        <f t="shared" si="1"/>
        <v>699.8599999999999</v>
      </c>
    </row>
    <row r="96" spans="1:9" ht="15.75" customHeight="1" x14ac:dyDescent="0.2">
      <c r="A96" s="51">
        <v>69</v>
      </c>
      <c r="B96" s="71" t="s">
        <v>55</v>
      </c>
      <c r="C96" s="68" t="s">
        <v>46</v>
      </c>
      <c r="D96" s="72">
        <v>43203</v>
      </c>
      <c r="E96" s="69">
        <v>2347.3000000000002</v>
      </c>
      <c r="F96" s="73">
        <v>2347.3000000000002</v>
      </c>
      <c r="G96" s="73"/>
      <c r="H96" s="69">
        <f t="shared" si="1"/>
        <v>0</v>
      </c>
    </row>
    <row r="97" spans="1:9" ht="15" customHeight="1" x14ac:dyDescent="0.2">
      <c r="A97" s="51">
        <v>70</v>
      </c>
      <c r="B97" s="71" t="s">
        <v>104</v>
      </c>
      <c r="C97" s="68" t="s">
        <v>46</v>
      </c>
      <c r="D97" s="72">
        <v>43196</v>
      </c>
      <c r="E97" s="69">
        <v>356.26</v>
      </c>
      <c r="F97" s="73"/>
      <c r="G97" s="73"/>
      <c r="H97" s="69">
        <f t="shared" si="1"/>
        <v>356.26</v>
      </c>
    </row>
    <row r="98" spans="1:9" ht="15.75" customHeight="1" x14ac:dyDescent="0.2">
      <c r="A98" s="51">
        <v>71</v>
      </c>
      <c r="B98" s="71" t="s">
        <v>50</v>
      </c>
      <c r="C98" s="68" t="s">
        <v>46</v>
      </c>
      <c r="D98" s="72">
        <v>43202</v>
      </c>
      <c r="E98" s="69">
        <v>271.52</v>
      </c>
      <c r="F98" s="73"/>
      <c r="G98" s="73"/>
      <c r="H98" s="69">
        <f t="shared" si="1"/>
        <v>271.52</v>
      </c>
    </row>
    <row r="99" spans="1:9" ht="15.75" customHeight="1" x14ac:dyDescent="0.2">
      <c r="A99" s="74"/>
      <c r="B99" s="75" t="s">
        <v>50</v>
      </c>
      <c r="C99" s="76" t="s">
        <v>46</v>
      </c>
      <c r="D99" s="77">
        <v>43209</v>
      </c>
      <c r="E99" s="78">
        <v>448.7</v>
      </c>
      <c r="F99" s="79"/>
      <c r="G99" s="79"/>
      <c r="H99" s="78">
        <f t="shared" si="1"/>
        <v>448.7</v>
      </c>
    </row>
    <row r="100" spans="1:9" ht="15.75" customHeight="1" x14ac:dyDescent="0.2">
      <c r="A100" s="51">
        <v>72</v>
      </c>
      <c r="B100" s="71" t="s">
        <v>51</v>
      </c>
      <c r="C100" s="68" t="s">
        <v>46</v>
      </c>
      <c r="D100" s="72">
        <v>43167</v>
      </c>
      <c r="E100" s="69">
        <v>1677.2999999999997</v>
      </c>
      <c r="F100" s="73"/>
      <c r="G100" s="73">
        <v>494</v>
      </c>
      <c r="H100" s="69">
        <f t="shared" si="1"/>
        <v>1183.2999999999997</v>
      </c>
      <c r="I100" s="47" t="s">
        <v>74</v>
      </c>
    </row>
    <row r="101" spans="1:9" ht="15.75" customHeight="1" x14ac:dyDescent="0.2">
      <c r="A101" s="74"/>
      <c r="B101" s="75" t="s">
        <v>51</v>
      </c>
      <c r="C101" s="76" t="s">
        <v>46</v>
      </c>
      <c r="D101" s="77">
        <v>43209</v>
      </c>
      <c r="E101" s="78">
        <v>1273.5999999999999</v>
      </c>
      <c r="F101" s="79"/>
      <c r="G101" s="79"/>
      <c r="H101" s="78">
        <f t="shared" si="1"/>
        <v>1273.5999999999999</v>
      </c>
    </row>
    <row r="102" spans="1:9" ht="15.75" customHeight="1" x14ac:dyDescent="0.2">
      <c r="A102" s="51">
        <v>73</v>
      </c>
      <c r="B102" s="71" t="s">
        <v>126</v>
      </c>
      <c r="C102" s="68" t="s">
        <v>46</v>
      </c>
      <c r="D102" s="72">
        <v>43195</v>
      </c>
      <c r="E102" s="69">
        <v>1648.2</v>
      </c>
      <c r="F102" s="73">
        <v>1648.2</v>
      </c>
      <c r="G102" s="73"/>
      <c r="H102" s="69">
        <f t="shared" si="1"/>
        <v>0</v>
      </c>
    </row>
    <row r="103" spans="1:9" ht="15.75" customHeight="1" x14ac:dyDescent="0.2">
      <c r="A103" s="51">
        <v>74</v>
      </c>
      <c r="B103" s="71" t="s">
        <v>126</v>
      </c>
      <c r="C103" s="68" t="s">
        <v>46</v>
      </c>
      <c r="D103" s="72">
        <v>43202</v>
      </c>
      <c r="E103" s="69">
        <v>569.20000000000005</v>
      </c>
      <c r="F103" s="73"/>
      <c r="G103" s="73"/>
      <c r="H103" s="69">
        <f t="shared" si="1"/>
        <v>569.20000000000005</v>
      </c>
    </row>
    <row r="104" spans="1:9" ht="15.75" customHeight="1" x14ac:dyDescent="0.2">
      <c r="A104" s="51">
        <v>75</v>
      </c>
      <c r="B104" s="71" t="s">
        <v>127</v>
      </c>
      <c r="C104" s="68" t="s">
        <v>46</v>
      </c>
      <c r="D104" s="72">
        <v>43189</v>
      </c>
      <c r="E104" s="69">
        <v>500</v>
      </c>
      <c r="F104" s="73">
        <v>350</v>
      </c>
      <c r="G104" s="73"/>
      <c r="H104" s="69">
        <f t="shared" si="1"/>
        <v>150</v>
      </c>
    </row>
    <row r="105" spans="1:9" ht="15.75" customHeight="1" x14ac:dyDescent="0.2">
      <c r="A105" s="74"/>
      <c r="B105" s="75" t="s">
        <v>127</v>
      </c>
      <c r="C105" s="76" t="s">
        <v>46</v>
      </c>
      <c r="D105" s="77">
        <v>43210</v>
      </c>
      <c r="E105" s="78">
        <v>1211.6500000000001</v>
      </c>
      <c r="F105" s="79"/>
      <c r="G105" s="79"/>
      <c r="H105" s="78">
        <f t="shared" si="1"/>
        <v>1211.6500000000001</v>
      </c>
    </row>
    <row r="106" spans="1:9" ht="15.75" customHeight="1" x14ac:dyDescent="0.2">
      <c r="A106" s="51">
        <v>76</v>
      </c>
      <c r="B106" s="71" t="s">
        <v>80</v>
      </c>
      <c r="C106" s="68" t="s">
        <v>46</v>
      </c>
      <c r="D106" s="72">
        <v>43202</v>
      </c>
      <c r="E106" s="69">
        <v>464.5</v>
      </c>
      <c r="F106" s="73">
        <v>464.5</v>
      </c>
      <c r="G106" s="73"/>
      <c r="H106" s="69">
        <f t="shared" si="1"/>
        <v>0</v>
      </c>
    </row>
    <row r="107" spans="1:9" ht="15.75" customHeight="1" x14ac:dyDescent="0.2">
      <c r="A107" s="74"/>
      <c r="B107" s="75" t="s">
        <v>80</v>
      </c>
      <c r="C107" s="76" t="s">
        <v>46</v>
      </c>
      <c r="D107" s="77">
        <v>43209</v>
      </c>
      <c r="E107" s="78">
        <v>373.6</v>
      </c>
      <c r="F107" s="79"/>
      <c r="G107" s="79"/>
      <c r="H107" s="78">
        <f t="shared" si="1"/>
        <v>373.6</v>
      </c>
    </row>
    <row r="108" spans="1:9" ht="15.75" customHeight="1" x14ac:dyDescent="0.2">
      <c r="A108" s="51">
        <v>77</v>
      </c>
      <c r="B108" s="71" t="s">
        <v>59</v>
      </c>
      <c r="C108" s="68" t="s">
        <v>46</v>
      </c>
      <c r="D108" s="72">
        <v>43202</v>
      </c>
      <c r="E108" s="69">
        <v>558.96</v>
      </c>
      <c r="F108" s="73">
        <v>558.96</v>
      </c>
      <c r="G108" s="73"/>
      <c r="H108" s="69">
        <f t="shared" si="1"/>
        <v>0</v>
      </c>
    </row>
    <row r="109" spans="1:9" ht="15.75" customHeight="1" x14ac:dyDescent="0.2">
      <c r="A109" s="51">
        <v>78</v>
      </c>
      <c r="B109" s="71" t="s">
        <v>69</v>
      </c>
      <c r="C109" s="68" t="s">
        <v>46</v>
      </c>
      <c r="D109" s="72">
        <v>43202</v>
      </c>
      <c r="E109" s="69">
        <v>2121.42</v>
      </c>
      <c r="F109" s="73">
        <v>2121.42</v>
      </c>
      <c r="G109" s="73"/>
      <c r="H109" s="69">
        <f t="shared" si="1"/>
        <v>0</v>
      </c>
    </row>
    <row r="110" spans="1:9" ht="15.75" customHeight="1" x14ac:dyDescent="0.2">
      <c r="A110" s="51">
        <v>79</v>
      </c>
      <c r="B110" s="71" t="s">
        <v>58</v>
      </c>
      <c r="C110" s="68" t="s">
        <v>46</v>
      </c>
      <c r="D110" s="72">
        <v>43202</v>
      </c>
      <c r="E110" s="69">
        <v>317.7</v>
      </c>
      <c r="F110" s="73"/>
      <c r="G110" s="73"/>
      <c r="H110" s="69">
        <f t="shared" si="1"/>
        <v>317.7</v>
      </c>
    </row>
    <row r="111" spans="1:9" ht="15.75" customHeight="1" x14ac:dyDescent="0.2">
      <c r="A111" s="74"/>
      <c r="B111" s="75" t="s">
        <v>105</v>
      </c>
      <c r="C111" s="76" t="s">
        <v>46</v>
      </c>
      <c r="D111" s="77">
        <v>43209</v>
      </c>
      <c r="E111" s="78">
        <v>490.24</v>
      </c>
      <c r="F111" s="79"/>
      <c r="G111" s="79"/>
      <c r="H111" s="78">
        <f t="shared" si="1"/>
        <v>490.24</v>
      </c>
    </row>
    <row r="112" spans="1:9" ht="15.75" customHeight="1" x14ac:dyDescent="0.2">
      <c r="A112" s="74"/>
      <c r="B112" s="75" t="s">
        <v>54</v>
      </c>
      <c r="C112" s="76" t="s">
        <v>46</v>
      </c>
      <c r="D112" s="77">
        <v>43210</v>
      </c>
      <c r="E112" s="78">
        <v>862.5</v>
      </c>
      <c r="F112" s="79"/>
      <c r="G112" s="79"/>
      <c r="H112" s="78">
        <f t="shared" si="1"/>
        <v>862.5</v>
      </c>
    </row>
    <row r="113" spans="1:8" ht="15.75" customHeight="1" x14ac:dyDescent="0.2">
      <c r="A113" s="74"/>
      <c r="B113" s="75" t="s">
        <v>106</v>
      </c>
      <c r="C113" s="76" t="s">
        <v>46</v>
      </c>
      <c r="D113" s="77">
        <v>43210</v>
      </c>
      <c r="E113" s="78">
        <v>1604.5</v>
      </c>
      <c r="F113" s="79"/>
      <c r="G113" s="79"/>
      <c r="H113" s="78">
        <f t="shared" si="1"/>
        <v>1604.5</v>
      </c>
    </row>
    <row r="114" spans="1:8" ht="15.75" customHeight="1" x14ac:dyDescent="0.2">
      <c r="A114" s="51"/>
      <c r="B114" s="60"/>
      <c r="C114" s="60"/>
      <c r="D114" s="60" t="s">
        <v>60</v>
      </c>
      <c r="E114" s="61">
        <f>SUM(E5:E113)</f>
        <v>167615.53000000006</v>
      </c>
      <c r="F114" s="62">
        <f>SUM(F5:F113)</f>
        <v>38143.229999999996</v>
      </c>
      <c r="G114" s="62"/>
      <c r="H114" s="63">
        <f>SUM(H5:H113)</f>
        <v>120170.56</v>
      </c>
    </row>
    <row r="115" spans="1:8" ht="15.75" customHeight="1" x14ac:dyDescent="0.2">
      <c r="A115" s="44"/>
      <c r="B115" s="44"/>
      <c r="C115" s="44"/>
      <c r="D115" s="44"/>
      <c r="E115" s="44"/>
      <c r="F115" s="46"/>
      <c r="G115" s="46"/>
      <c r="H115" s="44"/>
    </row>
    <row r="116" spans="1:8" ht="15.75" customHeight="1" x14ac:dyDescent="0.2">
      <c r="A116" s="44"/>
      <c r="B116" s="44" t="s">
        <v>61</v>
      </c>
      <c r="C116" s="44"/>
      <c r="D116" s="44" t="s">
        <v>62</v>
      </c>
      <c r="E116" s="44"/>
      <c r="F116" s="46" t="s">
        <v>63</v>
      </c>
      <c r="G116" s="46"/>
      <c r="H116" s="44"/>
    </row>
    <row r="117" spans="1:8" ht="15.75" customHeight="1" x14ac:dyDescent="0.2">
      <c r="A117" s="44"/>
      <c r="B117" s="64" t="s">
        <v>64</v>
      </c>
      <c r="C117" s="44"/>
      <c r="D117" s="44" t="s">
        <v>65</v>
      </c>
      <c r="E117" s="44"/>
      <c r="F117" s="46" t="s">
        <v>14</v>
      </c>
      <c r="G117" s="46"/>
      <c r="H117" s="44"/>
    </row>
    <row r="118" spans="1:8" ht="15.75" customHeight="1" x14ac:dyDescent="0.2">
      <c r="F118" s="47"/>
      <c r="G118" s="47"/>
    </row>
    <row r="119" spans="1:8" ht="15.75" customHeight="1" x14ac:dyDescent="0.2">
      <c r="F119" s="47"/>
      <c r="G119" s="47"/>
    </row>
    <row r="120" spans="1:8" ht="15.75" customHeight="1" x14ac:dyDescent="0.2">
      <c r="F120" s="47"/>
      <c r="G120" s="47"/>
    </row>
    <row r="121" spans="1:8" ht="15.75" customHeight="1" x14ac:dyDescent="0.2">
      <c r="A121" s="47"/>
      <c r="F121" s="47"/>
      <c r="G121" s="47"/>
    </row>
  </sheetData>
  <autoFilter ref="A4:H114"/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Header>Sayfa &amp;P /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zoomScaleNormal="100" workbookViewId="0">
      <selection activeCell="A104" sqref="A1:XFD1048576"/>
    </sheetView>
  </sheetViews>
  <sheetFormatPr defaultRowHeight="14.25" x14ac:dyDescent="0.2"/>
  <cols>
    <col min="1" max="1" width="7.140625" style="42" customWidth="1"/>
    <col min="2" max="2" width="24.140625" style="47" bestFit="1" customWidth="1"/>
    <col min="3" max="3" width="14.140625" style="47" customWidth="1"/>
    <col min="4" max="4" width="15.28515625" style="47" bestFit="1" customWidth="1"/>
    <col min="5" max="5" width="16.28515625" style="47" bestFit="1" customWidth="1"/>
    <col min="6" max="7" width="14.5703125" style="65" customWidth="1"/>
    <col min="8" max="8" width="15.85546875" style="47" bestFit="1" customWidth="1"/>
    <col min="9" max="9" width="12.7109375" style="47" bestFit="1" customWidth="1"/>
    <col min="10" max="16384" width="9.140625" style="47"/>
  </cols>
  <sheetData>
    <row r="1" spans="1:8" ht="15.75" customHeight="1" x14ac:dyDescent="0.2">
      <c r="B1" s="43" t="s">
        <v>0</v>
      </c>
      <c r="C1" s="44" t="s">
        <v>1</v>
      </c>
      <c r="D1" s="44"/>
      <c r="E1" s="45"/>
      <c r="F1" s="46" t="s">
        <v>2</v>
      </c>
      <c r="G1" s="46"/>
      <c r="H1" s="84">
        <v>43204</v>
      </c>
    </row>
    <row r="2" spans="1:8" ht="15.75" customHeight="1" x14ac:dyDescent="0.2">
      <c r="B2" s="43" t="s">
        <v>3</v>
      </c>
      <c r="C2" s="44" t="s">
        <v>4</v>
      </c>
      <c r="D2" s="44"/>
      <c r="E2" s="48"/>
      <c r="F2" s="46"/>
      <c r="G2" s="46"/>
      <c r="H2" s="48" t="s">
        <v>158</v>
      </c>
    </row>
    <row r="3" spans="1:8" ht="15.75" customHeight="1" x14ac:dyDescent="0.2">
      <c r="B3" s="43"/>
      <c r="C3" s="44"/>
      <c r="D3" s="44"/>
      <c r="E3" s="50"/>
      <c r="F3" s="46"/>
      <c r="G3" s="46"/>
      <c r="H3" s="50"/>
    </row>
    <row r="4" spans="1:8" s="54" customFormat="1" ht="15.75" customHeight="1" x14ac:dyDescent="0.2">
      <c r="A4" s="51" t="s">
        <v>6</v>
      </c>
      <c r="B4" s="51" t="s">
        <v>7</v>
      </c>
      <c r="C4" s="51" t="s">
        <v>8</v>
      </c>
      <c r="D4" s="51" t="s">
        <v>9</v>
      </c>
      <c r="E4" s="51" t="s">
        <v>10</v>
      </c>
      <c r="F4" s="52" t="s">
        <v>11</v>
      </c>
      <c r="G4" s="52" t="s">
        <v>66</v>
      </c>
      <c r="H4" s="51" t="s">
        <v>12</v>
      </c>
    </row>
    <row r="5" spans="1:8" s="54" customFormat="1" ht="15.75" customHeight="1" x14ac:dyDescent="0.2">
      <c r="A5" s="51">
        <v>1</v>
      </c>
      <c r="B5" s="67" t="s">
        <v>14</v>
      </c>
      <c r="C5" s="68" t="s">
        <v>15</v>
      </c>
      <c r="D5" s="68" t="s">
        <v>16</v>
      </c>
      <c r="E5" s="69">
        <v>479</v>
      </c>
      <c r="F5" s="70"/>
      <c r="G5" s="70"/>
      <c r="H5" s="69">
        <f>E5-F5-G5</f>
        <v>479</v>
      </c>
    </row>
    <row r="6" spans="1:8" s="54" customFormat="1" ht="15.75" customHeight="1" x14ac:dyDescent="0.2">
      <c r="A6" s="51">
        <v>2</v>
      </c>
      <c r="B6" s="67" t="s">
        <v>14</v>
      </c>
      <c r="C6" s="68" t="s">
        <v>15</v>
      </c>
      <c r="D6" s="68" t="s">
        <v>16</v>
      </c>
      <c r="E6" s="69">
        <v>972</v>
      </c>
      <c r="F6" s="70">
        <v>972</v>
      </c>
      <c r="G6" s="70"/>
      <c r="H6" s="69">
        <f t="shared" ref="H6:H97" si="0">E6-F6-G6</f>
        <v>0</v>
      </c>
    </row>
    <row r="7" spans="1:8" ht="15.75" customHeight="1" x14ac:dyDescent="0.2">
      <c r="A7" s="51">
        <v>3</v>
      </c>
      <c r="B7" s="71" t="s">
        <v>17</v>
      </c>
      <c r="C7" s="68" t="s">
        <v>15</v>
      </c>
      <c r="D7" s="72">
        <v>43193</v>
      </c>
      <c r="E7" s="69">
        <v>243</v>
      </c>
      <c r="F7" s="73">
        <v>243</v>
      </c>
      <c r="G7" s="73"/>
      <c r="H7" s="69">
        <f t="shared" si="0"/>
        <v>0</v>
      </c>
    </row>
    <row r="8" spans="1:8" ht="15.75" customHeight="1" x14ac:dyDescent="0.2">
      <c r="A8" s="74"/>
      <c r="B8" s="75" t="s">
        <v>17</v>
      </c>
      <c r="C8" s="76" t="s">
        <v>15</v>
      </c>
      <c r="D8" s="77">
        <v>43214</v>
      </c>
      <c r="E8" s="78">
        <v>295.32</v>
      </c>
      <c r="F8" s="79"/>
      <c r="G8" s="79"/>
      <c r="H8" s="78">
        <f t="shared" si="0"/>
        <v>295.32</v>
      </c>
    </row>
    <row r="9" spans="1:8" ht="15.75" customHeight="1" x14ac:dyDescent="0.2">
      <c r="A9" s="51">
        <v>4</v>
      </c>
      <c r="B9" s="71" t="s">
        <v>18</v>
      </c>
      <c r="C9" s="68" t="s">
        <v>15</v>
      </c>
      <c r="D9" s="72">
        <v>43172</v>
      </c>
      <c r="E9" s="69">
        <v>1850.5</v>
      </c>
      <c r="F9" s="73">
        <v>1850.5</v>
      </c>
      <c r="G9" s="73"/>
      <c r="H9" s="69">
        <f t="shared" si="0"/>
        <v>0</v>
      </c>
    </row>
    <row r="10" spans="1:8" ht="15.75" customHeight="1" x14ac:dyDescent="0.2">
      <c r="A10" s="51">
        <v>5</v>
      </c>
      <c r="B10" s="71" t="s">
        <v>18</v>
      </c>
      <c r="C10" s="68" t="s">
        <v>15</v>
      </c>
      <c r="D10" s="72">
        <v>43193</v>
      </c>
      <c r="E10" s="69">
        <v>2597.4</v>
      </c>
      <c r="F10" s="73"/>
      <c r="G10" s="73"/>
      <c r="H10" s="69">
        <f t="shared" si="0"/>
        <v>2597.4</v>
      </c>
    </row>
    <row r="11" spans="1:8" ht="15.75" customHeight="1" x14ac:dyDescent="0.2">
      <c r="A11" s="51">
        <v>6</v>
      </c>
      <c r="B11" s="71" t="s">
        <v>18</v>
      </c>
      <c r="C11" s="68" t="s">
        <v>15</v>
      </c>
      <c r="D11" s="72">
        <v>43200</v>
      </c>
      <c r="E11" s="69">
        <v>1994.08</v>
      </c>
      <c r="F11" s="73"/>
      <c r="G11" s="73"/>
      <c r="H11" s="69">
        <f t="shared" si="0"/>
        <v>1994.08</v>
      </c>
    </row>
    <row r="12" spans="1:8" ht="15.75" customHeight="1" x14ac:dyDescent="0.2">
      <c r="A12" s="51">
        <v>7</v>
      </c>
      <c r="B12" s="71" t="s">
        <v>18</v>
      </c>
      <c r="C12" s="68" t="s">
        <v>15</v>
      </c>
      <c r="D12" s="72">
        <v>43207</v>
      </c>
      <c r="E12" s="69">
        <v>1449.14</v>
      </c>
      <c r="F12" s="73"/>
      <c r="G12" s="73"/>
      <c r="H12" s="69">
        <f t="shared" si="0"/>
        <v>1449.14</v>
      </c>
    </row>
    <row r="13" spans="1:8" ht="15.75" customHeight="1" x14ac:dyDescent="0.2">
      <c r="A13" s="74"/>
      <c r="B13" s="75" t="s">
        <v>18</v>
      </c>
      <c r="C13" s="76" t="s">
        <v>15</v>
      </c>
      <c r="D13" s="77">
        <v>43214</v>
      </c>
      <c r="E13" s="78">
        <v>2894.3</v>
      </c>
      <c r="F13" s="79"/>
      <c r="G13" s="79"/>
      <c r="H13" s="78">
        <f t="shared" si="0"/>
        <v>2894.3</v>
      </c>
    </row>
    <row r="14" spans="1:8" ht="15.75" customHeight="1" x14ac:dyDescent="0.2">
      <c r="A14" s="74"/>
      <c r="B14" s="75" t="s">
        <v>19</v>
      </c>
      <c r="C14" s="76" t="s">
        <v>15</v>
      </c>
      <c r="D14" s="77">
        <v>43215</v>
      </c>
      <c r="E14" s="78">
        <v>1868.87</v>
      </c>
      <c r="F14" s="79"/>
      <c r="G14" s="79"/>
      <c r="H14" s="78">
        <f t="shared" si="0"/>
        <v>1868.87</v>
      </c>
    </row>
    <row r="15" spans="1:8" ht="15.75" customHeight="1" x14ac:dyDescent="0.2">
      <c r="A15" s="51">
        <v>8</v>
      </c>
      <c r="B15" s="71" t="s">
        <v>20</v>
      </c>
      <c r="C15" s="68" t="s">
        <v>15</v>
      </c>
      <c r="D15" s="72">
        <v>43200</v>
      </c>
      <c r="E15" s="69">
        <v>3013.22</v>
      </c>
      <c r="F15" s="73">
        <v>3013.22</v>
      </c>
      <c r="G15" s="73"/>
      <c r="H15" s="69">
        <f t="shared" si="0"/>
        <v>0</v>
      </c>
    </row>
    <row r="16" spans="1:8" ht="15.75" customHeight="1" x14ac:dyDescent="0.2">
      <c r="A16" s="51">
        <v>9</v>
      </c>
      <c r="B16" s="71" t="s">
        <v>20</v>
      </c>
      <c r="C16" s="68" t="s">
        <v>15</v>
      </c>
      <c r="D16" s="72">
        <v>43207</v>
      </c>
      <c r="E16" s="69">
        <v>1313.64</v>
      </c>
      <c r="F16" s="73"/>
      <c r="G16" s="73"/>
      <c r="H16" s="69">
        <f t="shared" si="0"/>
        <v>1313.64</v>
      </c>
    </row>
    <row r="17" spans="1:9" ht="15.75" customHeight="1" x14ac:dyDescent="0.2">
      <c r="A17" s="74"/>
      <c r="B17" s="75" t="s">
        <v>20</v>
      </c>
      <c r="C17" s="76" t="s">
        <v>15</v>
      </c>
      <c r="D17" s="77">
        <v>43214</v>
      </c>
      <c r="E17" s="78">
        <v>1594.2</v>
      </c>
      <c r="F17" s="79"/>
      <c r="G17" s="79"/>
      <c r="H17" s="78">
        <f t="shared" si="0"/>
        <v>1594.2</v>
      </c>
    </row>
    <row r="18" spans="1:9" ht="15.75" customHeight="1" x14ac:dyDescent="0.2">
      <c r="A18" s="51">
        <v>10</v>
      </c>
      <c r="B18" s="71" t="s">
        <v>21</v>
      </c>
      <c r="C18" s="68" t="s">
        <v>15</v>
      </c>
      <c r="D18" s="72">
        <v>43179</v>
      </c>
      <c r="E18" s="69">
        <v>1116.33</v>
      </c>
      <c r="F18" s="73">
        <v>1116.33</v>
      </c>
      <c r="G18" s="73"/>
      <c r="H18" s="69">
        <f t="shared" si="0"/>
        <v>0</v>
      </c>
    </row>
    <row r="19" spans="1:9" ht="15.75" customHeight="1" x14ac:dyDescent="0.2">
      <c r="A19" s="51">
        <v>11</v>
      </c>
      <c r="B19" s="71" t="s">
        <v>21</v>
      </c>
      <c r="C19" s="68" t="s">
        <v>15</v>
      </c>
      <c r="D19" s="72">
        <v>43193</v>
      </c>
      <c r="E19" s="69">
        <v>1294.55</v>
      </c>
      <c r="F19" s="73"/>
      <c r="G19" s="73"/>
      <c r="H19" s="69">
        <f t="shared" si="0"/>
        <v>1294.55</v>
      </c>
    </row>
    <row r="20" spans="1:9" ht="15.75" customHeight="1" x14ac:dyDescent="0.2">
      <c r="A20" s="51">
        <v>12</v>
      </c>
      <c r="B20" s="71" t="s">
        <v>21</v>
      </c>
      <c r="C20" s="68" t="s">
        <v>15</v>
      </c>
      <c r="D20" s="72">
        <v>43200</v>
      </c>
      <c r="E20" s="69">
        <v>506.08</v>
      </c>
      <c r="F20" s="73"/>
      <c r="G20" s="73"/>
      <c r="H20" s="69">
        <f t="shared" si="0"/>
        <v>506.08</v>
      </c>
    </row>
    <row r="21" spans="1:9" ht="15.75" customHeight="1" x14ac:dyDescent="0.2">
      <c r="A21" s="74"/>
      <c r="B21" s="75" t="s">
        <v>21</v>
      </c>
      <c r="C21" s="76" t="s">
        <v>15</v>
      </c>
      <c r="D21" s="77">
        <v>43214</v>
      </c>
      <c r="E21" s="78">
        <v>1074.06</v>
      </c>
      <c r="F21" s="79"/>
      <c r="G21" s="79"/>
      <c r="H21" s="78">
        <f t="shared" si="0"/>
        <v>1074.06</v>
      </c>
    </row>
    <row r="22" spans="1:9" ht="15.75" customHeight="1" x14ac:dyDescent="0.2">
      <c r="A22" s="51">
        <v>13</v>
      </c>
      <c r="B22" s="71" t="s">
        <v>22</v>
      </c>
      <c r="C22" s="68" t="s">
        <v>15</v>
      </c>
      <c r="D22" s="72">
        <v>43194</v>
      </c>
      <c r="E22" s="69">
        <v>8138.74</v>
      </c>
      <c r="F22" s="73">
        <v>4138.74</v>
      </c>
      <c r="G22" s="73"/>
      <c r="H22" s="69">
        <f t="shared" si="0"/>
        <v>4000</v>
      </c>
    </row>
    <row r="23" spans="1:9" ht="15.75" customHeight="1" x14ac:dyDescent="0.2">
      <c r="A23" s="51">
        <v>14</v>
      </c>
      <c r="B23" s="71" t="s">
        <v>22</v>
      </c>
      <c r="C23" s="68" t="s">
        <v>15</v>
      </c>
      <c r="D23" s="72">
        <v>43208</v>
      </c>
      <c r="E23" s="69">
        <v>2214.8000000000002</v>
      </c>
      <c r="F23" s="73"/>
      <c r="G23" s="73"/>
      <c r="H23" s="69">
        <f t="shared" si="0"/>
        <v>2214.8000000000002</v>
      </c>
    </row>
    <row r="24" spans="1:9" ht="15.75" customHeight="1" x14ac:dyDescent="0.2">
      <c r="A24" s="74"/>
      <c r="B24" s="75" t="s">
        <v>22</v>
      </c>
      <c r="C24" s="76" t="s">
        <v>15</v>
      </c>
      <c r="D24" s="77">
        <v>43215</v>
      </c>
      <c r="E24" s="78">
        <v>4443.2</v>
      </c>
      <c r="F24" s="79"/>
      <c r="G24" s="79"/>
      <c r="H24" s="78">
        <f t="shared" si="0"/>
        <v>4443.2</v>
      </c>
    </row>
    <row r="25" spans="1:9" ht="15" customHeight="1" x14ac:dyDescent="0.2">
      <c r="A25" s="51">
        <v>15</v>
      </c>
      <c r="B25" s="71" t="s">
        <v>23</v>
      </c>
      <c r="C25" s="68" t="s">
        <v>15</v>
      </c>
      <c r="D25" s="72">
        <v>43206</v>
      </c>
      <c r="E25" s="69">
        <v>1261.23</v>
      </c>
      <c r="F25" s="73">
        <v>1261.23</v>
      </c>
      <c r="G25" s="73"/>
      <c r="H25" s="69">
        <f t="shared" si="0"/>
        <v>0</v>
      </c>
    </row>
    <row r="26" spans="1:9" ht="15" customHeight="1" x14ac:dyDescent="0.2">
      <c r="A26" s="74"/>
      <c r="B26" s="75" t="s">
        <v>23</v>
      </c>
      <c r="C26" s="76" t="s">
        <v>15</v>
      </c>
      <c r="D26" s="77">
        <v>43213</v>
      </c>
      <c r="E26" s="78">
        <v>1164.5999999999999</v>
      </c>
      <c r="F26" s="79"/>
      <c r="G26" s="79"/>
      <c r="H26" s="78">
        <f t="shared" si="0"/>
        <v>1164.5999999999999</v>
      </c>
    </row>
    <row r="27" spans="1:9" ht="15.75" customHeight="1" x14ac:dyDescent="0.2">
      <c r="A27" s="51">
        <v>16</v>
      </c>
      <c r="B27" s="71" t="s">
        <v>25</v>
      </c>
      <c r="C27" s="68" t="s">
        <v>15</v>
      </c>
      <c r="D27" s="72">
        <v>43199</v>
      </c>
      <c r="E27" s="69">
        <v>2735.34</v>
      </c>
      <c r="F27" s="73">
        <v>2735.34</v>
      </c>
      <c r="G27" s="73"/>
      <c r="H27" s="69">
        <f t="shared" si="0"/>
        <v>0</v>
      </c>
    </row>
    <row r="28" spans="1:9" ht="15.75" customHeight="1" x14ac:dyDescent="0.2">
      <c r="A28" s="51">
        <v>17</v>
      </c>
      <c r="B28" s="71" t="s">
        <v>25</v>
      </c>
      <c r="C28" s="68" t="s">
        <v>15</v>
      </c>
      <c r="D28" s="72">
        <v>43206</v>
      </c>
      <c r="E28" s="69">
        <v>2874.84</v>
      </c>
      <c r="F28" s="73"/>
      <c r="G28" s="73"/>
      <c r="H28" s="69">
        <f t="shared" si="0"/>
        <v>2874.84</v>
      </c>
    </row>
    <row r="29" spans="1:9" ht="15.75" customHeight="1" x14ac:dyDescent="0.2">
      <c r="A29" s="74"/>
      <c r="B29" s="75" t="s">
        <v>25</v>
      </c>
      <c r="C29" s="76" t="s">
        <v>15</v>
      </c>
      <c r="D29" s="77">
        <v>43213</v>
      </c>
      <c r="E29" s="78">
        <v>1045.78</v>
      </c>
      <c r="F29" s="79"/>
      <c r="G29" s="79"/>
      <c r="H29" s="78">
        <f t="shared" si="0"/>
        <v>1045.78</v>
      </c>
    </row>
    <row r="30" spans="1:9" ht="15.75" customHeight="1" x14ac:dyDescent="0.2">
      <c r="A30" s="51">
        <v>18</v>
      </c>
      <c r="B30" s="71" t="s">
        <v>26</v>
      </c>
      <c r="C30" s="68" t="s">
        <v>15</v>
      </c>
      <c r="D30" s="72">
        <v>43187</v>
      </c>
      <c r="E30" s="69">
        <v>1091.46</v>
      </c>
      <c r="F30" s="73"/>
      <c r="G30" s="73">
        <v>494</v>
      </c>
      <c r="H30" s="69">
        <f t="shared" si="0"/>
        <v>597.46</v>
      </c>
      <c r="I30" s="47" t="s">
        <v>74</v>
      </c>
    </row>
    <row r="31" spans="1:9" x14ac:dyDescent="0.2">
      <c r="A31" s="51">
        <v>19</v>
      </c>
      <c r="B31" s="71" t="s">
        <v>26</v>
      </c>
      <c r="C31" s="68" t="s">
        <v>15</v>
      </c>
      <c r="D31" s="72">
        <v>43208</v>
      </c>
      <c r="E31" s="69">
        <v>413.95</v>
      </c>
      <c r="F31" s="73"/>
      <c r="G31" s="73"/>
      <c r="H31" s="69">
        <f t="shared" si="0"/>
        <v>413.95</v>
      </c>
    </row>
    <row r="32" spans="1:9" x14ac:dyDescent="0.2">
      <c r="A32" s="74"/>
      <c r="B32" s="75" t="s">
        <v>26</v>
      </c>
      <c r="C32" s="76" t="s">
        <v>15</v>
      </c>
      <c r="D32" s="77">
        <v>43215</v>
      </c>
      <c r="E32" s="78">
        <v>641.79999999999995</v>
      </c>
      <c r="F32" s="79"/>
      <c r="G32" s="79"/>
      <c r="H32" s="78">
        <f t="shared" si="0"/>
        <v>641.79999999999995</v>
      </c>
    </row>
    <row r="33" spans="1:8" x14ac:dyDescent="0.2">
      <c r="A33" s="51">
        <v>20</v>
      </c>
      <c r="B33" s="71" t="s">
        <v>27</v>
      </c>
      <c r="C33" s="68" t="s">
        <v>15</v>
      </c>
      <c r="D33" s="72">
        <v>43179</v>
      </c>
      <c r="E33" s="69">
        <v>476.1099999999999</v>
      </c>
      <c r="F33" s="73">
        <v>476.11</v>
      </c>
      <c r="G33" s="73"/>
      <c r="H33" s="69">
        <f t="shared" si="0"/>
        <v>-1.1368683772161603E-13</v>
      </c>
    </row>
    <row r="34" spans="1:8" x14ac:dyDescent="0.2">
      <c r="A34" s="51">
        <v>21</v>
      </c>
      <c r="B34" s="71" t="s">
        <v>27</v>
      </c>
      <c r="C34" s="68" t="s">
        <v>15</v>
      </c>
      <c r="D34" s="72">
        <v>43200</v>
      </c>
      <c r="E34" s="69">
        <v>1085.0999999999999</v>
      </c>
      <c r="F34" s="73"/>
      <c r="G34" s="73"/>
      <c r="H34" s="69">
        <f t="shared" si="0"/>
        <v>1085.0999999999999</v>
      </c>
    </row>
    <row r="35" spans="1:8" x14ac:dyDescent="0.2">
      <c r="A35" s="51">
        <v>22</v>
      </c>
      <c r="B35" s="71" t="s">
        <v>27</v>
      </c>
      <c r="C35" s="68" t="s">
        <v>15</v>
      </c>
      <c r="D35" s="72">
        <v>43207</v>
      </c>
      <c r="E35" s="69">
        <v>499.2</v>
      </c>
      <c r="F35" s="73"/>
      <c r="G35" s="73"/>
      <c r="H35" s="69">
        <f t="shared" si="0"/>
        <v>499.2</v>
      </c>
    </row>
    <row r="36" spans="1:8" x14ac:dyDescent="0.2">
      <c r="A36" s="51">
        <v>23</v>
      </c>
      <c r="B36" s="71" t="s">
        <v>28</v>
      </c>
      <c r="C36" s="68" t="s">
        <v>15</v>
      </c>
      <c r="D36" s="72">
        <v>43172</v>
      </c>
      <c r="E36" s="69">
        <v>825.02</v>
      </c>
      <c r="F36" s="73">
        <v>825.02</v>
      </c>
      <c r="G36" s="73"/>
      <c r="H36" s="69">
        <f t="shared" si="0"/>
        <v>0</v>
      </c>
    </row>
    <row r="37" spans="1:8" x14ac:dyDescent="0.2">
      <c r="A37" s="51">
        <v>24</v>
      </c>
      <c r="B37" s="71" t="s">
        <v>28</v>
      </c>
      <c r="C37" s="68" t="s">
        <v>15</v>
      </c>
      <c r="D37" s="72">
        <v>43179</v>
      </c>
      <c r="E37" s="69">
        <v>1693.2</v>
      </c>
      <c r="F37" s="73"/>
      <c r="G37" s="73"/>
      <c r="H37" s="69">
        <f t="shared" si="0"/>
        <v>1693.2</v>
      </c>
    </row>
    <row r="38" spans="1:8" x14ac:dyDescent="0.2">
      <c r="A38" s="51">
        <v>25</v>
      </c>
      <c r="B38" s="71" t="s">
        <v>28</v>
      </c>
      <c r="C38" s="68" t="s">
        <v>15</v>
      </c>
      <c r="D38" s="72">
        <v>43193</v>
      </c>
      <c r="E38" s="69">
        <v>1104.9000000000001</v>
      </c>
      <c r="F38" s="73"/>
      <c r="G38" s="73"/>
      <c r="H38" s="69">
        <f t="shared" si="0"/>
        <v>1104.9000000000001</v>
      </c>
    </row>
    <row r="39" spans="1:8" x14ac:dyDescent="0.2">
      <c r="A39" s="51">
        <v>26</v>
      </c>
      <c r="B39" s="71" t="s">
        <v>28</v>
      </c>
      <c r="C39" s="68" t="s">
        <v>15</v>
      </c>
      <c r="D39" s="72">
        <v>43200</v>
      </c>
      <c r="E39" s="69">
        <v>1537.38</v>
      </c>
      <c r="F39" s="73"/>
      <c r="G39" s="73"/>
      <c r="H39" s="69">
        <f t="shared" si="0"/>
        <v>1537.38</v>
      </c>
    </row>
    <row r="40" spans="1:8" x14ac:dyDescent="0.2">
      <c r="A40" s="51">
        <v>27</v>
      </c>
      <c r="B40" s="71" t="s">
        <v>28</v>
      </c>
      <c r="C40" s="68" t="s">
        <v>15</v>
      </c>
      <c r="D40" s="72">
        <v>43207</v>
      </c>
      <c r="E40" s="69">
        <v>726.14</v>
      </c>
      <c r="F40" s="73">
        <v>726.14</v>
      </c>
      <c r="G40" s="73"/>
      <c r="H40" s="69">
        <f t="shared" si="0"/>
        <v>0</v>
      </c>
    </row>
    <row r="41" spans="1:8" x14ac:dyDescent="0.2">
      <c r="A41" s="74"/>
      <c r="B41" s="75" t="s">
        <v>28</v>
      </c>
      <c r="C41" s="76" t="s">
        <v>15</v>
      </c>
      <c r="D41" s="77">
        <v>43214</v>
      </c>
      <c r="E41" s="78">
        <v>945.86</v>
      </c>
      <c r="F41" s="79"/>
      <c r="G41" s="79"/>
      <c r="H41" s="78">
        <f t="shared" si="0"/>
        <v>945.86</v>
      </c>
    </row>
    <row r="42" spans="1:8" x14ac:dyDescent="0.2">
      <c r="A42" s="51">
        <v>28</v>
      </c>
      <c r="B42" s="71" t="s">
        <v>29</v>
      </c>
      <c r="C42" s="68" t="s">
        <v>15</v>
      </c>
      <c r="D42" s="72">
        <v>43207</v>
      </c>
      <c r="E42" s="69">
        <v>1127.4000000000001</v>
      </c>
      <c r="F42" s="73">
        <v>400</v>
      </c>
      <c r="G42" s="73"/>
      <c r="H42" s="69">
        <f t="shared" si="0"/>
        <v>727.40000000000009</v>
      </c>
    </row>
    <row r="43" spans="1:8" x14ac:dyDescent="0.2">
      <c r="A43" s="51">
        <v>29</v>
      </c>
      <c r="B43" s="71" t="s">
        <v>30</v>
      </c>
      <c r="C43" s="68" t="s">
        <v>15</v>
      </c>
      <c r="D43" s="72">
        <v>43192</v>
      </c>
      <c r="E43" s="69">
        <v>402.66</v>
      </c>
      <c r="F43" s="73">
        <v>402.66</v>
      </c>
      <c r="G43" s="73"/>
      <c r="H43" s="69">
        <f t="shared" si="0"/>
        <v>0</v>
      </c>
    </row>
    <row r="44" spans="1:8" x14ac:dyDescent="0.2">
      <c r="A44" s="51">
        <v>30</v>
      </c>
      <c r="B44" s="71" t="s">
        <v>30</v>
      </c>
      <c r="C44" s="68" t="s">
        <v>15</v>
      </c>
      <c r="D44" s="72">
        <v>43199</v>
      </c>
      <c r="E44" s="69">
        <v>604.29999999999995</v>
      </c>
      <c r="F44" s="73">
        <v>604.29999999999995</v>
      </c>
      <c r="G44" s="73"/>
      <c r="H44" s="69">
        <f t="shared" si="0"/>
        <v>0</v>
      </c>
    </row>
    <row r="45" spans="1:8" x14ac:dyDescent="0.2">
      <c r="A45" s="51">
        <v>31</v>
      </c>
      <c r="B45" s="71" t="s">
        <v>30</v>
      </c>
      <c r="C45" s="68" t="s">
        <v>15</v>
      </c>
      <c r="D45" s="72">
        <v>43207</v>
      </c>
      <c r="E45" s="69">
        <v>1743.34</v>
      </c>
      <c r="F45" s="73"/>
      <c r="G45" s="73"/>
      <c r="H45" s="69">
        <f t="shared" si="0"/>
        <v>1743.34</v>
      </c>
    </row>
    <row r="46" spans="1:8" ht="15.75" customHeight="1" x14ac:dyDescent="0.2">
      <c r="A46" s="51">
        <v>32</v>
      </c>
      <c r="B46" s="71" t="s">
        <v>34</v>
      </c>
      <c r="C46" s="68" t="s">
        <v>15</v>
      </c>
      <c r="D46" s="72">
        <v>43171</v>
      </c>
      <c r="E46" s="69">
        <v>878.76</v>
      </c>
      <c r="F46" s="73">
        <v>878.76</v>
      </c>
      <c r="G46" s="73"/>
      <c r="H46" s="69">
        <f t="shared" si="0"/>
        <v>0</v>
      </c>
    </row>
    <row r="47" spans="1:8" ht="15.75" customHeight="1" x14ac:dyDescent="0.2">
      <c r="A47" s="51">
        <v>33</v>
      </c>
      <c r="B47" s="71" t="s">
        <v>34</v>
      </c>
      <c r="C47" s="68" t="s">
        <v>15</v>
      </c>
      <c r="D47" s="72">
        <v>43185</v>
      </c>
      <c r="E47" s="69">
        <v>1119.9000000000001</v>
      </c>
      <c r="F47" s="73"/>
      <c r="G47" s="73"/>
      <c r="H47" s="69">
        <f t="shared" si="0"/>
        <v>1119.9000000000001</v>
      </c>
    </row>
    <row r="48" spans="1:8" ht="15.75" customHeight="1" x14ac:dyDescent="0.2">
      <c r="A48" s="51">
        <v>34</v>
      </c>
      <c r="B48" s="71" t="s">
        <v>34</v>
      </c>
      <c r="C48" s="68" t="s">
        <v>15</v>
      </c>
      <c r="D48" s="72">
        <v>43192</v>
      </c>
      <c r="E48" s="69">
        <v>710.6</v>
      </c>
      <c r="F48" s="73"/>
      <c r="G48" s="73"/>
      <c r="H48" s="69">
        <f t="shared" si="0"/>
        <v>710.6</v>
      </c>
    </row>
    <row r="49" spans="1:9" ht="15.75" customHeight="1" x14ac:dyDescent="0.2">
      <c r="A49" s="51">
        <v>35</v>
      </c>
      <c r="B49" s="71" t="s">
        <v>34</v>
      </c>
      <c r="C49" s="68" t="s">
        <v>15</v>
      </c>
      <c r="D49" s="72">
        <v>43199</v>
      </c>
      <c r="E49" s="69">
        <v>348.75</v>
      </c>
      <c r="F49" s="73"/>
      <c r="G49" s="73"/>
      <c r="H49" s="69">
        <f t="shared" si="0"/>
        <v>348.75</v>
      </c>
    </row>
    <row r="50" spans="1:9" ht="15.75" customHeight="1" x14ac:dyDescent="0.2">
      <c r="A50" s="51">
        <v>36</v>
      </c>
      <c r="B50" s="71" t="s">
        <v>34</v>
      </c>
      <c r="C50" s="68" t="s">
        <v>15</v>
      </c>
      <c r="D50" s="72">
        <v>43206</v>
      </c>
      <c r="E50" s="69">
        <v>870</v>
      </c>
      <c r="F50" s="73"/>
      <c r="G50" s="73"/>
      <c r="H50" s="69">
        <f t="shared" si="0"/>
        <v>870</v>
      </c>
    </row>
    <row r="51" spans="1:9" ht="15.75" customHeight="1" x14ac:dyDescent="0.2">
      <c r="A51" s="74"/>
      <c r="B51" s="75" t="s">
        <v>34</v>
      </c>
      <c r="C51" s="76" t="s">
        <v>15</v>
      </c>
      <c r="D51" s="77">
        <v>43213</v>
      </c>
      <c r="E51" s="78">
        <v>1043.05</v>
      </c>
      <c r="F51" s="79"/>
      <c r="G51" s="79"/>
      <c r="H51" s="78">
        <f t="shared" si="0"/>
        <v>1043.05</v>
      </c>
    </row>
    <row r="52" spans="1:9" ht="15.75" customHeight="1" x14ac:dyDescent="0.2">
      <c r="A52" s="51">
        <v>37</v>
      </c>
      <c r="B52" s="71" t="s">
        <v>40</v>
      </c>
      <c r="C52" s="68" t="s">
        <v>15</v>
      </c>
      <c r="D52" s="72">
        <v>43206</v>
      </c>
      <c r="E52" s="69">
        <v>573.29999999999995</v>
      </c>
      <c r="F52" s="73">
        <v>573.29999999999995</v>
      </c>
      <c r="G52" s="73"/>
      <c r="H52" s="69">
        <f t="shared" si="0"/>
        <v>0</v>
      </c>
    </row>
    <row r="53" spans="1:9" ht="15.75" customHeight="1" x14ac:dyDescent="0.2">
      <c r="A53" s="74"/>
      <c r="B53" s="75" t="s">
        <v>40</v>
      </c>
      <c r="C53" s="76" t="s">
        <v>15</v>
      </c>
      <c r="D53" s="77">
        <v>43213</v>
      </c>
      <c r="E53" s="78">
        <v>3159.9</v>
      </c>
      <c r="F53" s="79"/>
      <c r="G53" s="79"/>
      <c r="H53" s="78">
        <f t="shared" si="0"/>
        <v>3159.9</v>
      </c>
    </row>
    <row r="54" spans="1:9" ht="15.75" customHeight="1" x14ac:dyDescent="0.2">
      <c r="A54" s="51">
        <v>38</v>
      </c>
      <c r="B54" s="71" t="s">
        <v>41</v>
      </c>
      <c r="C54" s="68" t="s">
        <v>15</v>
      </c>
      <c r="D54" s="72">
        <v>43194</v>
      </c>
      <c r="E54" s="69">
        <v>995.38</v>
      </c>
      <c r="F54" s="73">
        <v>995.38</v>
      </c>
      <c r="G54" s="73"/>
      <c r="H54" s="69">
        <f t="shared" si="0"/>
        <v>0</v>
      </c>
    </row>
    <row r="55" spans="1:9" ht="15.75" customHeight="1" x14ac:dyDescent="0.2">
      <c r="A55" s="51">
        <v>39</v>
      </c>
      <c r="B55" s="71" t="s">
        <v>41</v>
      </c>
      <c r="C55" s="68" t="s">
        <v>15</v>
      </c>
      <c r="D55" s="72">
        <v>43208</v>
      </c>
      <c r="E55" s="69">
        <v>515.4</v>
      </c>
      <c r="F55" s="73"/>
      <c r="G55" s="73"/>
      <c r="H55" s="69">
        <f t="shared" si="0"/>
        <v>515.4</v>
      </c>
    </row>
    <row r="56" spans="1:9" ht="15.75" customHeight="1" x14ac:dyDescent="0.2">
      <c r="A56" s="74"/>
      <c r="B56" s="75" t="s">
        <v>41</v>
      </c>
      <c r="C56" s="76" t="s">
        <v>15</v>
      </c>
      <c r="D56" s="77">
        <v>43215</v>
      </c>
      <c r="E56" s="78">
        <v>4361.28</v>
      </c>
      <c r="F56" s="79"/>
      <c r="G56" s="79"/>
      <c r="H56" s="78">
        <f t="shared" si="0"/>
        <v>4361.28</v>
      </c>
    </row>
    <row r="57" spans="1:9" ht="15.75" customHeight="1" x14ac:dyDescent="0.2">
      <c r="A57" s="51">
        <v>40</v>
      </c>
      <c r="B57" s="71" t="s">
        <v>33</v>
      </c>
      <c r="C57" s="68" t="s">
        <v>15</v>
      </c>
      <c r="D57" s="72">
        <v>43180</v>
      </c>
      <c r="E57" s="69">
        <v>1000</v>
      </c>
      <c r="F57" s="73">
        <v>1000</v>
      </c>
      <c r="G57" s="73"/>
      <c r="H57" s="69">
        <f t="shared" si="0"/>
        <v>0</v>
      </c>
    </row>
    <row r="58" spans="1:9" ht="15.75" customHeight="1" x14ac:dyDescent="0.2">
      <c r="A58" s="74"/>
      <c r="B58" s="75" t="s">
        <v>33</v>
      </c>
      <c r="C58" s="76" t="s">
        <v>15</v>
      </c>
      <c r="D58" s="77">
        <v>43215</v>
      </c>
      <c r="E58" s="78">
        <v>3160.28</v>
      </c>
      <c r="F58" s="79"/>
      <c r="G58" s="79"/>
      <c r="H58" s="78">
        <f t="shared" si="0"/>
        <v>3160.28</v>
      </c>
    </row>
    <row r="59" spans="1:9" ht="15.75" customHeight="1" x14ac:dyDescent="0.2">
      <c r="A59" s="51">
        <v>41</v>
      </c>
      <c r="B59" s="71" t="s">
        <v>32</v>
      </c>
      <c r="C59" s="68" t="s">
        <v>15</v>
      </c>
      <c r="D59" s="72">
        <v>43194</v>
      </c>
      <c r="E59" s="69">
        <v>297.52</v>
      </c>
      <c r="F59" s="73">
        <v>297.52</v>
      </c>
      <c r="G59" s="73"/>
      <c r="H59" s="69">
        <f t="shared" si="0"/>
        <v>0</v>
      </c>
    </row>
    <row r="60" spans="1:9" ht="15.75" customHeight="1" x14ac:dyDescent="0.2">
      <c r="A60" s="51">
        <v>42</v>
      </c>
      <c r="B60" s="71" t="s">
        <v>32</v>
      </c>
      <c r="C60" s="68" t="s">
        <v>15</v>
      </c>
      <c r="D60" s="72">
        <v>43201</v>
      </c>
      <c r="E60" s="69">
        <v>449.04</v>
      </c>
      <c r="F60" s="73"/>
      <c r="G60" s="73"/>
      <c r="H60" s="69">
        <f t="shared" si="0"/>
        <v>449.04</v>
      </c>
    </row>
    <row r="61" spans="1:9" ht="15.75" customHeight="1" x14ac:dyDescent="0.2">
      <c r="A61" s="51">
        <v>43</v>
      </c>
      <c r="B61" s="71" t="s">
        <v>32</v>
      </c>
      <c r="C61" s="68" t="s">
        <v>15</v>
      </c>
      <c r="D61" s="72">
        <v>43208</v>
      </c>
      <c r="E61" s="69">
        <v>469.6</v>
      </c>
      <c r="F61" s="73"/>
      <c r="G61" s="73"/>
      <c r="H61" s="69">
        <f t="shared" si="0"/>
        <v>469.6</v>
      </c>
    </row>
    <row r="62" spans="1:9" ht="15.75" customHeight="1" x14ac:dyDescent="0.2">
      <c r="A62" s="74"/>
      <c r="B62" s="75" t="s">
        <v>32</v>
      </c>
      <c r="C62" s="76" t="s">
        <v>15</v>
      </c>
      <c r="D62" s="77">
        <v>43215</v>
      </c>
      <c r="E62" s="78">
        <v>392.96</v>
      </c>
      <c r="F62" s="79"/>
      <c r="G62" s="79"/>
      <c r="H62" s="78">
        <f t="shared" si="0"/>
        <v>392.96</v>
      </c>
    </row>
    <row r="63" spans="1:9" ht="15.75" customHeight="1" x14ac:dyDescent="0.2">
      <c r="A63" s="51">
        <v>44</v>
      </c>
      <c r="B63" s="71" t="s">
        <v>121</v>
      </c>
      <c r="C63" s="68" t="s">
        <v>15</v>
      </c>
      <c r="D63" s="72">
        <v>43194</v>
      </c>
      <c r="E63" s="69">
        <v>2222.16</v>
      </c>
      <c r="F63" s="73"/>
      <c r="G63" s="73">
        <v>350</v>
      </c>
      <c r="H63" s="69">
        <f t="shared" si="0"/>
        <v>1872.1599999999999</v>
      </c>
      <c r="I63" s="47" t="s">
        <v>159</v>
      </c>
    </row>
    <row r="64" spans="1:9" x14ac:dyDescent="0.2">
      <c r="A64" s="51">
        <v>45</v>
      </c>
      <c r="B64" s="71" t="s">
        <v>67</v>
      </c>
      <c r="C64" s="68" t="s">
        <v>15</v>
      </c>
      <c r="D64" s="72">
        <v>43194</v>
      </c>
      <c r="E64" s="69">
        <v>196.6</v>
      </c>
      <c r="F64" s="73">
        <v>196.6</v>
      </c>
      <c r="G64" s="73"/>
      <c r="H64" s="69">
        <f t="shared" si="0"/>
        <v>0</v>
      </c>
    </row>
    <row r="65" spans="1:8" x14ac:dyDescent="0.2">
      <c r="A65" s="51">
        <v>46</v>
      </c>
      <c r="B65" s="71" t="s">
        <v>67</v>
      </c>
      <c r="C65" s="68" t="s">
        <v>15</v>
      </c>
      <c r="D65" s="72">
        <v>43208</v>
      </c>
      <c r="E65" s="69">
        <v>573.36</v>
      </c>
      <c r="F65" s="73"/>
      <c r="G65" s="73"/>
      <c r="H65" s="69">
        <f t="shared" si="0"/>
        <v>573.36</v>
      </c>
    </row>
    <row r="66" spans="1:8" x14ac:dyDescent="0.2">
      <c r="A66" s="74"/>
      <c r="B66" s="75" t="s">
        <v>67</v>
      </c>
      <c r="C66" s="76" t="s">
        <v>15</v>
      </c>
      <c r="D66" s="77">
        <v>43215</v>
      </c>
      <c r="E66" s="78">
        <v>454.6</v>
      </c>
      <c r="F66" s="79"/>
      <c r="G66" s="79"/>
      <c r="H66" s="78">
        <f t="shared" si="0"/>
        <v>454.6</v>
      </c>
    </row>
    <row r="67" spans="1:8" x14ac:dyDescent="0.2">
      <c r="A67" s="51">
        <v>47</v>
      </c>
      <c r="B67" s="71" t="s">
        <v>139</v>
      </c>
      <c r="C67" s="68" t="s">
        <v>15</v>
      </c>
      <c r="D67" s="72">
        <v>43186</v>
      </c>
      <c r="E67" s="69">
        <v>1000.0000000000001</v>
      </c>
      <c r="F67" s="73">
        <v>350</v>
      </c>
      <c r="G67" s="73"/>
      <c r="H67" s="69">
        <f t="shared" si="0"/>
        <v>650.00000000000011</v>
      </c>
    </row>
    <row r="68" spans="1:8" x14ac:dyDescent="0.2">
      <c r="A68" s="51">
        <v>48</v>
      </c>
      <c r="B68" s="71" t="s">
        <v>139</v>
      </c>
      <c r="C68" s="68" t="s">
        <v>15</v>
      </c>
      <c r="D68" s="72">
        <v>43207</v>
      </c>
      <c r="E68" s="69">
        <v>260</v>
      </c>
      <c r="F68" s="73"/>
      <c r="G68" s="73"/>
      <c r="H68" s="69">
        <f t="shared" si="0"/>
        <v>260</v>
      </c>
    </row>
    <row r="69" spans="1:8" x14ac:dyDescent="0.2">
      <c r="A69" s="51">
        <v>49</v>
      </c>
      <c r="B69" s="71" t="s">
        <v>68</v>
      </c>
      <c r="C69" s="68" t="s">
        <v>15</v>
      </c>
      <c r="D69" s="72">
        <v>43201</v>
      </c>
      <c r="E69" s="69">
        <v>880.02</v>
      </c>
      <c r="F69" s="73">
        <v>880.02</v>
      </c>
      <c r="G69" s="73"/>
      <c r="H69" s="69">
        <f t="shared" si="0"/>
        <v>0</v>
      </c>
    </row>
    <row r="70" spans="1:8" x14ac:dyDescent="0.2">
      <c r="A70" s="74"/>
      <c r="B70" s="75" t="s">
        <v>68</v>
      </c>
      <c r="C70" s="76" t="s">
        <v>15</v>
      </c>
      <c r="D70" s="77">
        <v>43215</v>
      </c>
      <c r="E70" s="78">
        <v>1186.5999999999999</v>
      </c>
      <c r="F70" s="79"/>
      <c r="G70" s="79"/>
      <c r="H70" s="78">
        <f t="shared" si="0"/>
        <v>1186.5999999999999</v>
      </c>
    </row>
    <row r="71" spans="1:8" x14ac:dyDescent="0.2">
      <c r="A71" s="51">
        <v>50</v>
      </c>
      <c r="B71" s="71" t="s">
        <v>38</v>
      </c>
      <c r="C71" s="68" t="s">
        <v>15</v>
      </c>
      <c r="D71" s="72">
        <v>43206</v>
      </c>
      <c r="E71" s="69">
        <v>198.8</v>
      </c>
      <c r="F71" s="73">
        <v>198.8</v>
      </c>
      <c r="G71" s="73"/>
      <c r="H71" s="69">
        <f t="shared" si="0"/>
        <v>0</v>
      </c>
    </row>
    <row r="72" spans="1:8" x14ac:dyDescent="0.2">
      <c r="A72" s="74"/>
      <c r="B72" s="75" t="s">
        <v>38</v>
      </c>
      <c r="C72" s="76" t="s">
        <v>15</v>
      </c>
      <c r="D72" s="77">
        <v>43213</v>
      </c>
      <c r="E72" s="78">
        <v>475</v>
      </c>
      <c r="F72" s="79"/>
      <c r="G72" s="79"/>
      <c r="H72" s="78">
        <f t="shared" si="0"/>
        <v>475</v>
      </c>
    </row>
    <row r="73" spans="1:8" x14ac:dyDescent="0.2">
      <c r="A73" s="51">
        <v>51</v>
      </c>
      <c r="B73" s="71" t="s">
        <v>43</v>
      </c>
      <c r="C73" s="68" t="s">
        <v>15</v>
      </c>
      <c r="D73" s="72">
        <v>43206</v>
      </c>
      <c r="E73" s="69">
        <v>1240.5</v>
      </c>
      <c r="F73" s="73">
        <v>1240.5</v>
      </c>
      <c r="G73" s="73"/>
      <c r="H73" s="69">
        <f t="shared" si="0"/>
        <v>0</v>
      </c>
    </row>
    <row r="74" spans="1:8" x14ac:dyDescent="0.2">
      <c r="A74" s="74"/>
      <c r="B74" s="75" t="s">
        <v>43</v>
      </c>
      <c r="C74" s="76" t="s">
        <v>15</v>
      </c>
      <c r="D74" s="77">
        <v>43213</v>
      </c>
      <c r="E74" s="78">
        <v>2526.3000000000002</v>
      </c>
      <c r="F74" s="79"/>
      <c r="G74" s="79"/>
      <c r="H74" s="78">
        <f t="shared" si="0"/>
        <v>2526.3000000000002</v>
      </c>
    </row>
    <row r="75" spans="1:8" ht="13.5" customHeight="1" x14ac:dyDescent="0.2">
      <c r="A75" s="51">
        <v>52</v>
      </c>
      <c r="B75" s="71" t="s">
        <v>42</v>
      </c>
      <c r="C75" s="68" t="s">
        <v>15</v>
      </c>
      <c r="D75" s="72">
        <v>43207</v>
      </c>
      <c r="E75" s="69">
        <v>1355.36</v>
      </c>
      <c r="F75" s="73">
        <v>1355.36</v>
      </c>
      <c r="G75" s="73"/>
      <c r="H75" s="69">
        <f t="shared" si="0"/>
        <v>0</v>
      </c>
    </row>
    <row r="76" spans="1:8" ht="13.5" customHeight="1" x14ac:dyDescent="0.2">
      <c r="A76" s="74"/>
      <c r="B76" s="75" t="s">
        <v>42</v>
      </c>
      <c r="C76" s="76" t="s">
        <v>15</v>
      </c>
      <c r="D76" s="77">
        <v>43214</v>
      </c>
      <c r="E76" s="78">
        <v>725.28</v>
      </c>
      <c r="F76" s="79"/>
      <c r="G76" s="79"/>
      <c r="H76" s="78">
        <f t="shared" si="0"/>
        <v>725.28</v>
      </c>
    </row>
    <row r="77" spans="1:8" x14ac:dyDescent="0.2">
      <c r="A77" s="51">
        <v>53</v>
      </c>
      <c r="B77" s="71" t="s">
        <v>148</v>
      </c>
      <c r="C77" s="68" t="s">
        <v>15</v>
      </c>
      <c r="D77" s="72">
        <v>43199</v>
      </c>
      <c r="E77" s="69">
        <v>537.6</v>
      </c>
      <c r="F77" s="73">
        <v>250</v>
      </c>
      <c r="G77" s="73"/>
      <c r="H77" s="69">
        <f t="shared" si="0"/>
        <v>287.60000000000002</v>
      </c>
    </row>
    <row r="78" spans="1:8" ht="15.75" customHeight="1" x14ac:dyDescent="0.2">
      <c r="A78" s="51">
        <v>54</v>
      </c>
      <c r="B78" s="71" t="s">
        <v>103</v>
      </c>
      <c r="C78" s="68" t="s">
        <v>15</v>
      </c>
      <c r="D78" s="72">
        <v>43208</v>
      </c>
      <c r="E78" s="69">
        <v>932.5</v>
      </c>
      <c r="F78" s="73">
        <v>932.5</v>
      </c>
      <c r="G78" s="73"/>
      <c r="H78" s="69">
        <f t="shared" si="0"/>
        <v>0</v>
      </c>
    </row>
    <row r="79" spans="1:8" ht="15.75" customHeight="1" x14ac:dyDescent="0.2">
      <c r="A79" s="51">
        <v>55</v>
      </c>
      <c r="B79" s="71" t="s">
        <v>31</v>
      </c>
      <c r="C79" s="68" t="s">
        <v>15</v>
      </c>
      <c r="D79" s="72">
        <v>43199</v>
      </c>
      <c r="E79" s="69">
        <v>5449.33</v>
      </c>
      <c r="F79" s="73">
        <v>1300</v>
      </c>
      <c r="G79" s="73"/>
      <c r="H79" s="69">
        <f t="shared" si="0"/>
        <v>4149.33</v>
      </c>
    </row>
    <row r="80" spans="1:8" ht="15.75" customHeight="1" x14ac:dyDescent="0.2">
      <c r="A80" s="74"/>
      <c r="B80" s="75" t="s">
        <v>35</v>
      </c>
      <c r="C80" s="76" t="s">
        <v>15</v>
      </c>
      <c r="D80" s="77">
        <v>43213</v>
      </c>
      <c r="E80" s="78">
        <v>224.74</v>
      </c>
      <c r="F80" s="79"/>
      <c r="G80" s="79"/>
      <c r="H80" s="78">
        <f t="shared" si="0"/>
        <v>224.74</v>
      </c>
    </row>
    <row r="81" spans="1:9" ht="15.75" customHeight="1" x14ac:dyDescent="0.2">
      <c r="A81" s="74"/>
      <c r="B81" s="75" t="s">
        <v>35</v>
      </c>
      <c r="C81" s="76" t="s">
        <v>15</v>
      </c>
      <c r="D81" s="77">
        <v>43213</v>
      </c>
      <c r="E81" s="78">
        <v>277.45</v>
      </c>
      <c r="F81" s="79"/>
      <c r="G81" s="79"/>
      <c r="H81" s="78">
        <f t="shared" si="0"/>
        <v>277.45</v>
      </c>
    </row>
    <row r="82" spans="1:9" ht="15.75" customHeight="1" x14ac:dyDescent="0.2">
      <c r="A82" s="74"/>
      <c r="B82" s="75" t="s">
        <v>125</v>
      </c>
      <c r="C82" s="76" t="s">
        <v>15</v>
      </c>
      <c r="D82" s="77">
        <v>43213</v>
      </c>
      <c r="E82" s="78">
        <v>298.16000000000003</v>
      </c>
      <c r="F82" s="79"/>
      <c r="G82" s="79"/>
      <c r="H82" s="78">
        <f t="shared" si="0"/>
        <v>298.16000000000003</v>
      </c>
    </row>
    <row r="83" spans="1:9" ht="15.75" customHeight="1" x14ac:dyDescent="0.2">
      <c r="A83" s="74"/>
      <c r="B83" s="75" t="s">
        <v>79</v>
      </c>
      <c r="C83" s="76" t="s">
        <v>15</v>
      </c>
      <c r="D83" s="77">
        <v>43213</v>
      </c>
      <c r="E83" s="78">
        <v>478.98</v>
      </c>
      <c r="F83" s="79"/>
      <c r="G83" s="79"/>
      <c r="H83" s="78">
        <f t="shared" si="0"/>
        <v>478.98</v>
      </c>
    </row>
    <row r="84" spans="1:9" ht="15.75" customHeight="1" x14ac:dyDescent="0.2">
      <c r="A84" s="74"/>
      <c r="B84" s="75" t="s">
        <v>24</v>
      </c>
      <c r="C84" s="76" t="s">
        <v>15</v>
      </c>
      <c r="D84" s="77">
        <v>43213</v>
      </c>
      <c r="E84" s="78">
        <v>3536.98</v>
      </c>
      <c r="F84" s="79"/>
      <c r="G84" s="79"/>
      <c r="H84" s="78">
        <f t="shared" si="0"/>
        <v>3536.98</v>
      </c>
    </row>
    <row r="85" spans="1:9" ht="15.75" customHeight="1" x14ac:dyDescent="0.2">
      <c r="A85" s="51">
        <v>56</v>
      </c>
      <c r="B85" s="71" t="s">
        <v>45</v>
      </c>
      <c r="C85" s="68" t="s">
        <v>46</v>
      </c>
      <c r="D85" s="72"/>
      <c r="E85" s="69">
        <v>2550</v>
      </c>
      <c r="F85" s="73"/>
      <c r="G85" s="73"/>
      <c r="H85" s="69">
        <f t="shared" si="0"/>
        <v>2550</v>
      </c>
    </row>
    <row r="86" spans="1:9" ht="15.75" customHeight="1" x14ac:dyDescent="0.2">
      <c r="A86" s="51">
        <v>57</v>
      </c>
      <c r="B86" s="71" t="s">
        <v>47</v>
      </c>
      <c r="C86" s="68" t="s">
        <v>46</v>
      </c>
      <c r="D86" s="72">
        <v>43203</v>
      </c>
      <c r="E86" s="69">
        <v>767.05</v>
      </c>
      <c r="F86" s="73">
        <v>75</v>
      </c>
      <c r="G86" s="73">
        <v>692.05</v>
      </c>
      <c r="H86" s="69">
        <f t="shared" si="0"/>
        <v>0</v>
      </c>
      <c r="I86" s="47" t="s">
        <v>72</v>
      </c>
    </row>
    <row r="87" spans="1:9" ht="15.75" customHeight="1" x14ac:dyDescent="0.2">
      <c r="A87" s="51">
        <v>58</v>
      </c>
      <c r="B87" s="71" t="s">
        <v>47</v>
      </c>
      <c r="C87" s="68" t="s">
        <v>46</v>
      </c>
      <c r="D87" s="72">
        <v>43210</v>
      </c>
      <c r="E87" s="69">
        <v>564.82000000000005</v>
      </c>
      <c r="F87" s="73"/>
      <c r="G87" s="73"/>
      <c r="H87" s="69">
        <f t="shared" si="0"/>
        <v>564.82000000000005</v>
      </c>
    </row>
    <row r="88" spans="1:9" ht="15.75" customHeight="1" x14ac:dyDescent="0.2">
      <c r="A88" s="74"/>
      <c r="B88" s="75" t="s">
        <v>47</v>
      </c>
      <c r="C88" s="76" t="s">
        <v>46</v>
      </c>
      <c r="D88" s="77">
        <v>43217</v>
      </c>
      <c r="E88" s="78">
        <v>656.84</v>
      </c>
      <c r="F88" s="79"/>
      <c r="G88" s="79"/>
      <c r="H88" s="78">
        <f t="shared" si="0"/>
        <v>656.84</v>
      </c>
    </row>
    <row r="89" spans="1:9" ht="15.75" customHeight="1" x14ac:dyDescent="0.2">
      <c r="A89" s="51">
        <v>59</v>
      </c>
      <c r="B89" s="71" t="s">
        <v>48</v>
      </c>
      <c r="C89" s="68" t="s">
        <v>46</v>
      </c>
      <c r="D89" s="72">
        <v>43167</v>
      </c>
      <c r="E89" s="69">
        <v>10656.890000000001</v>
      </c>
      <c r="F89" s="73"/>
      <c r="G89" s="73">
        <v>6422</v>
      </c>
      <c r="H89" s="69">
        <f t="shared" si="0"/>
        <v>4234.8900000000012</v>
      </c>
    </row>
    <row r="90" spans="1:9" ht="15.75" customHeight="1" x14ac:dyDescent="0.2">
      <c r="A90" s="51">
        <v>60</v>
      </c>
      <c r="B90" s="71" t="s">
        <v>48</v>
      </c>
      <c r="C90" s="68" t="s">
        <v>46</v>
      </c>
      <c r="D90" s="72">
        <v>43181</v>
      </c>
      <c r="E90" s="69">
        <v>6561.73</v>
      </c>
      <c r="F90" s="73"/>
      <c r="G90" s="73"/>
      <c r="H90" s="69">
        <f t="shared" si="0"/>
        <v>6561.73</v>
      </c>
    </row>
    <row r="91" spans="1:9" ht="15.75" customHeight="1" x14ac:dyDescent="0.2">
      <c r="A91" s="51">
        <v>61</v>
      </c>
      <c r="B91" s="71" t="s">
        <v>48</v>
      </c>
      <c r="C91" s="68" t="s">
        <v>46</v>
      </c>
      <c r="D91" s="72">
        <v>43188</v>
      </c>
      <c r="E91" s="69">
        <v>11419.25</v>
      </c>
      <c r="F91" s="73"/>
      <c r="G91" s="73"/>
      <c r="H91" s="69">
        <f t="shared" si="0"/>
        <v>11419.25</v>
      </c>
    </row>
    <row r="92" spans="1:9" ht="15.75" customHeight="1" x14ac:dyDescent="0.2">
      <c r="A92" s="51">
        <v>62</v>
      </c>
      <c r="B92" s="71" t="s">
        <v>48</v>
      </c>
      <c r="C92" s="68" t="s">
        <v>46</v>
      </c>
      <c r="D92" s="72">
        <v>43209</v>
      </c>
      <c r="E92" s="69">
        <v>3936.44</v>
      </c>
      <c r="F92" s="73"/>
      <c r="G92" s="73"/>
      <c r="H92" s="69">
        <f t="shared" si="0"/>
        <v>3936.44</v>
      </c>
    </row>
    <row r="93" spans="1:9" ht="15.75" customHeight="1" x14ac:dyDescent="0.2">
      <c r="A93" s="74"/>
      <c r="B93" s="75" t="s">
        <v>48</v>
      </c>
      <c r="C93" s="76" t="s">
        <v>46</v>
      </c>
      <c r="D93" s="77">
        <v>43216</v>
      </c>
      <c r="E93" s="78">
        <v>2220.94</v>
      </c>
      <c r="F93" s="79"/>
      <c r="G93" s="79"/>
      <c r="H93" s="78">
        <f t="shared" si="0"/>
        <v>2220.94</v>
      </c>
    </row>
    <row r="94" spans="1:9" ht="15.75" customHeight="1" x14ac:dyDescent="0.2">
      <c r="A94" s="51">
        <v>63</v>
      </c>
      <c r="B94" s="71" t="s">
        <v>49</v>
      </c>
      <c r="C94" s="68" t="s">
        <v>46</v>
      </c>
      <c r="D94" s="72">
        <v>43202</v>
      </c>
      <c r="E94" s="69">
        <v>3526.98</v>
      </c>
      <c r="F94" s="73">
        <v>526.98</v>
      </c>
      <c r="G94" s="73"/>
      <c r="H94" s="69">
        <f t="shared" si="0"/>
        <v>3000</v>
      </c>
    </row>
    <row r="95" spans="1:9" ht="15.75" customHeight="1" x14ac:dyDescent="0.2">
      <c r="A95" s="51">
        <v>64</v>
      </c>
      <c r="B95" s="71" t="s">
        <v>49</v>
      </c>
      <c r="C95" s="68" t="s">
        <v>46</v>
      </c>
      <c r="D95" s="72">
        <v>43209</v>
      </c>
      <c r="E95" s="69">
        <v>888.24</v>
      </c>
      <c r="F95" s="73">
        <v>888.24</v>
      </c>
      <c r="G95" s="73"/>
      <c r="H95" s="69">
        <f t="shared" si="0"/>
        <v>0</v>
      </c>
    </row>
    <row r="96" spans="1:9" ht="15.75" customHeight="1" x14ac:dyDescent="0.2">
      <c r="A96" s="74"/>
      <c r="B96" s="75" t="s">
        <v>49</v>
      </c>
      <c r="C96" s="76" t="s">
        <v>46</v>
      </c>
      <c r="D96" s="77">
        <v>43216</v>
      </c>
      <c r="E96" s="78">
        <v>2085.08</v>
      </c>
      <c r="F96" s="79"/>
      <c r="G96" s="79"/>
      <c r="H96" s="78">
        <f t="shared" si="0"/>
        <v>2085.08</v>
      </c>
    </row>
    <row r="97" spans="1:9" ht="15.75" customHeight="1" x14ac:dyDescent="0.2">
      <c r="A97" s="51">
        <v>65</v>
      </c>
      <c r="B97" s="71" t="s">
        <v>53</v>
      </c>
      <c r="C97" s="68" t="s">
        <v>46</v>
      </c>
      <c r="D97" s="72">
        <v>43182</v>
      </c>
      <c r="E97" s="69">
        <v>699.8599999999999</v>
      </c>
      <c r="F97" s="73">
        <v>300</v>
      </c>
      <c r="G97" s="73"/>
      <c r="H97" s="69">
        <f t="shared" si="0"/>
        <v>399.8599999999999</v>
      </c>
    </row>
    <row r="98" spans="1:9" ht="15" customHeight="1" x14ac:dyDescent="0.2">
      <c r="A98" s="51">
        <v>66</v>
      </c>
      <c r="B98" s="71" t="s">
        <v>104</v>
      </c>
      <c r="C98" s="68" t="s">
        <v>46</v>
      </c>
      <c r="D98" s="72">
        <v>43196</v>
      </c>
      <c r="E98" s="69">
        <v>356.26</v>
      </c>
      <c r="F98" s="73"/>
      <c r="G98" s="73"/>
      <c r="H98" s="69">
        <f t="shared" ref="H98:H116" si="1">E98-F98-G98</f>
        <v>356.26</v>
      </c>
    </row>
    <row r="99" spans="1:9" ht="15.75" customHeight="1" x14ac:dyDescent="0.2">
      <c r="A99" s="51">
        <v>67</v>
      </c>
      <c r="B99" s="71" t="s">
        <v>50</v>
      </c>
      <c r="C99" s="68" t="s">
        <v>46</v>
      </c>
      <c r="D99" s="72">
        <v>43202</v>
      </c>
      <c r="E99" s="69">
        <v>271.52</v>
      </c>
      <c r="F99" s="73">
        <v>271.52</v>
      </c>
      <c r="G99" s="73"/>
      <c r="H99" s="69">
        <f t="shared" si="1"/>
        <v>0</v>
      </c>
    </row>
    <row r="100" spans="1:9" ht="15.75" customHeight="1" x14ac:dyDescent="0.2">
      <c r="A100" s="51">
        <v>68</v>
      </c>
      <c r="B100" s="71" t="s">
        <v>50</v>
      </c>
      <c r="C100" s="68" t="s">
        <v>46</v>
      </c>
      <c r="D100" s="72">
        <v>43209</v>
      </c>
      <c r="E100" s="69">
        <v>448.7</v>
      </c>
      <c r="F100" s="73">
        <v>108.7</v>
      </c>
      <c r="G100" s="73"/>
      <c r="H100" s="69">
        <f t="shared" si="1"/>
        <v>340</v>
      </c>
    </row>
    <row r="101" spans="1:9" ht="15.75" customHeight="1" x14ac:dyDescent="0.2">
      <c r="A101" s="74"/>
      <c r="B101" s="75" t="s">
        <v>50</v>
      </c>
      <c r="C101" s="76" t="s">
        <v>46</v>
      </c>
      <c r="D101" s="77">
        <v>43216</v>
      </c>
      <c r="E101" s="78">
        <v>321.75</v>
      </c>
      <c r="F101" s="79"/>
      <c r="G101" s="79"/>
      <c r="H101" s="78">
        <f t="shared" si="1"/>
        <v>321.75</v>
      </c>
    </row>
    <row r="102" spans="1:9" ht="15.75" customHeight="1" x14ac:dyDescent="0.2">
      <c r="A102" s="51">
        <v>69</v>
      </c>
      <c r="B102" s="71" t="s">
        <v>51</v>
      </c>
      <c r="C102" s="68" t="s">
        <v>46</v>
      </c>
      <c r="D102" s="72">
        <v>43167</v>
      </c>
      <c r="E102" s="69">
        <v>1183.2999999999997</v>
      </c>
      <c r="F102" s="73"/>
      <c r="G102" s="73">
        <v>592.79999999999995</v>
      </c>
      <c r="H102" s="69">
        <f t="shared" si="1"/>
        <v>590.49999999999977</v>
      </c>
      <c r="I102" s="47" t="s">
        <v>73</v>
      </c>
    </row>
    <row r="103" spans="1:9" ht="15.75" customHeight="1" x14ac:dyDescent="0.2">
      <c r="A103" s="51">
        <v>70</v>
      </c>
      <c r="B103" s="71" t="s">
        <v>51</v>
      </c>
      <c r="C103" s="68" t="s">
        <v>46</v>
      </c>
      <c r="D103" s="72">
        <v>43209</v>
      </c>
      <c r="E103" s="69">
        <v>1273.5999999999999</v>
      </c>
      <c r="F103" s="73"/>
      <c r="G103" s="73"/>
      <c r="H103" s="69">
        <f t="shared" si="1"/>
        <v>1273.5999999999999</v>
      </c>
    </row>
    <row r="104" spans="1:9" ht="15.75" customHeight="1" x14ac:dyDescent="0.2">
      <c r="A104" s="51">
        <v>71</v>
      </c>
      <c r="B104" s="71" t="s">
        <v>126</v>
      </c>
      <c r="C104" s="68" t="s">
        <v>46</v>
      </c>
      <c r="D104" s="72">
        <v>43202</v>
      </c>
      <c r="E104" s="69">
        <v>569.20000000000005</v>
      </c>
      <c r="F104" s="73">
        <v>569.20000000000005</v>
      </c>
      <c r="G104" s="73"/>
      <c r="H104" s="69">
        <f t="shared" si="1"/>
        <v>0</v>
      </c>
    </row>
    <row r="105" spans="1:9" ht="15.75" customHeight="1" x14ac:dyDescent="0.2">
      <c r="A105" s="74"/>
      <c r="B105" s="75" t="s">
        <v>126</v>
      </c>
      <c r="C105" s="76" t="s">
        <v>46</v>
      </c>
      <c r="D105" s="77">
        <v>43217</v>
      </c>
      <c r="E105" s="78">
        <v>1224.2</v>
      </c>
      <c r="F105" s="79"/>
      <c r="G105" s="79"/>
      <c r="H105" s="78">
        <f t="shared" si="1"/>
        <v>1224.2</v>
      </c>
    </row>
    <row r="106" spans="1:9" ht="15.75" customHeight="1" x14ac:dyDescent="0.2">
      <c r="A106" s="51">
        <v>72</v>
      </c>
      <c r="B106" s="71" t="s">
        <v>127</v>
      </c>
      <c r="C106" s="68" t="s">
        <v>46</v>
      </c>
      <c r="D106" s="72">
        <v>43189</v>
      </c>
      <c r="E106" s="69">
        <v>150</v>
      </c>
      <c r="F106" s="73">
        <v>150</v>
      </c>
      <c r="G106" s="73"/>
      <c r="H106" s="69">
        <f t="shared" si="1"/>
        <v>0</v>
      </c>
    </row>
    <row r="107" spans="1:9" ht="15.75" customHeight="1" x14ac:dyDescent="0.2">
      <c r="A107" s="51">
        <v>73</v>
      </c>
      <c r="B107" s="71" t="s">
        <v>127</v>
      </c>
      <c r="C107" s="68" t="s">
        <v>46</v>
      </c>
      <c r="D107" s="72">
        <v>43210</v>
      </c>
      <c r="E107" s="69">
        <v>1211.6500000000001</v>
      </c>
      <c r="F107" s="73">
        <v>361.65</v>
      </c>
      <c r="G107" s="73"/>
      <c r="H107" s="69">
        <f t="shared" si="1"/>
        <v>850.00000000000011</v>
      </c>
    </row>
    <row r="108" spans="1:9" ht="15.75" customHeight="1" x14ac:dyDescent="0.2">
      <c r="A108" s="51">
        <v>74</v>
      </c>
      <c r="B108" s="71" t="s">
        <v>80</v>
      </c>
      <c r="C108" s="68" t="s">
        <v>46</v>
      </c>
      <c r="D108" s="72">
        <v>43209</v>
      </c>
      <c r="E108" s="69">
        <v>373.6</v>
      </c>
      <c r="F108" s="73">
        <v>373.6</v>
      </c>
      <c r="G108" s="73"/>
      <c r="H108" s="69">
        <f t="shared" si="1"/>
        <v>0</v>
      </c>
    </row>
    <row r="109" spans="1:9" ht="15.75" customHeight="1" x14ac:dyDescent="0.2">
      <c r="A109" s="74"/>
      <c r="B109" s="75" t="s">
        <v>80</v>
      </c>
      <c r="C109" s="76" t="s">
        <v>46</v>
      </c>
      <c r="D109" s="77">
        <v>43216</v>
      </c>
      <c r="E109" s="78">
        <v>1001.8</v>
      </c>
      <c r="F109" s="79"/>
      <c r="G109" s="79"/>
      <c r="H109" s="78">
        <f t="shared" si="1"/>
        <v>1001.8</v>
      </c>
    </row>
    <row r="110" spans="1:9" ht="15.75" customHeight="1" x14ac:dyDescent="0.2">
      <c r="A110" s="51">
        <v>75</v>
      </c>
      <c r="B110" s="71" t="s">
        <v>58</v>
      </c>
      <c r="C110" s="68" t="s">
        <v>46</v>
      </c>
      <c r="D110" s="72">
        <v>43202</v>
      </c>
      <c r="E110" s="69">
        <v>317.7</v>
      </c>
      <c r="F110" s="73">
        <v>317.7</v>
      </c>
      <c r="G110" s="73"/>
      <c r="H110" s="69">
        <f t="shared" si="1"/>
        <v>0</v>
      </c>
    </row>
    <row r="111" spans="1:9" ht="15.75" customHeight="1" x14ac:dyDescent="0.2">
      <c r="A111" s="51">
        <v>76</v>
      </c>
      <c r="B111" s="71" t="s">
        <v>105</v>
      </c>
      <c r="C111" s="68" t="s">
        <v>46</v>
      </c>
      <c r="D111" s="72">
        <v>43209</v>
      </c>
      <c r="E111" s="69">
        <v>490.24</v>
      </c>
      <c r="F111" s="73">
        <v>490.24</v>
      </c>
      <c r="G111" s="73"/>
      <c r="H111" s="69">
        <f t="shared" si="1"/>
        <v>0</v>
      </c>
    </row>
    <row r="112" spans="1:9" ht="15.75" customHeight="1" x14ac:dyDescent="0.2">
      <c r="A112" s="51">
        <v>77</v>
      </c>
      <c r="B112" s="71" t="s">
        <v>54</v>
      </c>
      <c r="C112" s="68" t="s">
        <v>46</v>
      </c>
      <c r="D112" s="72">
        <v>43210</v>
      </c>
      <c r="E112" s="69">
        <v>862.5</v>
      </c>
      <c r="F112" s="73">
        <v>862.5</v>
      </c>
      <c r="G112" s="73"/>
      <c r="H112" s="69">
        <f t="shared" si="1"/>
        <v>0</v>
      </c>
    </row>
    <row r="113" spans="1:8" ht="15.75" customHeight="1" x14ac:dyDescent="0.2">
      <c r="A113" s="74"/>
      <c r="B113" s="75" t="s">
        <v>54</v>
      </c>
      <c r="C113" s="76" t="s">
        <v>46</v>
      </c>
      <c r="D113" s="77">
        <v>43217</v>
      </c>
      <c r="E113" s="78">
        <v>2086.6</v>
      </c>
      <c r="F113" s="79"/>
      <c r="G113" s="79"/>
      <c r="H113" s="78">
        <f t="shared" si="1"/>
        <v>2086.6</v>
      </c>
    </row>
    <row r="114" spans="1:8" x14ac:dyDescent="0.2">
      <c r="A114" s="51">
        <v>78</v>
      </c>
      <c r="B114" s="71" t="s">
        <v>106</v>
      </c>
      <c r="C114" s="68" t="s">
        <v>46</v>
      </c>
      <c r="D114" s="72">
        <v>43210</v>
      </c>
      <c r="E114" s="69">
        <v>1604.5</v>
      </c>
      <c r="F114" s="73"/>
      <c r="G114" s="73"/>
      <c r="H114" s="69">
        <f t="shared" si="1"/>
        <v>1604.5</v>
      </c>
    </row>
    <row r="115" spans="1:8" x14ac:dyDescent="0.2">
      <c r="A115" s="74"/>
      <c r="B115" s="75" t="s">
        <v>69</v>
      </c>
      <c r="C115" s="76" t="s">
        <v>46</v>
      </c>
      <c r="D115" s="77">
        <v>43216</v>
      </c>
      <c r="E115" s="78">
        <v>2554.4299999999998</v>
      </c>
      <c r="F115" s="79"/>
      <c r="G115" s="79"/>
      <c r="H115" s="78">
        <f t="shared" si="1"/>
        <v>2554.4299999999998</v>
      </c>
    </row>
    <row r="116" spans="1:8" x14ac:dyDescent="0.2">
      <c r="A116" s="74"/>
      <c r="B116" s="75" t="s">
        <v>59</v>
      </c>
      <c r="C116" s="76" t="s">
        <v>46</v>
      </c>
      <c r="D116" s="77">
        <v>43216</v>
      </c>
      <c r="E116" s="78">
        <v>311.2</v>
      </c>
      <c r="F116" s="79"/>
      <c r="G116" s="79"/>
      <c r="H116" s="78">
        <f t="shared" si="1"/>
        <v>311.2</v>
      </c>
    </row>
    <row r="117" spans="1:8" x14ac:dyDescent="0.2">
      <c r="A117" s="51"/>
      <c r="B117" s="60"/>
      <c r="C117" s="60"/>
      <c r="D117" s="60" t="s">
        <v>60</v>
      </c>
      <c r="E117" s="61">
        <f>SUM(E5:E116)</f>
        <v>171874.95000000004</v>
      </c>
      <c r="F117" s="62">
        <f>SUM(F5:F116)</f>
        <v>34508.659999999996</v>
      </c>
      <c r="G117" s="62"/>
      <c r="H117" s="63">
        <f>SUM(H5:H116)</f>
        <v>128815.44</v>
      </c>
    </row>
    <row r="118" spans="1:8" x14ac:dyDescent="0.2">
      <c r="A118" s="44"/>
      <c r="B118" s="44"/>
      <c r="C118" s="44"/>
      <c r="D118" s="44"/>
      <c r="E118" s="44"/>
      <c r="F118" s="46"/>
      <c r="G118" s="46"/>
      <c r="H118" s="44"/>
    </row>
    <row r="119" spans="1:8" x14ac:dyDescent="0.2">
      <c r="A119" s="44"/>
      <c r="B119" s="44" t="s">
        <v>61</v>
      </c>
      <c r="C119" s="44"/>
      <c r="D119" s="44" t="s">
        <v>62</v>
      </c>
      <c r="E119" s="44"/>
      <c r="F119" s="46" t="s">
        <v>63</v>
      </c>
      <c r="G119" s="46"/>
      <c r="H119" s="44"/>
    </row>
    <row r="120" spans="1:8" x14ac:dyDescent="0.2">
      <c r="A120" s="44"/>
      <c r="B120" s="64" t="s">
        <v>64</v>
      </c>
      <c r="C120" s="44"/>
      <c r="D120" s="44" t="s">
        <v>65</v>
      </c>
      <c r="E120" s="44"/>
      <c r="F120" s="46" t="s">
        <v>14</v>
      </c>
      <c r="G120" s="46"/>
      <c r="H120" s="44"/>
    </row>
    <row r="121" spans="1:8" x14ac:dyDescent="0.2">
      <c r="F121" s="47"/>
      <c r="G121" s="47"/>
    </row>
    <row r="122" spans="1:8" x14ac:dyDescent="0.2">
      <c r="F122" s="47"/>
      <c r="G122" s="47"/>
    </row>
    <row r="123" spans="1:8" x14ac:dyDescent="0.2">
      <c r="F123" s="47"/>
      <c r="G123" s="47"/>
    </row>
    <row r="124" spans="1:8" x14ac:dyDescent="0.2">
      <c r="A124" s="47"/>
      <c r="F124" s="47"/>
      <c r="G124" s="47"/>
    </row>
  </sheetData>
  <autoFilter ref="A4:H117"/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Header>Sayfa &amp;P /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zoomScaleNormal="100" workbookViewId="0">
      <selection activeCell="A97" sqref="A1:XFD1048576"/>
    </sheetView>
  </sheetViews>
  <sheetFormatPr defaultRowHeight="14.25" x14ac:dyDescent="0.2"/>
  <cols>
    <col min="1" max="1" width="7.140625" style="42" customWidth="1"/>
    <col min="2" max="2" width="24.140625" style="47" bestFit="1" customWidth="1"/>
    <col min="3" max="3" width="14.140625" style="47" customWidth="1"/>
    <col min="4" max="4" width="15.28515625" style="47" bestFit="1" customWidth="1"/>
    <col min="5" max="5" width="16.28515625" style="47" bestFit="1" customWidth="1"/>
    <col min="6" max="6" width="19" style="65" bestFit="1" customWidth="1"/>
    <col min="7" max="7" width="12.42578125" style="65" customWidth="1"/>
    <col min="8" max="8" width="15.85546875" style="47" bestFit="1" customWidth="1"/>
    <col min="9" max="9" width="12.7109375" style="47" bestFit="1" customWidth="1"/>
    <col min="10" max="16384" width="9.140625" style="47"/>
  </cols>
  <sheetData>
    <row r="1" spans="1:8" x14ac:dyDescent="0.2">
      <c r="B1" s="43" t="s">
        <v>0</v>
      </c>
      <c r="C1" s="44" t="s">
        <v>1</v>
      </c>
      <c r="D1" s="44"/>
      <c r="E1" s="45"/>
      <c r="F1" s="46" t="s">
        <v>2</v>
      </c>
      <c r="G1" s="46"/>
      <c r="H1" s="85">
        <v>43211</v>
      </c>
    </row>
    <row r="2" spans="1:8" x14ac:dyDescent="0.2">
      <c r="B2" s="43" t="s">
        <v>3</v>
      </c>
      <c r="C2" s="44" t="s">
        <v>4</v>
      </c>
      <c r="D2" s="44"/>
      <c r="E2" s="48"/>
      <c r="F2" s="46"/>
      <c r="G2" s="46"/>
      <c r="H2" s="48" t="s">
        <v>160</v>
      </c>
    </row>
    <row r="3" spans="1:8" x14ac:dyDescent="0.2">
      <c r="B3" s="43"/>
      <c r="C3" s="44"/>
      <c r="D3" s="44"/>
      <c r="E3" s="50"/>
      <c r="F3" s="46"/>
      <c r="G3" s="46"/>
      <c r="H3" s="50"/>
    </row>
    <row r="4" spans="1:8" s="54" customFormat="1" x14ac:dyDescent="0.2">
      <c r="A4" s="51" t="s">
        <v>6</v>
      </c>
      <c r="B4" s="51" t="s">
        <v>7</v>
      </c>
      <c r="C4" s="51" t="s">
        <v>8</v>
      </c>
      <c r="D4" s="51" t="s">
        <v>9</v>
      </c>
      <c r="E4" s="51" t="s">
        <v>10</v>
      </c>
      <c r="F4" s="52" t="s">
        <v>11</v>
      </c>
      <c r="G4" s="52" t="s">
        <v>66</v>
      </c>
      <c r="H4" s="51" t="s">
        <v>12</v>
      </c>
    </row>
    <row r="5" spans="1:8" s="54" customFormat="1" ht="15.95" customHeight="1" x14ac:dyDescent="0.2">
      <c r="A5" s="51">
        <v>1</v>
      </c>
      <c r="B5" s="67" t="s">
        <v>14</v>
      </c>
      <c r="C5" s="68" t="s">
        <v>15</v>
      </c>
      <c r="D5" s="68" t="s">
        <v>16</v>
      </c>
      <c r="E5" s="69">
        <v>479</v>
      </c>
      <c r="F5" s="70"/>
      <c r="G5" s="70"/>
      <c r="H5" s="69">
        <f>E5-F5-G5</f>
        <v>479</v>
      </c>
    </row>
    <row r="6" spans="1:8" s="54" customFormat="1" ht="15.95" customHeight="1" x14ac:dyDescent="0.2">
      <c r="A6" s="51">
        <v>2</v>
      </c>
      <c r="B6" s="67" t="s">
        <v>14</v>
      </c>
      <c r="C6" s="68" t="s">
        <v>15</v>
      </c>
      <c r="D6" s="68" t="s">
        <v>16</v>
      </c>
      <c r="E6" s="69">
        <v>686.74</v>
      </c>
      <c r="F6" s="70">
        <v>686.74</v>
      </c>
      <c r="G6" s="70"/>
      <c r="H6" s="69">
        <f t="shared" ref="H6:H92" si="0">E6-F6-G6</f>
        <v>0</v>
      </c>
    </row>
    <row r="7" spans="1:8" ht="15.95" customHeight="1" x14ac:dyDescent="0.2">
      <c r="A7" s="51">
        <v>3</v>
      </c>
      <c r="B7" s="71" t="s">
        <v>17</v>
      </c>
      <c r="C7" s="68" t="s">
        <v>15</v>
      </c>
      <c r="D7" s="72">
        <v>43214</v>
      </c>
      <c r="E7" s="69">
        <v>295.32</v>
      </c>
      <c r="F7" s="73"/>
      <c r="G7" s="73"/>
      <c r="H7" s="69">
        <f t="shared" si="0"/>
        <v>295.32</v>
      </c>
    </row>
    <row r="8" spans="1:8" ht="15.95" customHeight="1" x14ac:dyDescent="0.2">
      <c r="A8" s="74"/>
      <c r="B8" s="75" t="s">
        <v>17</v>
      </c>
      <c r="C8" s="76" t="s">
        <v>15</v>
      </c>
      <c r="D8" s="77">
        <v>43222</v>
      </c>
      <c r="E8" s="78">
        <v>160.52000000000001</v>
      </c>
      <c r="F8" s="79"/>
      <c r="G8" s="79"/>
      <c r="H8" s="78">
        <f t="shared" si="0"/>
        <v>160.52000000000001</v>
      </c>
    </row>
    <row r="9" spans="1:8" ht="15.95" customHeight="1" x14ac:dyDescent="0.2">
      <c r="A9" s="51">
        <v>4</v>
      </c>
      <c r="B9" s="71" t="s">
        <v>18</v>
      </c>
      <c r="C9" s="68" t="s">
        <v>15</v>
      </c>
      <c r="D9" s="72">
        <v>43193</v>
      </c>
      <c r="E9" s="69">
        <v>2597.4</v>
      </c>
      <c r="F9" s="73">
        <v>1000</v>
      </c>
      <c r="G9" s="73"/>
      <c r="H9" s="69">
        <f t="shared" si="0"/>
        <v>1597.4</v>
      </c>
    </row>
    <row r="10" spans="1:8" ht="15.95" customHeight="1" x14ac:dyDescent="0.2">
      <c r="A10" s="51">
        <v>5</v>
      </c>
      <c r="B10" s="71" t="s">
        <v>18</v>
      </c>
      <c r="C10" s="68" t="s">
        <v>15</v>
      </c>
      <c r="D10" s="72">
        <v>43200</v>
      </c>
      <c r="E10" s="69">
        <v>1994.08</v>
      </c>
      <c r="F10" s="73"/>
      <c r="G10" s="73"/>
      <c r="H10" s="69">
        <f t="shared" si="0"/>
        <v>1994.08</v>
      </c>
    </row>
    <row r="11" spans="1:8" ht="15.95" customHeight="1" x14ac:dyDescent="0.2">
      <c r="A11" s="51">
        <v>6</v>
      </c>
      <c r="B11" s="71" t="s">
        <v>18</v>
      </c>
      <c r="C11" s="68" t="s">
        <v>15</v>
      </c>
      <c r="D11" s="72">
        <v>43207</v>
      </c>
      <c r="E11" s="69">
        <v>1449.14</v>
      </c>
      <c r="F11" s="73"/>
      <c r="G11" s="73"/>
      <c r="H11" s="69">
        <f t="shared" si="0"/>
        <v>1449.14</v>
      </c>
    </row>
    <row r="12" spans="1:8" ht="15.95" customHeight="1" x14ac:dyDescent="0.2">
      <c r="A12" s="51">
        <v>7</v>
      </c>
      <c r="B12" s="71" t="s">
        <v>18</v>
      </c>
      <c r="C12" s="68" t="s">
        <v>15</v>
      </c>
      <c r="D12" s="72">
        <v>43214</v>
      </c>
      <c r="E12" s="69">
        <v>2894.3</v>
      </c>
      <c r="F12" s="73"/>
      <c r="G12" s="73"/>
      <c r="H12" s="69">
        <f t="shared" si="0"/>
        <v>2894.3</v>
      </c>
    </row>
    <row r="13" spans="1:8" ht="15.95" customHeight="1" x14ac:dyDescent="0.2">
      <c r="A13" s="74"/>
      <c r="B13" s="75" t="s">
        <v>18</v>
      </c>
      <c r="C13" s="76" t="s">
        <v>15</v>
      </c>
      <c r="D13" s="77">
        <v>43222</v>
      </c>
      <c r="E13" s="78">
        <v>1490.7</v>
      </c>
      <c r="F13" s="79"/>
      <c r="G13" s="79"/>
      <c r="H13" s="78">
        <f t="shared" si="0"/>
        <v>1490.7</v>
      </c>
    </row>
    <row r="14" spans="1:8" ht="15.95" customHeight="1" x14ac:dyDescent="0.2">
      <c r="A14" s="74"/>
      <c r="B14" s="75" t="s">
        <v>18</v>
      </c>
      <c r="C14" s="76" t="s">
        <v>15</v>
      </c>
      <c r="D14" s="77">
        <v>43225</v>
      </c>
      <c r="E14" s="78">
        <v>898.15</v>
      </c>
      <c r="F14" s="79"/>
      <c r="G14" s="79"/>
      <c r="H14" s="78">
        <f t="shared" si="0"/>
        <v>898.15</v>
      </c>
    </row>
    <row r="15" spans="1:8" ht="15" customHeight="1" x14ac:dyDescent="0.2">
      <c r="A15" s="51">
        <v>8</v>
      </c>
      <c r="B15" s="71" t="s">
        <v>19</v>
      </c>
      <c r="C15" s="68" t="s">
        <v>15</v>
      </c>
      <c r="D15" s="72">
        <v>43215</v>
      </c>
      <c r="E15" s="69">
        <v>1868.87</v>
      </c>
      <c r="F15" s="73">
        <v>368.87</v>
      </c>
      <c r="G15" s="73"/>
      <c r="H15" s="69">
        <f t="shared" si="0"/>
        <v>1500</v>
      </c>
    </row>
    <row r="16" spans="1:8" ht="15.95" customHeight="1" x14ac:dyDescent="0.2">
      <c r="A16" s="51">
        <v>9</v>
      </c>
      <c r="B16" s="71" t="s">
        <v>20</v>
      </c>
      <c r="C16" s="68" t="s">
        <v>15</v>
      </c>
      <c r="D16" s="72">
        <v>43207</v>
      </c>
      <c r="E16" s="69">
        <v>1313.64</v>
      </c>
      <c r="F16" s="73">
        <v>1313.64</v>
      </c>
      <c r="G16" s="73"/>
      <c r="H16" s="69">
        <f t="shared" si="0"/>
        <v>0</v>
      </c>
    </row>
    <row r="17" spans="1:9" ht="15.95" customHeight="1" x14ac:dyDescent="0.2">
      <c r="A17" s="51">
        <v>10</v>
      </c>
      <c r="B17" s="71" t="s">
        <v>20</v>
      </c>
      <c r="C17" s="68" t="s">
        <v>15</v>
      </c>
      <c r="D17" s="72">
        <v>43214</v>
      </c>
      <c r="E17" s="69">
        <v>1594.2</v>
      </c>
      <c r="F17" s="73"/>
      <c r="G17" s="73"/>
      <c r="H17" s="69">
        <f t="shared" si="0"/>
        <v>1594.2</v>
      </c>
    </row>
    <row r="18" spans="1:9" ht="15.95" customHeight="1" x14ac:dyDescent="0.2">
      <c r="A18" s="74"/>
      <c r="B18" s="75" t="s">
        <v>20</v>
      </c>
      <c r="C18" s="76" t="s">
        <v>15</v>
      </c>
      <c r="D18" s="77">
        <v>43222</v>
      </c>
      <c r="E18" s="78">
        <v>2311.08</v>
      </c>
      <c r="F18" s="79"/>
      <c r="G18" s="79"/>
      <c r="H18" s="78">
        <f t="shared" si="0"/>
        <v>2311.08</v>
      </c>
    </row>
    <row r="19" spans="1:9" ht="15.95" customHeight="1" x14ac:dyDescent="0.2">
      <c r="A19" s="51">
        <v>11</v>
      </c>
      <c r="B19" s="71" t="s">
        <v>21</v>
      </c>
      <c r="C19" s="68" t="s">
        <v>15</v>
      </c>
      <c r="D19" s="72">
        <v>43193</v>
      </c>
      <c r="E19" s="69">
        <v>1294.55</v>
      </c>
      <c r="F19" s="73">
        <v>500</v>
      </c>
      <c r="G19" s="73"/>
      <c r="H19" s="69">
        <f t="shared" si="0"/>
        <v>794.55</v>
      </c>
    </row>
    <row r="20" spans="1:9" ht="15.95" customHeight="1" x14ac:dyDescent="0.2">
      <c r="A20" s="51">
        <v>12</v>
      </c>
      <c r="B20" s="71" t="s">
        <v>21</v>
      </c>
      <c r="C20" s="68" t="s">
        <v>15</v>
      </c>
      <c r="D20" s="72">
        <v>43200</v>
      </c>
      <c r="E20" s="69">
        <v>506.08</v>
      </c>
      <c r="F20" s="73">
        <v>506.08</v>
      </c>
      <c r="G20" s="73"/>
      <c r="H20" s="69">
        <f t="shared" si="0"/>
        <v>0</v>
      </c>
    </row>
    <row r="21" spans="1:9" ht="15.95" customHeight="1" x14ac:dyDescent="0.2">
      <c r="A21" s="51">
        <v>13</v>
      </c>
      <c r="B21" s="71" t="s">
        <v>21</v>
      </c>
      <c r="C21" s="68" t="s">
        <v>15</v>
      </c>
      <c r="D21" s="72">
        <v>43214</v>
      </c>
      <c r="E21" s="69">
        <v>1074.06</v>
      </c>
      <c r="F21" s="73"/>
      <c r="G21" s="73"/>
      <c r="H21" s="69">
        <f t="shared" si="0"/>
        <v>1074.06</v>
      </c>
    </row>
    <row r="22" spans="1:9" ht="15.95" customHeight="1" x14ac:dyDescent="0.2">
      <c r="A22" s="74"/>
      <c r="B22" s="75" t="s">
        <v>21</v>
      </c>
      <c r="C22" s="76" t="s">
        <v>15</v>
      </c>
      <c r="D22" s="77">
        <v>43222</v>
      </c>
      <c r="E22" s="78">
        <v>2102.9</v>
      </c>
      <c r="F22" s="79"/>
      <c r="G22" s="79"/>
      <c r="H22" s="78">
        <f t="shared" si="0"/>
        <v>2102.9</v>
      </c>
    </row>
    <row r="23" spans="1:9" ht="15.95" customHeight="1" x14ac:dyDescent="0.2">
      <c r="A23" s="51">
        <v>14</v>
      </c>
      <c r="B23" s="71" t="s">
        <v>22</v>
      </c>
      <c r="C23" s="68" t="s">
        <v>15</v>
      </c>
      <c r="D23" s="72">
        <v>43194</v>
      </c>
      <c r="E23" s="69">
        <v>4000</v>
      </c>
      <c r="F23" s="73">
        <v>4000</v>
      </c>
      <c r="G23" s="73"/>
      <c r="H23" s="69">
        <f t="shared" si="0"/>
        <v>0</v>
      </c>
    </row>
    <row r="24" spans="1:9" ht="15.95" customHeight="1" x14ac:dyDescent="0.2">
      <c r="A24" s="51">
        <v>15</v>
      </c>
      <c r="B24" s="71" t="s">
        <v>22</v>
      </c>
      <c r="C24" s="68" t="s">
        <v>15</v>
      </c>
      <c r="D24" s="72">
        <v>43208</v>
      </c>
      <c r="E24" s="69">
        <v>2214.8000000000002</v>
      </c>
      <c r="F24" s="73"/>
      <c r="G24" s="73"/>
      <c r="H24" s="69">
        <f t="shared" si="0"/>
        <v>2214.8000000000002</v>
      </c>
    </row>
    <row r="25" spans="1:9" ht="15.95" customHeight="1" x14ac:dyDescent="0.2">
      <c r="A25" s="51">
        <v>16</v>
      </c>
      <c r="B25" s="71" t="s">
        <v>22</v>
      </c>
      <c r="C25" s="68" t="s">
        <v>15</v>
      </c>
      <c r="D25" s="72">
        <v>43215</v>
      </c>
      <c r="E25" s="69">
        <v>4443.2</v>
      </c>
      <c r="F25" s="73"/>
      <c r="G25" s="73"/>
      <c r="H25" s="69">
        <f t="shared" si="0"/>
        <v>4443.2</v>
      </c>
    </row>
    <row r="26" spans="1:9" ht="15.95" customHeight="1" x14ac:dyDescent="0.2">
      <c r="A26" s="74"/>
      <c r="B26" s="75" t="s">
        <v>22</v>
      </c>
      <c r="C26" s="76" t="s">
        <v>15</v>
      </c>
      <c r="D26" s="77">
        <v>43222</v>
      </c>
      <c r="E26" s="78">
        <v>5884.2</v>
      </c>
      <c r="F26" s="79"/>
      <c r="G26" s="79"/>
      <c r="H26" s="78">
        <f t="shared" si="0"/>
        <v>5884.2</v>
      </c>
    </row>
    <row r="27" spans="1:9" ht="15.95" customHeight="1" x14ac:dyDescent="0.2">
      <c r="A27" s="51">
        <v>17</v>
      </c>
      <c r="B27" s="71" t="s">
        <v>23</v>
      </c>
      <c r="C27" s="68" t="s">
        <v>15</v>
      </c>
      <c r="D27" s="72">
        <v>43213</v>
      </c>
      <c r="E27" s="69">
        <v>1164.5999999999999</v>
      </c>
      <c r="F27" s="73">
        <v>1164.5999999999999</v>
      </c>
      <c r="G27" s="73"/>
      <c r="H27" s="69">
        <f t="shared" si="0"/>
        <v>0</v>
      </c>
    </row>
    <row r="28" spans="1:9" ht="15.95" customHeight="1" x14ac:dyDescent="0.2">
      <c r="A28" s="74"/>
      <c r="B28" s="75" t="s">
        <v>23</v>
      </c>
      <c r="C28" s="76" t="s">
        <v>15</v>
      </c>
      <c r="D28" s="77">
        <v>43220</v>
      </c>
      <c r="E28" s="78">
        <v>1974.1</v>
      </c>
      <c r="F28" s="79"/>
      <c r="G28" s="79"/>
      <c r="H28" s="78">
        <f t="shared" si="0"/>
        <v>1974.1</v>
      </c>
    </row>
    <row r="29" spans="1:9" ht="15.95" customHeight="1" x14ac:dyDescent="0.2">
      <c r="A29" s="51">
        <v>18</v>
      </c>
      <c r="B29" s="71" t="s">
        <v>25</v>
      </c>
      <c r="C29" s="68" t="s">
        <v>15</v>
      </c>
      <c r="D29" s="72">
        <v>43206</v>
      </c>
      <c r="E29" s="69">
        <v>2874.84</v>
      </c>
      <c r="F29" s="73">
        <v>2874.84</v>
      </c>
      <c r="G29" s="73"/>
      <c r="H29" s="69">
        <f t="shared" si="0"/>
        <v>0</v>
      </c>
    </row>
    <row r="30" spans="1:9" ht="15.95" customHeight="1" x14ac:dyDescent="0.2">
      <c r="A30" s="51">
        <v>19</v>
      </c>
      <c r="B30" s="71" t="s">
        <v>25</v>
      </c>
      <c r="C30" s="68" t="s">
        <v>15</v>
      </c>
      <c r="D30" s="72">
        <v>43213</v>
      </c>
      <c r="E30" s="69">
        <v>1045.78</v>
      </c>
      <c r="F30" s="73"/>
      <c r="G30" s="73"/>
      <c r="H30" s="69">
        <f t="shared" si="0"/>
        <v>1045.78</v>
      </c>
    </row>
    <row r="31" spans="1:9" ht="15.95" customHeight="1" x14ac:dyDescent="0.2">
      <c r="A31" s="74"/>
      <c r="B31" s="75" t="s">
        <v>25</v>
      </c>
      <c r="C31" s="76" t="s">
        <v>15</v>
      </c>
      <c r="D31" s="77">
        <v>43220</v>
      </c>
      <c r="E31" s="78">
        <v>1176.46</v>
      </c>
      <c r="F31" s="79"/>
      <c r="G31" s="79"/>
      <c r="H31" s="78">
        <f t="shared" si="0"/>
        <v>1176.46</v>
      </c>
    </row>
    <row r="32" spans="1:9" ht="15.95" customHeight="1" x14ac:dyDescent="0.2">
      <c r="A32" s="51">
        <v>20</v>
      </c>
      <c r="B32" s="71" t="s">
        <v>26</v>
      </c>
      <c r="C32" s="68" t="s">
        <v>15</v>
      </c>
      <c r="D32" s="72">
        <v>43187</v>
      </c>
      <c r="E32" s="69">
        <v>597.46</v>
      </c>
      <c r="F32" s="73"/>
      <c r="G32" s="73">
        <v>597.46</v>
      </c>
      <c r="H32" s="69">
        <f t="shared" si="0"/>
        <v>0</v>
      </c>
      <c r="I32" s="47" t="s">
        <v>161</v>
      </c>
    </row>
    <row r="33" spans="1:8" ht="15.95" customHeight="1" x14ac:dyDescent="0.2">
      <c r="A33" s="51">
        <v>21</v>
      </c>
      <c r="B33" s="71" t="s">
        <v>26</v>
      </c>
      <c r="C33" s="68" t="s">
        <v>15</v>
      </c>
      <c r="D33" s="72">
        <v>43208</v>
      </c>
      <c r="E33" s="69">
        <v>413.95</v>
      </c>
      <c r="F33" s="73"/>
      <c r="G33" s="73"/>
      <c r="H33" s="69">
        <f t="shared" si="0"/>
        <v>413.95</v>
      </c>
    </row>
    <row r="34" spans="1:8" ht="15.95" customHeight="1" x14ac:dyDescent="0.2">
      <c r="A34" s="51">
        <v>22</v>
      </c>
      <c r="B34" s="71" t="s">
        <v>26</v>
      </c>
      <c r="C34" s="68" t="s">
        <v>15</v>
      </c>
      <c r="D34" s="72">
        <v>43215</v>
      </c>
      <c r="E34" s="69">
        <v>641.79999999999995</v>
      </c>
      <c r="F34" s="73"/>
      <c r="G34" s="73"/>
      <c r="H34" s="69">
        <f t="shared" si="0"/>
        <v>641.79999999999995</v>
      </c>
    </row>
    <row r="35" spans="1:8" ht="15.95" customHeight="1" x14ac:dyDescent="0.2">
      <c r="A35" s="74"/>
      <c r="B35" s="75" t="s">
        <v>26</v>
      </c>
      <c r="C35" s="76" t="s">
        <v>15</v>
      </c>
      <c r="D35" s="77">
        <v>43223</v>
      </c>
      <c r="E35" s="78">
        <v>401.4</v>
      </c>
      <c r="F35" s="79"/>
      <c r="G35" s="79"/>
      <c r="H35" s="78">
        <f t="shared" si="0"/>
        <v>401.4</v>
      </c>
    </row>
    <row r="36" spans="1:8" ht="15.95" customHeight="1" x14ac:dyDescent="0.2">
      <c r="A36" s="51">
        <v>23</v>
      </c>
      <c r="B36" s="71" t="s">
        <v>27</v>
      </c>
      <c r="C36" s="68" t="s">
        <v>15</v>
      </c>
      <c r="D36" s="72">
        <v>43200</v>
      </c>
      <c r="E36" s="69">
        <v>1085.0999999999999</v>
      </c>
      <c r="F36" s="73"/>
      <c r="G36" s="73"/>
      <c r="H36" s="69">
        <f t="shared" si="0"/>
        <v>1085.0999999999999</v>
      </c>
    </row>
    <row r="37" spans="1:8" ht="15.95" customHeight="1" x14ac:dyDescent="0.2">
      <c r="A37" s="51">
        <v>24</v>
      </c>
      <c r="B37" s="71" t="s">
        <v>27</v>
      </c>
      <c r="C37" s="68" t="s">
        <v>15</v>
      </c>
      <c r="D37" s="72">
        <v>43207</v>
      </c>
      <c r="E37" s="69">
        <v>499.2</v>
      </c>
      <c r="F37" s="73">
        <v>499.2</v>
      </c>
      <c r="G37" s="73"/>
      <c r="H37" s="69">
        <f t="shared" si="0"/>
        <v>0</v>
      </c>
    </row>
    <row r="38" spans="1:8" ht="15.95" customHeight="1" x14ac:dyDescent="0.2">
      <c r="A38" s="74"/>
      <c r="B38" s="75" t="s">
        <v>27</v>
      </c>
      <c r="C38" s="76" t="s">
        <v>15</v>
      </c>
      <c r="D38" s="77">
        <v>43222</v>
      </c>
      <c r="E38" s="78">
        <v>795.8</v>
      </c>
      <c r="F38" s="79"/>
      <c r="G38" s="79"/>
      <c r="H38" s="78">
        <f t="shared" si="0"/>
        <v>795.8</v>
      </c>
    </row>
    <row r="39" spans="1:8" ht="15.95" customHeight="1" x14ac:dyDescent="0.2">
      <c r="A39" s="51">
        <v>25</v>
      </c>
      <c r="B39" s="71" t="s">
        <v>28</v>
      </c>
      <c r="C39" s="68" t="s">
        <v>15</v>
      </c>
      <c r="D39" s="72">
        <v>43179</v>
      </c>
      <c r="E39" s="69">
        <v>1693.2</v>
      </c>
      <c r="F39" s="73">
        <v>700</v>
      </c>
      <c r="G39" s="73"/>
      <c r="H39" s="69">
        <f t="shared" si="0"/>
        <v>993.2</v>
      </c>
    </row>
    <row r="40" spans="1:8" ht="15.95" customHeight="1" x14ac:dyDescent="0.2">
      <c r="A40" s="51">
        <v>26</v>
      </c>
      <c r="B40" s="71" t="s">
        <v>28</v>
      </c>
      <c r="C40" s="68" t="s">
        <v>15</v>
      </c>
      <c r="D40" s="72">
        <v>43193</v>
      </c>
      <c r="E40" s="69">
        <v>1104.9000000000001</v>
      </c>
      <c r="F40" s="73"/>
      <c r="G40" s="73"/>
      <c r="H40" s="69">
        <f t="shared" si="0"/>
        <v>1104.9000000000001</v>
      </c>
    </row>
    <row r="41" spans="1:8" ht="15.95" customHeight="1" x14ac:dyDescent="0.2">
      <c r="A41" s="51">
        <v>27</v>
      </c>
      <c r="B41" s="71" t="s">
        <v>28</v>
      </c>
      <c r="C41" s="68" t="s">
        <v>15</v>
      </c>
      <c r="D41" s="72">
        <v>43200</v>
      </c>
      <c r="E41" s="69">
        <v>1537.38</v>
      </c>
      <c r="F41" s="73"/>
      <c r="G41" s="73"/>
      <c r="H41" s="69">
        <f t="shared" si="0"/>
        <v>1537.38</v>
      </c>
    </row>
    <row r="42" spans="1:8" ht="15.95" customHeight="1" x14ac:dyDescent="0.2">
      <c r="A42" s="51">
        <v>28</v>
      </c>
      <c r="B42" s="71" t="s">
        <v>28</v>
      </c>
      <c r="C42" s="68" t="s">
        <v>15</v>
      </c>
      <c r="D42" s="72">
        <v>43214</v>
      </c>
      <c r="E42" s="69">
        <v>945.86</v>
      </c>
      <c r="F42" s="73"/>
      <c r="G42" s="73"/>
      <c r="H42" s="69">
        <f t="shared" si="0"/>
        <v>945.86</v>
      </c>
    </row>
    <row r="43" spans="1:8" ht="15.95" customHeight="1" x14ac:dyDescent="0.2">
      <c r="A43" s="74"/>
      <c r="B43" s="75" t="s">
        <v>28</v>
      </c>
      <c r="C43" s="76" t="s">
        <v>15</v>
      </c>
      <c r="D43" s="77">
        <v>43221</v>
      </c>
      <c r="E43" s="78">
        <v>1259.58</v>
      </c>
      <c r="F43" s="79"/>
      <c r="G43" s="79"/>
      <c r="H43" s="78">
        <f t="shared" si="0"/>
        <v>1259.58</v>
      </c>
    </row>
    <row r="44" spans="1:8" ht="15.95" customHeight="1" x14ac:dyDescent="0.2">
      <c r="A44" s="51">
        <v>29</v>
      </c>
      <c r="B44" s="71" t="s">
        <v>29</v>
      </c>
      <c r="C44" s="68" t="s">
        <v>15</v>
      </c>
      <c r="D44" s="72">
        <v>43207</v>
      </c>
      <c r="E44" s="69">
        <v>727.40000000000009</v>
      </c>
      <c r="F44" s="73">
        <v>400</v>
      </c>
      <c r="G44" s="73"/>
      <c r="H44" s="69">
        <f t="shared" si="0"/>
        <v>327.40000000000009</v>
      </c>
    </row>
    <row r="45" spans="1:8" ht="15.95" customHeight="1" x14ac:dyDescent="0.2">
      <c r="A45" s="51">
        <v>30</v>
      </c>
      <c r="B45" s="71" t="s">
        <v>30</v>
      </c>
      <c r="C45" s="68" t="s">
        <v>15</v>
      </c>
      <c r="D45" s="72">
        <v>43207</v>
      </c>
      <c r="E45" s="69">
        <v>1743.34</v>
      </c>
      <c r="F45" s="73">
        <v>1743.34</v>
      </c>
      <c r="G45" s="73"/>
      <c r="H45" s="69">
        <f t="shared" si="0"/>
        <v>0</v>
      </c>
    </row>
    <row r="46" spans="1:8" ht="15.95" customHeight="1" x14ac:dyDescent="0.2">
      <c r="A46" s="74"/>
      <c r="B46" s="75" t="s">
        <v>30</v>
      </c>
      <c r="C46" s="76" t="s">
        <v>15</v>
      </c>
      <c r="D46" s="77">
        <v>43221</v>
      </c>
      <c r="E46" s="78">
        <v>835.75</v>
      </c>
      <c r="F46" s="79"/>
      <c r="G46" s="79"/>
      <c r="H46" s="78">
        <f t="shared" si="0"/>
        <v>835.75</v>
      </c>
    </row>
    <row r="47" spans="1:8" ht="15.95" customHeight="1" x14ac:dyDescent="0.2">
      <c r="A47" s="51">
        <v>31</v>
      </c>
      <c r="B47" s="71" t="s">
        <v>34</v>
      </c>
      <c r="C47" s="68" t="s">
        <v>15</v>
      </c>
      <c r="D47" s="72">
        <v>43185</v>
      </c>
      <c r="E47" s="69">
        <v>1119.9000000000001</v>
      </c>
      <c r="F47" s="73">
        <v>51.25</v>
      </c>
      <c r="G47" s="73"/>
      <c r="H47" s="69">
        <f t="shared" si="0"/>
        <v>1068.6500000000001</v>
      </c>
    </row>
    <row r="48" spans="1:8" ht="15.95" customHeight="1" x14ac:dyDescent="0.2">
      <c r="A48" s="51">
        <v>32</v>
      </c>
      <c r="B48" s="71" t="s">
        <v>34</v>
      </c>
      <c r="C48" s="68" t="s">
        <v>15</v>
      </c>
      <c r="D48" s="72">
        <v>43192</v>
      </c>
      <c r="E48" s="69">
        <v>710.6</v>
      </c>
      <c r="F48" s="73"/>
      <c r="G48" s="73"/>
      <c r="H48" s="69">
        <f t="shared" si="0"/>
        <v>710.6</v>
      </c>
    </row>
    <row r="49" spans="1:9" ht="15.95" customHeight="1" x14ac:dyDescent="0.2">
      <c r="A49" s="51">
        <v>33</v>
      </c>
      <c r="B49" s="71" t="s">
        <v>34</v>
      </c>
      <c r="C49" s="68" t="s">
        <v>15</v>
      </c>
      <c r="D49" s="72">
        <v>43199</v>
      </c>
      <c r="E49" s="69">
        <v>348.75</v>
      </c>
      <c r="F49" s="73">
        <v>348.75</v>
      </c>
      <c r="G49" s="73"/>
      <c r="H49" s="69">
        <f t="shared" si="0"/>
        <v>0</v>
      </c>
    </row>
    <row r="50" spans="1:9" ht="15.95" customHeight="1" x14ac:dyDescent="0.2">
      <c r="A50" s="51">
        <v>34</v>
      </c>
      <c r="B50" s="71" t="s">
        <v>34</v>
      </c>
      <c r="C50" s="68" t="s">
        <v>15</v>
      </c>
      <c r="D50" s="72">
        <v>43206</v>
      </c>
      <c r="E50" s="69">
        <v>870</v>
      </c>
      <c r="F50" s="73"/>
      <c r="G50" s="73"/>
      <c r="H50" s="69">
        <f t="shared" si="0"/>
        <v>870</v>
      </c>
    </row>
    <row r="51" spans="1:9" ht="15.95" customHeight="1" x14ac:dyDescent="0.2">
      <c r="A51" s="51">
        <v>35</v>
      </c>
      <c r="B51" s="71" t="s">
        <v>34</v>
      </c>
      <c r="C51" s="68" t="s">
        <v>15</v>
      </c>
      <c r="D51" s="72">
        <v>43213</v>
      </c>
      <c r="E51" s="69">
        <v>1043.05</v>
      </c>
      <c r="F51" s="73"/>
      <c r="G51" s="73"/>
      <c r="H51" s="69">
        <f t="shared" si="0"/>
        <v>1043.05</v>
      </c>
    </row>
    <row r="52" spans="1:9" ht="15.95" customHeight="1" x14ac:dyDescent="0.2">
      <c r="A52" s="74"/>
      <c r="B52" s="75" t="s">
        <v>34</v>
      </c>
      <c r="C52" s="76" t="s">
        <v>15</v>
      </c>
      <c r="D52" s="77">
        <v>43220</v>
      </c>
      <c r="E52" s="78">
        <v>573.79999999999995</v>
      </c>
      <c r="F52" s="79"/>
      <c r="G52" s="79"/>
      <c r="H52" s="78">
        <f t="shared" si="0"/>
        <v>573.79999999999995</v>
      </c>
    </row>
    <row r="53" spans="1:9" ht="15.95" customHeight="1" x14ac:dyDescent="0.2">
      <c r="A53" s="51">
        <v>36</v>
      </c>
      <c r="B53" s="71" t="s">
        <v>40</v>
      </c>
      <c r="C53" s="68" t="s">
        <v>15</v>
      </c>
      <c r="D53" s="72">
        <v>43213</v>
      </c>
      <c r="E53" s="69">
        <v>3159.9</v>
      </c>
      <c r="F53" s="73">
        <v>3159.9</v>
      </c>
      <c r="G53" s="73"/>
      <c r="H53" s="69">
        <f t="shared" si="0"/>
        <v>0</v>
      </c>
    </row>
    <row r="54" spans="1:9" ht="15.95" customHeight="1" x14ac:dyDescent="0.2">
      <c r="A54" s="74"/>
      <c r="B54" s="75" t="s">
        <v>40</v>
      </c>
      <c r="C54" s="76" t="s">
        <v>15</v>
      </c>
      <c r="D54" s="77">
        <v>43220</v>
      </c>
      <c r="E54" s="78">
        <v>2023.16</v>
      </c>
      <c r="F54" s="79"/>
      <c r="G54" s="79"/>
      <c r="H54" s="78">
        <f t="shared" si="0"/>
        <v>2023.16</v>
      </c>
    </row>
    <row r="55" spans="1:9" ht="15.95" customHeight="1" x14ac:dyDescent="0.2">
      <c r="A55" s="51">
        <v>37</v>
      </c>
      <c r="B55" s="71" t="s">
        <v>41</v>
      </c>
      <c r="C55" s="68" t="s">
        <v>15</v>
      </c>
      <c r="D55" s="72">
        <v>43208</v>
      </c>
      <c r="E55" s="69">
        <v>515.4</v>
      </c>
      <c r="F55" s="73">
        <v>515.4</v>
      </c>
      <c r="G55" s="73"/>
      <c r="H55" s="69">
        <f t="shared" si="0"/>
        <v>0</v>
      </c>
    </row>
    <row r="56" spans="1:9" ht="15.95" customHeight="1" x14ac:dyDescent="0.2">
      <c r="A56" s="51">
        <v>38</v>
      </c>
      <c r="B56" s="71" t="s">
        <v>41</v>
      </c>
      <c r="C56" s="68" t="s">
        <v>15</v>
      </c>
      <c r="D56" s="72">
        <v>43215</v>
      </c>
      <c r="E56" s="69">
        <v>4361.28</v>
      </c>
      <c r="F56" s="73">
        <v>500</v>
      </c>
      <c r="G56" s="73"/>
      <c r="H56" s="69">
        <f t="shared" si="0"/>
        <v>3861.2799999999997</v>
      </c>
    </row>
    <row r="57" spans="1:9" ht="15.95" customHeight="1" x14ac:dyDescent="0.2">
      <c r="A57" s="74"/>
      <c r="B57" s="75" t="s">
        <v>41</v>
      </c>
      <c r="C57" s="76" t="s">
        <v>15</v>
      </c>
      <c r="D57" s="77">
        <v>43223</v>
      </c>
      <c r="E57" s="78">
        <v>768.6</v>
      </c>
      <c r="F57" s="79"/>
      <c r="G57" s="79"/>
      <c r="H57" s="78">
        <f t="shared" si="0"/>
        <v>768.6</v>
      </c>
    </row>
    <row r="58" spans="1:9" ht="15.95" customHeight="1" x14ac:dyDescent="0.2">
      <c r="A58" s="51">
        <v>39</v>
      </c>
      <c r="B58" s="71" t="s">
        <v>33</v>
      </c>
      <c r="C58" s="68" t="s">
        <v>15</v>
      </c>
      <c r="D58" s="72">
        <v>43215</v>
      </c>
      <c r="E58" s="69">
        <v>3160.28</v>
      </c>
      <c r="F58" s="73">
        <v>660.28</v>
      </c>
      <c r="G58" s="73"/>
      <c r="H58" s="69">
        <f t="shared" si="0"/>
        <v>2500</v>
      </c>
    </row>
    <row r="59" spans="1:9" ht="15.95" customHeight="1" x14ac:dyDescent="0.2">
      <c r="A59" s="51">
        <v>40</v>
      </c>
      <c r="B59" s="71" t="s">
        <v>32</v>
      </c>
      <c r="C59" s="68" t="s">
        <v>15</v>
      </c>
      <c r="D59" s="72">
        <v>43201</v>
      </c>
      <c r="E59" s="69">
        <v>449.04</v>
      </c>
      <c r="F59" s="73"/>
      <c r="G59" s="73">
        <v>449.04</v>
      </c>
      <c r="H59" s="69">
        <f t="shared" si="0"/>
        <v>0</v>
      </c>
      <c r="I59" s="47" t="s">
        <v>162</v>
      </c>
    </row>
    <row r="60" spans="1:9" ht="15.95" customHeight="1" x14ac:dyDescent="0.2">
      <c r="A60" s="51">
        <v>41</v>
      </c>
      <c r="B60" s="71" t="s">
        <v>32</v>
      </c>
      <c r="C60" s="68" t="s">
        <v>15</v>
      </c>
      <c r="D60" s="72">
        <v>43208</v>
      </c>
      <c r="E60" s="69">
        <v>469.6</v>
      </c>
      <c r="F60" s="73"/>
      <c r="G60" s="73"/>
      <c r="H60" s="69">
        <f t="shared" si="0"/>
        <v>469.6</v>
      </c>
    </row>
    <row r="61" spans="1:9" ht="15.95" customHeight="1" x14ac:dyDescent="0.2">
      <c r="A61" s="51">
        <v>42</v>
      </c>
      <c r="B61" s="71" t="s">
        <v>32</v>
      </c>
      <c r="C61" s="68" t="s">
        <v>15</v>
      </c>
      <c r="D61" s="72">
        <v>43215</v>
      </c>
      <c r="E61" s="69">
        <v>392.96</v>
      </c>
      <c r="F61" s="73"/>
      <c r="G61" s="73"/>
      <c r="H61" s="69">
        <f t="shared" si="0"/>
        <v>392.96</v>
      </c>
    </row>
    <row r="62" spans="1:9" ht="15.95" customHeight="1" x14ac:dyDescent="0.2">
      <c r="A62" s="74"/>
      <c r="B62" s="75" t="s">
        <v>32</v>
      </c>
      <c r="C62" s="76" t="s">
        <v>15</v>
      </c>
      <c r="D62" s="77">
        <v>43223</v>
      </c>
      <c r="E62" s="78">
        <v>336</v>
      </c>
      <c r="F62" s="79"/>
      <c r="G62" s="79"/>
      <c r="H62" s="78">
        <f t="shared" si="0"/>
        <v>336</v>
      </c>
    </row>
    <row r="63" spans="1:9" ht="15.95" customHeight="1" x14ac:dyDescent="0.2">
      <c r="A63" s="51">
        <v>43</v>
      </c>
      <c r="B63" s="71" t="s">
        <v>121</v>
      </c>
      <c r="C63" s="68" t="s">
        <v>15</v>
      </c>
      <c r="D63" s="72">
        <v>43194</v>
      </c>
      <c r="E63" s="69">
        <v>1872.1599999999999</v>
      </c>
      <c r="F63" s="73"/>
      <c r="G63" s="73"/>
      <c r="H63" s="69">
        <f t="shared" si="0"/>
        <v>1872.1599999999999</v>
      </c>
    </row>
    <row r="64" spans="1:9" ht="15.95" customHeight="1" x14ac:dyDescent="0.2">
      <c r="A64" s="74"/>
      <c r="B64" s="75" t="s">
        <v>121</v>
      </c>
      <c r="C64" s="76" t="s">
        <v>15</v>
      </c>
      <c r="D64" s="77">
        <v>43223</v>
      </c>
      <c r="E64" s="78">
        <v>634.28</v>
      </c>
      <c r="F64" s="79"/>
      <c r="G64" s="79"/>
      <c r="H64" s="78">
        <f t="shared" si="0"/>
        <v>634.28</v>
      </c>
    </row>
    <row r="65" spans="1:8" ht="15.95" customHeight="1" x14ac:dyDescent="0.2">
      <c r="A65" s="51">
        <v>44</v>
      </c>
      <c r="B65" s="71" t="s">
        <v>67</v>
      </c>
      <c r="C65" s="68" t="s">
        <v>15</v>
      </c>
      <c r="D65" s="72">
        <v>43208</v>
      </c>
      <c r="E65" s="69">
        <v>573.36</v>
      </c>
      <c r="F65" s="73"/>
      <c r="G65" s="73"/>
      <c r="H65" s="69">
        <f t="shared" si="0"/>
        <v>573.36</v>
      </c>
    </row>
    <row r="66" spans="1:8" ht="15.95" customHeight="1" x14ac:dyDescent="0.2">
      <c r="A66" s="51">
        <v>45</v>
      </c>
      <c r="B66" s="71" t="s">
        <v>67</v>
      </c>
      <c r="C66" s="68" t="s">
        <v>15</v>
      </c>
      <c r="D66" s="72">
        <v>43215</v>
      </c>
      <c r="E66" s="69">
        <v>454.6</v>
      </c>
      <c r="F66" s="73">
        <v>454.6</v>
      </c>
      <c r="G66" s="73"/>
      <c r="H66" s="69">
        <f t="shared" si="0"/>
        <v>0</v>
      </c>
    </row>
    <row r="67" spans="1:8" ht="15.95" customHeight="1" x14ac:dyDescent="0.2">
      <c r="A67" s="51">
        <v>46</v>
      </c>
      <c r="B67" s="71" t="s">
        <v>139</v>
      </c>
      <c r="C67" s="68" t="s">
        <v>15</v>
      </c>
      <c r="D67" s="72">
        <v>43186</v>
      </c>
      <c r="E67" s="69">
        <v>650.00000000000011</v>
      </c>
      <c r="F67" s="73">
        <v>350</v>
      </c>
      <c r="G67" s="73"/>
      <c r="H67" s="69">
        <f t="shared" si="0"/>
        <v>300.00000000000011</v>
      </c>
    </row>
    <row r="68" spans="1:8" ht="15.95" customHeight="1" x14ac:dyDescent="0.2">
      <c r="A68" s="51">
        <v>47</v>
      </c>
      <c r="B68" s="71" t="s">
        <v>139</v>
      </c>
      <c r="C68" s="68" t="s">
        <v>15</v>
      </c>
      <c r="D68" s="72">
        <v>43207</v>
      </c>
      <c r="E68" s="69">
        <v>260</v>
      </c>
      <c r="F68" s="73"/>
      <c r="G68" s="73"/>
      <c r="H68" s="69">
        <f t="shared" si="0"/>
        <v>260</v>
      </c>
    </row>
    <row r="69" spans="1:8" ht="15.95" customHeight="1" x14ac:dyDescent="0.2">
      <c r="A69" s="51">
        <v>48</v>
      </c>
      <c r="B69" s="71" t="s">
        <v>68</v>
      </c>
      <c r="C69" s="68" t="s">
        <v>15</v>
      </c>
      <c r="D69" s="72">
        <v>43215</v>
      </c>
      <c r="E69" s="69">
        <v>1186.5999999999999</v>
      </c>
      <c r="F69" s="73">
        <v>1186.5999999999999</v>
      </c>
      <c r="G69" s="73"/>
      <c r="H69" s="69">
        <f t="shared" si="0"/>
        <v>0</v>
      </c>
    </row>
    <row r="70" spans="1:8" ht="15.95" customHeight="1" x14ac:dyDescent="0.2">
      <c r="A70" s="51">
        <v>49</v>
      </c>
      <c r="B70" s="71" t="s">
        <v>38</v>
      </c>
      <c r="C70" s="68" t="s">
        <v>15</v>
      </c>
      <c r="D70" s="72">
        <v>43213</v>
      </c>
      <c r="E70" s="69">
        <v>475</v>
      </c>
      <c r="F70" s="73">
        <v>475</v>
      </c>
      <c r="G70" s="73"/>
      <c r="H70" s="69">
        <f t="shared" si="0"/>
        <v>0</v>
      </c>
    </row>
    <row r="71" spans="1:8" ht="15.95" customHeight="1" x14ac:dyDescent="0.2">
      <c r="A71" s="74"/>
      <c r="B71" s="75" t="s">
        <v>38</v>
      </c>
      <c r="C71" s="76" t="s">
        <v>15</v>
      </c>
      <c r="D71" s="77">
        <v>43220</v>
      </c>
      <c r="E71" s="78">
        <v>344.88</v>
      </c>
      <c r="F71" s="79"/>
      <c r="G71" s="79"/>
      <c r="H71" s="78">
        <f t="shared" si="0"/>
        <v>344.88</v>
      </c>
    </row>
    <row r="72" spans="1:8" ht="15.95" customHeight="1" x14ac:dyDescent="0.2">
      <c r="A72" s="51">
        <v>50</v>
      </c>
      <c r="B72" s="71" t="s">
        <v>43</v>
      </c>
      <c r="C72" s="68" t="s">
        <v>15</v>
      </c>
      <c r="D72" s="72">
        <v>43213</v>
      </c>
      <c r="E72" s="69">
        <v>2526.3000000000002</v>
      </c>
      <c r="F72" s="73">
        <v>2526.3000000000002</v>
      </c>
      <c r="G72" s="73"/>
      <c r="H72" s="69">
        <f t="shared" si="0"/>
        <v>0</v>
      </c>
    </row>
    <row r="73" spans="1:8" ht="15.95" customHeight="1" x14ac:dyDescent="0.2">
      <c r="A73" s="74"/>
      <c r="B73" s="75" t="s">
        <v>43</v>
      </c>
      <c r="C73" s="76" t="s">
        <v>15</v>
      </c>
      <c r="D73" s="77">
        <v>43220</v>
      </c>
      <c r="E73" s="78">
        <v>1920.3</v>
      </c>
      <c r="F73" s="79"/>
      <c r="G73" s="79"/>
      <c r="H73" s="78">
        <f t="shared" si="0"/>
        <v>1920.3</v>
      </c>
    </row>
    <row r="74" spans="1:8" ht="15.95" customHeight="1" x14ac:dyDescent="0.2">
      <c r="A74" s="51">
        <v>51</v>
      </c>
      <c r="B74" s="71" t="s">
        <v>42</v>
      </c>
      <c r="C74" s="68" t="s">
        <v>15</v>
      </c>
      <c r="D74" s="72">
        <v>43214</v>
      </c>
      <c r="E74" s="69">
        <v>725.28</v>
      </c>
      <c r="F74" s="73">
        <v>725.28</v>
      </c>
      <c r="G74" s="73"/>
      <c r="H74" s="69">
        <f t="shared" si="0"/>
        <v>0</v>
      </c>
    </row>
    <row r="75" spans="1:8" ht="15.95" customHeight="1" x14ac:dyDescent="0.2">
      <c r="A75" s="74"/>
      <c r="B75" s="75" t="s">
        <v>42</v>
      </c>
      <c r="C75" s="76" t="s">
        <v>15</v>
      </c>
      <c r="D75" s="77">
        <v>43222</v>
      </c>
      <c r="E75" s="78">
        <v>1430.52</v>
      </c>
      <c r="F75" s="79"/>
      <c r="G75" s="79"/>
      <c r="H75" s="78">
        <f t="shared" si="0"/>
        <v>1430.52</v>
      </c>
    </row>
    <row r="76" spans="1:8" ht="15.95" customHeight="1" x14ac:dyDescent="0.2">
      <c r="A76" s="51">
        <v>52</v>
      </c>
      <c r="B76" s="71" t="s">
        <v>148</v>
      </c>
      <c r="C76" s="68" t="s">
        <v>15</v>
      </c>
      <c r="D76" s="72">
        <v>43199</v>
      </c>
      <c r="E76" s="69">
        <v>287.60000000000002</v>
      </c>
      <c r="F76" s="73"/>
      <c r="G76" s="73"/>
      <c r="H76" s="69">
        <f t="shared" si="0"/>
        <v>287.60000000000002</v>
      </c>
    </row>
    <row r="77" spans="1:8" ht="15.95" customHeight="1" x14ac:dyDescent="0.2">
      <c r="A77" s="51">
        <v>53</v>
      </c>
      <c r="B77" s="71" t="s">
        <v>31</v>
      </c>
      <c r="C77" s="68" t="s">
        <v>15</v>
      </c>
      <c r="D77" s="72">
        <v>43199</v>
      </c>
      <c r="E77" s="69">
        <v>4149.33</v>
      </c>
      <c r="F77" s="73">
        <v>1200</v>
      </c>
      <c r="G77" s="73"/>
      <c r="H77" s="69">
        <f t="shared" si="0"/>
        <v>2949.33</v>
      </c>
    </row>
    <row r="78" spans="1:8" ht="15.95" customHeight="1" x14ac:dyDescent="0.2">
      <c r="A78" s="51">
        <v>54</v>
      </c>
      <c r="B78" s="71" t="s">
        <v>35</v>
      </c>
      <c r="C78" s="68" t="s">
        <v>15</v>
      </c>
      <c r="D78" s="72">
        <v>43213</v>
      </c>
      <c r="E78" s="69">
        <v>224.74</v>
      </c>
      <c r="F78" s="73">
        <v>224.74</v>
      </c>
      <c r="G78" s="73"/>
      <c r="H78" s="69">
        <f t="shared" si="0"/>
        <v>0</v>
      </c>
    </row>
    <row r="79" spans="1:8" ht="15.95" customHeight="1" x14ac:dyDescent="0.2">
      <c r="A79" s="51">
        <v>55</v>
      </c>
      <c r="B79" s="71" t="s">
        <v>35</v>
      </c>
      <c r="C79" s="68" t="s">
        <v>15</v>
      </c>
      <c r="D79" s="72">
        <v>43213</v>
      </c>
      <c r="E79" s="69">
        <v>277.45</v>
      </c>
      <c r="F79" s="73"/>
      <c r="G79" s="73"/>
      <c r="H79" s="69">
        <f t="shared" si="0"/>
        <v>277.45</v>
      </c>
    </row>
    <row r="80" spans="1:8" ht="15.95" customHeight="1" x14ac:dyDescent="0.2">
      <c r="A80" s="51">
        <v>56</v>
      </c>
      <c r="B80" s="71" t="s">
        <v>125</v>
      </c>
      <c r="C80" s="68" t="s">
        <v>15</v>
      </c>
      <c r="D80" s="72">
        <v>43213</v>
      </c>
      <c r="E80" s="69">
        <v>298.16000000000003</v>
      </c>
      <c r="F80" s="73">
        <v>298.16000000000003</v>
      </c>
      <c r="G80" s="73"/>
      <c r="H80" s="69">
        <f t="shared" si="0"/>
        <v>0</v>
      </c>
    </row>
    <row r="81" spans="1:9" ht="15.95" customHeight="1" x14ac:dyDescent="0.2">
      <c r="A81" s="74"/>
      <c r="B81" s="75" t="s">
        <v>125</v>
      </c>
      <c r="C81" s="76" t="s">
        <v>15</v>
      </c>
      <c r="D81" s="77">
        <v>43220</v>
      </c>
      <c r="E81" s="78">
        <v>465.64</v>
      </c>
      <c r="F81" s="79"/>
      <c r="G81" s="79"/>
      <c r="H81" s="78">
        <f t="shared" si="0"/>
        <v>465.64</v>
      </c>
    </row>
    <row r="82" spans="1:9" ht="15.95" customHeight="1" x14ac:dyDescent="0.2">
      <c r="A82" s="51">
        <v>57</v>
      </c>
      <c r="B82" s="71" t="s">
        <v>79</v>
      </c>
      <c r="C82" s="68" t="s">
        <v>15</v>
      </c>
      <c r="D82" s="72">
        <v>43213</v>
      </c>
      <c r="E82" s="69">
        <v>478.98</v>
      </c>
      <c r="F82" s="73">
        <v>478.98</v>
      </c>
      <c r="G82" s="73"/>
      <c r="H82" s="69">
        <f t="shared" si="0"/>
        <v>0</v>
      </c>
    </row>
    <row r="83" spans="1:9" ht="15.95" customHeight="1" x14ac:dyDescent="0.2">
      <c r="A83" s="51">
        <v>58</v>
      </c>
      <c r="B83" s="71" t="s">
        <v>24</v>
      </c>
      <c r="C83" s="68" t="s">
        <v>15</v>
      </c>
      <c r="D83" s="72">
        <v>43213</v>
      </c>
      <c r="E83" s="69">
        <v>3536.98</v>
      </c>
      <c r="F83" s="73"/>
      <c r="G83" s="73"/>
      <c r="H83" s="69">
        <f t="shared" si="0"/>
        <v>3536.98</v>
      </c>
    </row>
    <row r="84" spans="1:9" ht="15.95" customHeight="1" x14ac:dyDescent="0.2">
      <c r="A84" s="74"/>
      <c r="B84" s="75" t="s">
        <v>24</v>
      </c>
      <c r="C84" s="76" t="s">
        <v>15</v>
      </c>
      <c r="D84" s="77">
        <v>43220</v>
      </c>
      <c r="E84" s="78">
        <v>619.20000000000005</v>
      </c>
      <c r="F84" s="79"/>
      <c r="G84" s="79"/>
      <c r="H84" s="78">
        <f t="shared" si="0"/>
        <v>619.20000000000005</v>
      </c>
    </row>
    <row r="85" spans="1:9" ht="15.95" customHeight="1" x14ac:dyDescent="0.2">
      <c r="A85" s="74"/>
      <c r="B85" s="75" t="s">
        <v>58</v>
      </c>
      <c r="C85" s="76" t="s">
        <v>15</v>
      </c>
      <c r="D85" s="77">
        <v>43223</v>
      </c>
      <c r="E85" s="78">
        <v>1294</v>
      </c>
      <c r="F85" s="79"/>
      <c r="G85" s="79"/>
      <c r="H85" s="78">
        <f t="shared" si="0"/>
        <v>1294</v>
      </c>
    </row>
    <row r="86" spans="1:9" ht="15.95" customHeight="1" x14ac:dyDescent="0.2">
      <c r="A86" s="51">
        <v>59</v>
      </c>
      <c r="B86" s="71" t="s">
        <v>45</v>
      </c>
      <c r="C86" s="68" t="s">
        <v>46</v>
      </c>
      <c r="D86" s="72"/>
      <c r="E86" s="69">
        <v>2550</v>
      </c>
      <c r="F86" s="73"/>
      <c r="G86" s="73"/>
      <c r="H86" s="69">
        <f t="shared" si="0"/>
        <v>2550</v>
      </c>
    </row>
    <row r="87" spans="1:9" ht="15.95" customHeight="1" x14ac:dyDescent="0.2">
      <c r="A87" s="51">
        <v>60</v>
      </c>
      <c r="B87" s="71" t="s">
        <v>47</v>
      </c>
      <c r="C87" s="68" t="s">
        <v>46</v>
      </c>
      <c r="D87" s="72">
        <v>43210</v>
      </c>
      <c r="E87" s="69">
        <v>564.82000000000005</v>
      </c>
      <c r="F87" s="73"/>
      <c r="G87" s="73"/>
      <c r="H87" s="69">
        <f t="shared" si="0"/>
        <v>564.82000000000005</v>
      </c>
    </row>
    <row r="88" spans="1:9" ht="15.95" customHeight="1" x14ac:dyDescent="0.2">
      <c r="A88" s="51">
        <v>61</v>
      </c>
      <c r="B88" s="71" t="s">
        <v>47</v>
      </c>
      <c r="C88" s="68" t="s">
        <v>46</v>
      </c>
      <c r="D88" s="72">
        <v>43217</v>
      </c>
      <c r="E88" s="69">
        <v>656.84</v>
      </c>
      <c r="F88" s="73"/>
      <c r="G88" s="73"/>
      <c r="H88" s="69">
        <f t="shared" si="0"/>
        <v>656.84</v>
      </c>
    </row>
    <row r="89" spans="1:9" ht="15.95" customHeight="1" x14ac:dyDescent="0.2">
      <c r="A89" s="51">
        <v>62</v>
      </c>
      <c r="B89" s="71" t="s">
        <v>48</v>
      </c>
      <c r="C89" s="68" t="s">
        <v>46</v>
      </c>
      <c r="D89" s="72">
        <v>43167</v>
      </c>
      <c r="E89" s="69">
        <v>4234.8900000000012</v>
      </c>
      <c r="F89" s="73"/>
      <c r="G89" s="73">
        <v>4234.8900000000003</v>
      </c>
      <c r="H89" s="69">
        <f t="shared" si="0"/>
        <v>0</v>
      </c>
    </row>
    <row r="90" spans="1:9" ht="15.95" customHeight="1" x14ac:dyDescent="0.2">
      <c r="A90" s="51">
        <v>63</v>
      </c>
      <c r="B90" s="71" t="s">
        <v>48</v>
      </c>
      <c r="C90" s="68" t="s">
        <v>46</v>
      </c>
      <c r="D90" s="72">
        <v>43181</v>
      </c>
      <c r="E90" s="69">
        <v>6561.73</v>
      </c>
      <c r="F90" s="73"/>
      <c r="G90" s="73"/>
      <c r="H90" s="69">
        <f t="shared" si="0"/>
        <v>6561.73</v>
      </c>
      <c r="I90" s="47" t="s">
        <v>101</v>
      </c>
    </row>
    <row r="91" spans="1:9" ht="15.95" customHeight="1" x14ac:dyDescent="0.2">
      <c r="A91" s="51">
        <v>64</v>
      </c>
      <c r="B91" s="71" t="s">
        <v>48</v>
      </c>
      <c r="C91" s="68" t="s">
        <v>46</v>
      </c>
      <c r="D91" s="72">
        <v>43188</v>
      </c>
      <c r="E91" s="69">
        <v>11419.25</v>
      </c>
      <c r="F91" s="73"/>
      <c r="G91" s="73"/>
      <c r="H91" s="69">
        <f t="shared" si="0"/>
        <v>11419.25</v>
      </c>
    </row>
    <row r="92" spans="1:9" ht="15.95" customHeight="1" x14ac:dyDescent="0.2">
      <c r="A92" s="51">
        <v>65</v>
      </c>
      <c r="B92" s="71" t="s">
        <v>48</v>
      </c>
      <c r="C92" s="68" t="s">
        <v>46</v>
      </c>
      <c r="D92" s="72">
        <v>43209</v>
      </c>
      <c r="E92" s="69">
        <v>3936.44</v>
      </c>
      <c r="F92" s="73"/>
      <c r="G92" s="73"/>
      <c r="H92" s="69">
        <f t="shared" si="0"/>
        <v>3936.44</v>
      </c>
    </row>
    <row r="93" spans="1:9" ht="15.95" customHeight="1" x14ac:dyDescent="0.2">
      <c r="A93" s="51">
        <v>66</v>
      </c>
      <c r="B93" s="71" t="s">
        <v>48</v>
      </c>
      <c r="C93" s="68" t="s">
        <v>46</v>
      </c>
      <c r="D93" s="72">
        <v>43216</v>
      </c>
      <c r="E93" s="69">
        <v>2220.94</v>
      </c>
      <c r="F93" s="73"/>
      <c r="G93" s="73">
        <v>2220.94</v>
      </c>
      <c r="H93" s="69">
        <f t="shared" ref="H93:H113" si="1">E93-F93-G93</f>
        <v>0</v>
      </c>
    </row>
    <row r="94" spans="1:9" ht="15.95" customHeight="1" x14ac:dyDescent="0.2">
      <c r="A94" s="74"/>
      <c r="B94" s="75" t="s">
        <v>48</v>
      </c>
      <c r="C94" s="76" t="s">
        <v>46</v>
      </c>
      <c r="D94" s="77">
        <v>43224</v>
      </c>
      <c r="E94" s="78">
        <v>3564.6</v>
      </c>
      <c r="F94" s="79"/>
      <c r="G94" s="79"/>
      <c r="H94" s="78">
        <f t="shared" si="1"/>
        <v>3564.6</v>
      </c>
    </row>
    <row r="95" spans="1:9" ht="15.95" customHeight="1" x14ac:dyDescent="0.2">
      <c r="A95" s="51">
        <v>67</v>
      </c>
      <c r="B95" s="71" t="s">
        <v>49</v>
      </c>
      <c r="C95" s="68" t="s">
        <v>46</v>
      </c>
      <c r="D95" s="72">
        <v>43202</v>
      </c>
      <c r="E95" s="69">
        <v>3000</v>
      </c>
      <c r="F95" s="73">
        <v>1750</v>
      </c>
      <c r="G95" s="73"/>
      <c r="H95" s="69">
        <f t="shared" si="1"/>
        <v>1250</v>
      </c>
    </row>
    <row r="96" spans="1:9" ht="15.95" customHeight="1" x14ac:dyDescent="0.2">
      <c r="A96" s="51">
        <v>68</v>
      </c>
      <c r="B96" s="71" t="s">
        <v>49</v>
      </c>
      <c r="C96" s="68" t="s">
        <v>46</v>
      </c>
      <c r="D96" s="72">
        <v>43216</v>
      </c>
      <c r="E96" s="69">
        <v>2085.08</v>
      </c>
      <c r="F96" s="73"/>
      <c r="G96" s="73"/>
      <c r="H96" s="69">
        <f t="shared" si="1"/>
        <v>2085.08</v>
      </c>
    </row>
    <row r="97" spans="1:9" ht="15.95" customHeight="1" x14ac:dyDescent="0.2">
      <c r="A97" s="74"/>
      <c r="B97" s="75" t="s">
        <v>49</v>
      </c>
      <c r="C97" s="76" t="s">
        <v>46</v>
      </c>
      <c r="D97" s="77">
        <v>43224</v>
      </c>
      <c r="E97" s="78">
        <v>1871.22</v>
      </c>
      <c r="F97" s="79"/>
      <c r="G97" s="79"/>
      <c r="H97" s="78">
        <f t="shared" si="1"/>
        <v>1871.22</v>
      </c>
    </row>
    <row r="98" spans="1:9" ht="15.95" customHeight="1" x14ac:dyDescent="0.2">
      <c r="A98" s="51">
        <v>69</v>
      </c>
      <c r="B98" s="71" t="s">
        <v>53</v>
      </c>
      <c r="C98" s="68" t="s">
        <v>46</v>
      </c>
      <c r="D98" s="72">
        <v>43182</v>
      </c>
      <c r="E98" s="69">
        <v>399.8599999999999</v>
      </c>
      <c r="F98" s="73">
        <v>399.86</v>
      </c>
      <c r="G98" s="73"/>
      <c r="H98" s="69">
        <f t="shared" si="1"/>
        <v>-1.1368683772161603E-13</v>
      </c>
    </row>
    <row r="99" spans="1:9" ht="15.95" customHeight="1" x14ac:dyDescent="0.2">
      <c r="A99" s="51">
        <v>70</v>
      </c>
      <c r="B99" s="71" t="s">
        <v>104</v>
      </c>
      <c r="C99" s="68" t="s">
        <v>46</v>
      </c>
      <c r="D99" s="72">
        <v>43196</v>
      </c>
      <c r="E99" s="69">
        <v>356.26</v>
      </c>
      <c r="F99" s="73">
        <v>256.26</v>
      </c>
      <c r="G99" s="73"/>
      <c r="H99" s="69">
        <f t="shared" si="1"/>
        <v>100</v>
      </c>
    </row>
    <row r="100" spans="1:9" ht="15.95" customHeight="1" x14ac:dyDescent="0.2">
      <c r="A100" s="51">
        <v>71</v>
      </c>
      <c r="B100" s="71" t="s">
        <v>50</v>
      </c>
      <c r="C100" s="68" t="s">
        <v>46</v>
      </c>
      <c r="D100" s="72">
        <v>43209</v>
      </c>
      <c r="E100" s="69">
        <v>340</v>
      </c>
      <c r="F100" s="73">
        <v>165</v>
      </c>
      <c r="G100" s="73"/>
      <c r="H100" s="69">
        <f t="shared" si="1"/>
        <v>175</v>
      </c>
    </row>
    <row r="101" spans="1:9" ht="15.95" customHeight="1" x14ac:dyDescent="0.2">
      <c r="A101" s="51">
        <v>72</v>
      </c>
      <c r="B101" s="71" t="s">
        <v>50</v>
      </c>
      <c r="C101" s="68" t="s">
        <v>46</v>
      </c>
      <c r="D101" s="72">
        <v>43216</v>
      </c>
      <c r="E101" s="69">
        <v>321.75</v>
      </c>
      <c r="F101" s="73"/>
      <c r="G101" s="73"/>
      <c r="H101" s="69">
        <f t="shared" si="1"/>
        <v>321.75</v>
      </c>
    </row>
    <row r="102" spans="1:9" ht="15.95" customHeight="1" x14ac:dyDescent="0.2">
      <c r="A102" s="74"/>
      <c r="B102" s="75" t="s">
        <v>50</v>
      </c>
      <c r="C102" s="76" t="s">
        <v>46</v>
      </c>
      <c r="D102" s="77">
        <v>43223</v>
      </c>
      <c r="E102" s="78">
        <v>286.92</v>
      </c>
      <c r="F102" s="79"/>
      <c r="G102" s="79"/>
      <c r="H102" s="78">
        <f t="shared" si="1"/>
        <v>286.92</v>
      </c>
    </row>
    <row r="103" spans="1:9" ht="15.95" customHeight="1" x14ac:dyDescent="0.2">
      <c r="A103" s="51">
        <v>73</v>
      </c>
      <c r="B103" s="71" t="s">
        <v>51</v>
      </c>
      <c r="C103" s="68" t="s">
        <v>46</v>
      </c>
      <c r="D103" s="72">
        <v>43167</v>
      </c>
      <c r="E103" s="69">
        <v>590.49999999999977</v>
      </c>
      <c r="F103" s="73"/>
      <c r="G103" s="73">
        <v>590.5</v>
      </c>
      <c r="H103" s="69">
        <f t="shared" si="1"/>
        <v>0</v>
      </c>
      <c r="I103" s="47" t="s">
        <v>163</v>
      </c>
    </row>
    <row r="104" spans="1:9" ht="15.95" customHeight="1" x14ac:dyDescent="0.2">
      <c r="A104" s="51">
        <v>74</v>
      </c>
      <c r="B104" s="71" t="s">
        <v>51</v>
      </c>
      <c r="C104" s="68" t="s">
        <v>46</v>
      </c>
      <c r="D104" s="72">
        <v>43209</v>
      </c>
      <c r="E104" s="69">
        <v>1273.5999999999999</v>
      </c>
      <c r="F104" s="73"/>
      <c r="G104" s="73"/>
      <c r="H104" s="69">
        <f t="shared" si="1"/>
        <v>1273.5999999999999</v>
      </c>
    </row>
    <row r="105" spans="1:9" ht="15.95" customHeight="1" x14ac:dyDescent="0.2">
      <c r="A105" s="51">
        <v>75</v>
      </c>
      <c r="B105" s="71" t="s">
        <v>126</v>
      </c>
      <c r="C105" s="68" t="s">
        <v>46</v>
      </c>
      <c r="D105" s="72">
        <v>43217</v>
      </c>
      <c r="E105" s="69">
        <v>1224.2</v>
      </c>
      <c r="F105" s="73">
        <v>1224.2</v>
      </c>
      <c r="G105" s="73"/>
      <c r="H105" s="69">
        <f t="shared" si="1"/>
        <v>0</v>
      </c>
    </row>
    <row r="106" spans="1:9" ht="15.95" customHeight="1" x14ac:dyDescent="0.2">
      <c r="A106" s="51">
        <v>76</v>
      </c>
      <c r="B106" s="71" t="s">
        <v>127</v>
      </c>
      <c r="C106" s="68" t="s">
        <v>46</v>
      </c>
      <c r="D106" s="72">
        <v>43210</v>
      </c>
      <c r="E106" s="69">
        <v>850.00000000000011</v>
      </c>
      <c r="F106" s="73">
        <v>500</v>
      </c>
      <c r="G106" s="73"/>
      <c r="H106" s="69">
        <f t="shared" si="1"/>
        <v>350.00000000000011</v>
      </c>
    </row>
    <row r="107" spans="1:9" ht="15.95" customHeight="1" x14ac:dyDescent="0.2">
      <c r="A107" s="74"/>
      <c r="B107" s="75" t="s">
        <v>127</v>
      </c>
      <c r="C107" s="76" t="s">
        <v>46</v>
      </c>
      <c r="D107" s="77">
        <v>43224</v>
      </c>
      <c r="E107" s="78">
        <v>1012.5</v>
      </c>
      <c r="F107" s="79"/>
      <c r="G107" s="79"/>
      <c r="H107" s="78">
        <f t="shared" si="1"/>
        <v>1012.5</v>
      </c>
    </row>
    <row r="108" spans="1:9" ht="15.95" customHeight="1" x14ac:dyDescent="0.2">
      <c r="A108" s="51">
        <v>77</v>
      </c>
      <c r="B108" s="71" t="s">
        <v>80</v>
      </c>
      <c r="C108" s="68" t="s">
        <v>46</v>
      </c>
      <c r="D108" s="72">
        <v>43216</v>
      </c>
      <c r="E108" s="69">
        <v>1001.8</v>
      </c>
      <c r="F108" s="73">
        <v>600</v>
      </c>
      <c r="G108" s="73"/>
      <c r="H108" s="69">
        <f t="shared" si="1"/>
        <v>401.79999999999995</v>
      </c>
    </row>
    <row r="109" spans="1:9" ht="15.95" customHeight="1" x14ac:dyDescent="0.2">
      <c r="A109" s="74"/>
      <c r="B109" s="75" t="s">
        <v>80</v>
      </c>
      <c r="C109" s="76" t="s">
        <v>46</v>
      </c>
      <c r="D109" s="77">
        <v>43224</v>
      </c>
      <c r="E109" s="78">
        <v>267.75</v>
      </c>
      <c r="F109" s="79"/>
      <c r="G109" s="79"/>
      <c r="H109" s="78">
        <f t="shared" ref="H109" si="2">E109-F109-G109</f>
        <v>267.75</v>
      </c>
    </row>
    <row r="110" spans="1:9" ht="15.95" customHeight="1" x14ac:dyDescent="0.2">
      <c r="A110" s="51">
        <v>78</v>
      </c>
      <c r="B110" s="71" t="s">
        <v>54</v>
      </c>
      <c r="C110" s="68" t="s">
        <v>46</v>
      </c>
      <c r="D110" s="72">
        <v>43217</v>
      </c>
      <c r="E110" s="69">
        <v>2086.6</v>
      </c>
      <c r="F110" s="73">
        <v>1000</v>
      </c>
      <c r="G110" s="73"/>
      <c r="H110" s="69">
        <f t="shared" si="1"/>
        <v>1086.5999999999999</v>
      </c>
    </row>
    <row r="111" spans="1:9" ht="15.95" customHeight="1" x14ac:dyDescent="0.2">
      <c r="A111" s="51">
        <v>79</v>
      </c>
      <c r="B111" s="71" t="s">
        <v>106</v>
      </c>
      <c r="C111" s="68" t="s">
        <v>46</v>
      </c>
      <c r="D111" s="72">
        <v>43210</v>
      </c>
      <c r="E111" s="69">
        <v>1604.5</v>
      </c>
      <c r="F111" s="73"/>
      <c r="G111" s="73"/>
      <c r="H111" s="69">
        <f t="shared" si="1"/>
        <v>1604.5</v>
      </c>
    </row>
    <row r="112" spans="1:9" ht="15.95" customHeight="1" x14ac:dyDescent="0.2">
      <c r="A112" s="51">
        <v>80</v>
      </c>
      <c r="B112" s="71" t="s">
        <v>69</v>
      </c>
      <c r="C112" s="68" t="s">
        <v>46</v>
      </c>
      <c r="D112" s="72">
        <v>43216</v>
      </c>
      <c r="E112" s="69">
        <v>2554.4299999999998</v>
      </c>
      <c r="F112" s="73">
        <v>2554.4299999999998</v>
      </c>
      <c r="G112" s="73"/>
      <c r="H112" s="69">
        <f t="shared" si="1"/>
        <v>0</v>
      </c>
    </row>
    <row r="113" spans="1:8" ht="15.95" customHeight="1" x14ac:dyDescent="0.2">
      <c r="A113" s="51">
        <v>81</v>
      </c>
      <c r="B113" s="71" t="s">
        <v>59</v>
      </c>
      <c r="C113" s="68" t="s">
        <v>46</v>
      </c>
      <c r="D113" s="72">
        <v>43216</v>
      </c>
      <c r="E113" s="69">
        <v>311.2</v>
      </c>
      <c r="F113" s="73">
        <v>311.2</v>
      </c>
      <c r="G113" s="73"/>
      <c r="H113" s="69">
        <f t="shared" si="1"/>
        <v>0</v>
      </c>
    </row>
    <row r="114" spans="1:8" ht="15.95" customHeight="1" x14ac:dyDescent="0.2">
      <c r="A114" s="74"/>
      <c r="B114" s="75" t="s">
        <v>59</v>
      </c>
      <c r="C114" s="76" t="s">
        <v>46</v>
      </c>
      <c r="D114" s="77">
        <v>43224</v>
      </c>
      <c r="E114" s="78">
        <v>798.6</v>
      </c>
      <c r="F114" s="79"/>
      <c r="G114" s="79"/>
      <c r="H114" s="78">
        <f t="shared" ref="H114" si="3">E114-F114-G114</f>
        <v>798.6</v>
      </c>
    </row>
    <row r="115" spans="1:8" x14ac:dyDescent="0.2">
      <c r="A115" s="51"/>
      <c r="B115" s="60"/>
      <c r="C115" s="60"/>
      <c r="D115" s="60" t="s">
        <v>60</v>
      </c>
      <c r="E115" s="61">
        <f>SUM(E5:E113)</f>
        <v>166206.19000000006</v>
      </c>
      <c r="F115" s="62">
        <f>SUM(F5:F113)</f>
        <v>37673.499999999993</v>
      </c>
      <c r="G115" s="62"/>
      <c r="H115" s="63">
        <f>SUM(H5:H113)</f>
        <v>120439.86000000003</v>
      </c>
    </row>
    <row r="116" spans="1:8" x14ac:dyDescent="0.2">
      <c r="A116" s="44"/>
      <c r="B116" s="44"/>
      <c r="C116" s="44"/>
      <c r="D116" s="44"/>
      <c r="E116" s="44"/>
      <c r="F116" s="46"/>
      <c r="G116" s="46"/>
      <c r="H116" s="44"/>
    </row>
    <row r="117" spans="1:8" x14ac:dyDescent="0.2">
      <c r="A117" s="44"/>
      <c r="B117" s="44" t="s">
        <v>61</v>
      </c>
      <c r="C117" s="44"/>
      <c r="D117" s="44" t="s">
        <v>62</v>
      </c>
      <c r="E117" s="44"/>
      <c r="F117" s="46" t="s">
        <v>63</v>
      </c>
      <c r="G117" s="46"/>
      <c r="H117" s="44"/>
    </row>
    <row r="118" spans="1:8" x14ac:dyDescent="0.2">
      <c r="A118" s="44"/>
      <c r="B118" s="64" t="s">
        <v>64</v>
      </c>
      <c r="C118" s="44"/>
      <c r="D118" s="44" t="s">
        <v>65</v>
      </c>
      <c r="E118" s="44"/>
      <c r="F118" s="46" t="s">
        <v>14</v>
      </c>
      <c r="G118" s="46"/>
      <c r="H118" s="44"/>
    </row>
    <row r="119" spans="1:8" x14ac:dyDescent="0.2">
      <c r="F119" s="47"/>
      <c r="G119" s="47"/>
    </row>
    <row r="120" spans="1:8" x14ac:dyDescent="0.2">
      <c r="F120" s="47"/>
      <c r="G120" s="47"/>
    </row>
    <row r="121" spans="1:8" x14ac:dyDescent="0.2">
      <c r="F121" s="47"/>
      <c r="G121" s="47"/>
    </row>
    <row r="122" spans="1:8" x14ac:dyDescent="0.2">
      <c r="A122" s="47"/>
      <c r="F122" s="47"/>
      <c r="G122" s="47"/>
    </row>
  </sheetData>
  <autoFilter ref="A4:H115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Sayfa &amp;P /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zoomScaleNormal="100" workbookViewId="0">
      <selection activeCell="J39" sqref="J39"/>
    </sheetView>
  </sheetViews>
  <sheetFormatPr defaultRowHeight="14.25" x14ac:dyDescent="0.2"/>
  <cols>
    <col min="1" max="1" width="7.140625" style="42" customWidth="1"/>
    <col min="2" max="2" width="24.140625" style="47" bestFit="1" customWidth="1"/>
    <col min="3" max="3" width="14.140625" style="47" customWidth="1"/>
    <col min="4" max="4" width="15.28515625" style="47" bestFit="1" customWidth="1"/>
    <col min="5" max="5" width="16.28515625" style="47" bestFit="1" customWidth="1"/>
    <col min="6" max="7" width="13.140625" style="65" customWidth="1"/>
    <col min="8" max="8" width="15.85546875" style="47" bestFit="1" customWidth="1"/>
    <col min="9" max="9" width="12.7109375" style="47" bestFit="1" customWidth="1"/>
    <col min="10" max="16384" width="9.140625" style="47"/>
  </cols>
  <sheetData>
    <row r="1" spans="1:9" x14ac:dyDescent="0.2">
      <c r="B1" s="43" t="s">
        <v>0</v>
      </c>
      <c r="C1" s="44" t="s">
        <v>1</v>
      </c>
      <c r="D1" s="44"/>
      <c r="E1" s="45"/>
      <c r="F1" s="46" t="s">
        <v>2</v>
      </c>
      <c r="G1" s="46"/>
      <c r="H1" s="86">
        <v>43218</v>
      </c>
    </row>
    <row r="2" spans="1:9" x14ac:dyDescent="0.2">
      <c r="B2" s="43" t="s">
        <v>3</v>
      </c>
      <c r="C2" s="44" t="s">
        <v>4</v>
      </c>
      <c r="D2" s="44"/>
      <c r="E2" s="48"/>
      <c r="F2" s="46"/>
      <c r="G2" s="46"/>
      <c r="H2" s="48" t="s">
        <v>160</v>
      </c>
    </row>
    <row r="3" spans="1:9" x14ac:dyDescent="0.2">
      <c r="B3" s="43"/>
      <c r="C3" s="44"/>
      <c r="D3" s="44"/>
      <c r="E3" s="50"/>
      <c r="F3" s="46"/>
      <c r="G3" s="46"/>
      <c r="H3" s="50"/>
    </row>
    <row r="4" spans="1:9" s="54" customFormat="1" x14ac:dyDescent="0.2">
      <c r="A4" s="51" t="s">
        <v>6</v>
      </c>
      <c r="B4" s="51" t="s">
        <v>7</v>
      </c>
      <c r="C4" s="51" t="s">
        <v>8</v>
      </c>
      <c r="D4" s="51" t="s">
        <v>9</v>
      </c>
      <c r="E4" s="51" t="s">
        <v>10</v>
      </c>
      <c r="F4" s="52" t="s">
        <v>11</v>
      </c>
      <c r="G4" s="52" t="s">
        <v>66</v>
      </c>
      <c r="H4" s="51" t="s">
        <v>12</v>
      </c>
    </row>
    <row r="5" spans="1:9" s="54" customFormat="1" x14ac:dyDescent="0.2">
      <c r="A5" s="51">
        <v>1</v>
      </c>
      <c r="B5" s="67" t="s">
        <v>14</v>
      </c>
      <c r="C5" s="68" t="s">
        <v>15</v>
      </c>
      <c r="D5" s="68" t="s">
        <v>16</v>
      </c>
      <c r="E5" s="69">
        <v>479</v>
      </c>
      <c r="F5" s="70"/>
      <c r="G5" s="70"/>
      <c r="H5" s="69">
        <f>E5-F5-G5</f>
        <v>479</v>
      </c>
    </row>
    <row r="6" spans="1:9" s="54" customFormat="1" x14ac:dyDescent="0.2">
      <c r="A6" s="51">
        <v>2</v>
      </c>
      <c r="B6" s="67" t="s">
        <v>14</v>
      </c>
      <c r="C6" s="68" t="s">
        <v>15</v>
      </c>
      <c r="D6" s="68" t="s">
        <v>16</v>
      </c>
      <c r="E6" s="69">
        <v>364</v>
      </c>
      <c r="F6" s="70">
        <v>364</v>
      </c>
      <c r="G6" s="70"/>
      <c r="H6" s="69">
        <f t="shared" ref="H6:H88" si="0">E6-F6-G6</f>
        <v>0</v>
      </c>
    </row>
    <row r="7" spans="1:9" x14ac:dyDescent="0.2">
      <c r="A7" s="51">
        <v>3</v>
      </c>
      <c r="B7" s="71" t="s">
        <v>17</v>
      </c>
      <c r="C7" s="68" t="s">
        <v>15</v>
      </c>
      <c r="D7" s="72">
        <v>43214</v>
      </c>
      <c r="E7" s="69">
        <v>295.32</v>
      </c>
      <c r="F7" s="73">
        <v>200</v>
      </c>
      <c r="G7" s="73"/>
      <c r="H7" s="69">
        <f t="shared" si="0"/>
        <v>95.32</v>
      </c>
    </row>
    <row r="8" spans="1:9" x14ac:dyDescent="0.2">
      <c r="A8" s="51">
        <v>4</v>
      </c>
      <c r="B8" s="71" t="s">
        <v>17</v>
      </c>
      <c r="C8" s="68" t="s">
        <v>15</v>
      </c>
      <c r="D8" s="72">
        <v>43222</v>
      </c>
      <c r="E8" s="69">
        <v>160.52000000000001</v>
      </c>
      <c r="F8" s="73"/>
      <c r="G8" s="73"/>
      <c r="H8" s="69">
        <f t="shared" si="0"/>
        <v>160.52000000000001</v>
      </c>
    </row>
    <row r="9" spans="1:9" x14ac:dyDescent="0.2">
      <c r="A9" s="51">
        <v>5</v>
      </c>
      <c r="B9" s="71" t="s">
        <v>18</v>
      </c>
      <c r="C9" s="68" t="s">
        <v>15</v>
      </c>
      <c r="D9" s="72">
        <v>43193</v>
      </c>
      <c r="E9" s="69">
        <v>1597.4</v>
      </c>
      <c r="F9" s="73">
        <v>800</v>
      </c>
      <c r="G9" s="73">
        <v>797.4</v>
      </c>
      <c r="H9" s="69">
        <f t="shared" si="0"/>
        <v>0</v>
      </c>
    </row>
    <row r="10" spans="1:9" x14ac:dyDescent="0.2">
      <c r="A10" s="51">
        <v>6</v>
      </c>
      <c r="B10" s="71" t="s">
        <v>18</v>
      </c>
      <c r="C10" s="68" t="s">
        <v>15</v>
      </c>
      <c r="D10" s="72">
        <v>43200</v>
      </c>
      <c r="E10" s="69">
        <v>1994.08</v>
      </c>
      <c r="F10" s="73"/>
      <c r="G10" s="73"/>
      <c r="H10" s="69">
        <f t="shared" si="0"/>
        <v>1994.08</v>
      </c>
      <c r="I10" s="47" t="s">
        <v>164</v>
      </c>
    </row>
    <row r="11" spans="1:9" x14ac:dyDescent="0.2">
      <c r="A11" s="51">
        <v>7</v>
      </c>
      <c r="B11" s="71" t="s">
        <v>18</v>
      </c>
      <c r="C11" s="68" t="s">
        <v>15</v>
      </c>
      <c r="D11" s="72">
        <v>43207</v>
      </c>
      <c r="E11" s="69">
        <v>1449.14</v>
      </c>
      <c r="F11" s="73"/>
      <c r="G11" s="73">
        <v>1449.14</v>
      </c>
      <c r="H11" s="69">
        <f t="shared" si="0"/>
        <v>0</v>
      </c>
    </row>
    <row r="12" spans="1:9" x14ac:dyDescent="0.2">
      <c r="A12" s="51">
        <v>8</v>
      </c>
      <c r="B12" s="71" t="s">
        <v>18</v>
      </c>
      <c r="C12" s="68" t="s">
        <v>15</v>
      </c>
      <c r="D12" s="72">
        <v>43214</v>
      </c>
      <c r="E12" s="69">
        <v>2894.3</v>
      </c>
      <c r="F12" s="73"/>
      <c r="G12" s="73"/>
      <c r="H12" s="69">
        <f t="shared" si="0"/>
        <v>2894.3</v>
      </c>
    </row>
    <row r="13" spans="1:9" x14ac:dyDescent="0.2">
      <c r="A13" s="51">
        <v>9</v>
      </c>
      <c r="B13" s="71" t="s">
        <v>18</v>
      </c>
      <c r="C13" s="68" t="s">
        <v>15</v>
      </c>
      <c r="D13" s="72">
        <v>43222</v>
      </c>
      <c r="E13" s="69">
        <v>1490.7</v>
      </c>
      <c r="F13" s="73"/>
      <c r="G13" s="73"/>
      <c r="H13" s="69">
        <f t="shared" si="0"/>
        <v>1490.7</v>
      </c>
    </row>
    <row r="14" spans="1:9" x14ac:dyDescent="0.2">
      <c r="A14" s="51">
        <v>10</v>
      </c>
      <c r="B14" s="71" t="s">
        <v>18</v>
      </c>
      <c r="C14" s="68" t="s">
        <v>15</v>
      </c>
      <c r="D14" s="72">
        <v>43225</v>
      </c>
      <c r="E14" s="69">
        <v>898.15</v>
      </c>
      <c r="F14" s="73"/>
      <c r="G14" s="73"/>
      <c r="H14" s="69">
        <f t="shared" si="0"/>
        <v>898.15</v>
      </c>
    </row>
    <row r="15" spans="1:9" x14ac:dyDescent="0.2">
      <c r="A15" s="74"/>
      <c r="B15" s="75" t="s">
        <v>18</v>
      </c>
      <c r="C15" s="76" t="s">
        <v>15</v>
      </c>
      <c r="D15" s="77">
        <v>43228</v>
      </c>
      <c r="E15" s="78">
        <v>1681.57</v>
      </c>
      <c r="F15" s="79"/>
      <c r="G15" s="79"/>
      <c r="H15" s="78">
        <f t="shared" si="0"/>
        <v>1681.57</v>
      </c>
    </row>
    <row r="16" spans="1:9" x14ac:dyDescent="0.2">
      <c r="A16" s="51">
        <v>11</v>
      </c>
      <c r="B16" s="71" t="s">
        <v>19</v>
      </c>
      <c r="C16" s="68" t="s">
        <v>15</v>
      </c>
      <c r="D16" s="72">
        <v>43215</v>
      </c>
      <c r="E16" s="69">
        <v>1500</v>
      </c>
      <c r="F16" s="73">
        <v>400</v>
      </c>
      <c r="G16" s="73"/>
      <c r="H16" s="69">
        <f t="shared" si="0"/>
        <v>1100</v>
      </c>
    </row>
    <row r="17" spans="1:8" ht="15.95" customHeight="1" x14ac:dyDescent="0.2">
      <c r="A17" s="51">
        <v>12</v>
      </c>
      <c r="B17" s="71" t="s">
        <v>20</v>
      </c>
      <c r="C17" s="68" t="s">
        <v>15</v>
      </c>
      <c r="D17" s="72">
        <v>43214</v>
      </c>
      <c r="E17" s="69">
        <v>1594.2</v>
      </c>
      <c r="F17" s="73">
        <v>1594.2</v>
      </c>
      <c r="G17" s="73"/>
      <c r="H17" s="69">
        <f t="shared" si="0"/>
        <v>0</v>
      </c>
    </row>
    <row r="18" spans="1:8" ht="15.95" customHeight="1" x14ac:dyDescent="0.2">
      <c r="A18" s="51">
        <v>13</v>
      </c>
      <c r="B18" s="71" t="s">
        <v>20</v>
      </c>
      <c r="C18" s="68" t="s">
        <v>15</v>
      </c>
      <c r="D18" s="72">
        <v>43222</v>
      </c>
      <c r="E18" s="69">
        <v>2311.08</v>
      </c>
      <c r="F18" s="73"/>
      <c r="G18" s="73"/>
      <c r="H18" s="69">
        <f t="shared" si="0"/>
        <v>2311.08</v>
      </c>
    </row>
    <row r="19" spans="1:8" ht="15.95" customHeight="1" x14ac:dyDescent="0.2">
      <c r="A19" s="74"/>
      <c r="B19" s="75" t="s">
        <v>20</v>
      </c>
      <c r="C19" s="76" t="s">
        <v>15</v>
      </c>
      <c r="D19" s="77">
        <v>43228</v>
      </c>
      <c r="E19" s="78">
        <v>892.16</v>
      </c>
      <c r="F19" s="79"/>
      <c r="G19" s="79"/>
      <c r="H19" s="78">
        <f t="shared" si="0"/>
        <v>892.16</v>
      </c>
    </row>
    <row r="20" spans="1:8" ht="15.95" customHeight="1" x14ac:dyDescent="0.2">
      <c r="A20" s="51">
        <v>14</v>
      </c>
      <c r="B20" s="71" t="s">
        <v>21</v>
      </c>
      <c r="C20" s="68" t="s">
        <v>15</v>
      </c>
      <c r="D20" s="72">
        <v>43193</v>
      </c>
      <c r="E20" s="69">
        <v>794.55</v>
      </c>
      <c r="F20" s="73">
        <v>794.55</v>
      </c>
      <c r="G20" s="73"/>
      <c r="H20" s="69">
        <f t="shared" si="0"/>
        <v>0</v>
      </c>
    </row>
    <row r="21" spans="1:8" ht="15.95" customHeight="1" x14ac:dyDescent="0.2">
      <c r="A21" s="51">
        <v>15</v>
      </c>
      <c r="B21" s="71" t="s">
        <v>21</v>
      </c>
      <c r="C21" s="68" t="s">
        <v>15</v>
      </c>
      <c r="D21" s="72">
        <v>43214</v>
      </c>
      <c r="E21" s="69">
        <v>1074.06</v>
      </c>
      <c r="F21" s="73">
        <v>350</v>
      </c>
      <c r="G21" s="73"/>
      <c r="H21" s="69">
        <f t="shared" si="0"/>
        <v>724.06</v>
      </c>
    </row>
    <row r="22" spans="1:8" ht="15.95" customHeight="1" x14ac:dyDescent="0.2">
      <c r="A22" s="51">
        <v>16</v>
      </c>
      <c r="B22" s="71" t="s">
        <v>21</v>
      </c>
      <c r="C22" s="68" t="s">
        <v>15</v>
      </c>
      <c r="D22" s="72">
        <v>43222</v>
      </c>
      <c r="E22" s="69">
        <v>2102.9</v>
      </c>
      <c r="F22" s="73"/>
      <c r="G22" s="73"/>
      <c r="H22" s="69">
        <f t="shared" si="0"/>
        <v>2102.9</v>
      </c>
    </row>
    <row r="23" spans="1:8" ht="15.95" customHeight="1" x14ac:dyDescent="0.2">
      <c r="A23" s="74"/>
      <c r="B23" s="75" t="s">
        <v>21</v>
      </c>
      <c r="C23" s="76" t="s">
        <v>15</v>
      </c>
      <c r="D23" s="77">
        <v>43228</v>
      </c>
      <c r="E23" s="78">
        <v>1603.9</v>
      </c>
      <c r="F23" s="79"/>
      <c r="G23" s="79"/>
      <c r="H23" s="78">
        <f t="shared" si="0"/>
        <v>1603.9</v>
      </c>
    </row>
    <row r="24" spans="1:8" ht="15.95" customHeight="1" x14ac:dyDescent="0.2">
      <c r="A24" s="51">
        <v>17</v>
      </c>
      <c r="B24" s="71" t="s">
        <v>22</v>
      </c>
      <c r="C24" s="68" t="s">
        <v>15</v>
      </c>
      <c r="D24" s="72">
        <v>43208</v>
      </c>
      <c r="E24" s="69">
        <v>2214.8000000000002</v>
      </c>
      <c r="F24" s="73"/>
      <c r="G24" s="73"/>
      <c r="H24" s="69">
        <f t="shared" si="0"/>
        <v>2214.8000000000002</v>
      </c>
    </row>
    <row r="25" spans="1:8" ht="15.95" customHeight="1" x14ac:dyDescent="0.2">
      <c r="A25" s="51">
        <v>18</v>
      </c>
      <c r="B25" s="71" t="s">
        <v>22</v>
      </c>
      <c r="C25" s="68" t="s">
        <v>15</v>
      </c>
      <c r="D25" s="72">
        <v>43215</v>
      </c>
      <c r="E25" s="69">
        <v>4443.2</v>
      </c>
      <c r="F25" s="73">
        <v>4443.2</v>
      </c>
      <c r="G25" s="73"/>
      <c r="H25" s="69">
        <f t="shared" si="0"/>
        <v>0</v>
      </c>
    </row>
    <row r="26" spans="1:8" ht="15.95" customHeight="1" x14ac:dyDescent="0.2">
      <c r="A26" s="51">
        <v>19</v>
      </c>
      <c r="B26" s="71" t="s">
        <v>22</v>
      </c>
      <c r="C26" s="68" t="s">
        <v>15</v>
      </c>
      <c r="D26" s="72">
        <v>43222</v>
      </c>
      <c r="E26" s="69">
        <v>5884.2</v>
      </c>
      <c r="F26" s="73"/>
      <c r="G26" s="73"/>
      <c r="H26" s="69">
        <f t="shared" si="0"/>
        <v>5884.2</v>
      </c>
    </row>
    <row r="27" spans="1:8" ht="15.95" customHeight="1" x14ac:dyDescent="0.2">
      <c r="A27" s="74"/>
      <c r="B27" s="75" t="s">
        <v>22</v>
      </c>
      <c r="C27" s="76" t="s">
        <v>15</v>
      </c>
      <c r="D27" s="77">
        <v>43229</v>
      </c>
      <c r="E27" s="78">
        <v>8417.5</v>
      </c>
      <c r="F27" s="79"/>
      <c r="G27" s="79"/>
      <c r="H27" s="78">
        <f t="shared" si="0"/>
        <v>8417.5</v>
      </c>
    </row>
    <row r="28" spans="1:8" ht="15.95" customHeight="1" x14ac:dyDescent="0.2">
      <c r="A28" s="51">
        <v>20</v>
      </c>
      <c r="B28" s="71" t="s">
        <v>23</v>
      </c>
      <c r="C28" s="68" t="s">
        <v>15</v>
      </c>
      <c r="D28" s="72">
        <v>43220</v>
      </c>
      <c r="E28" s="69">
        <v>1974.1</v>
      </c>
      <c r="F28" s="73">
        <v>1974.1</v>
      </c>
      <c r="G28" s="73"/>
      <c r="H28" s="69">
        <f t="shared" si="0"/>
        <v>0</v>
      </c>
    </row>
    <row r="29" spans="1:8" ht="15.95" customHeight="1" x14ac:dyDescent="0.2">
      <c r="A29" s="74"/>
      <c r="B29" s="75" t="s">
        <v>23</v>
      </c>
      <c r="C29" s="76" t="s">
        <v>15</v>
      </c>
      <c r="D29" s="77">
        <v>43227</v>
      </c>
      <c r="E29" s="78">
        <v>1095.57</v>
      </c>
      <c r="F29" s="79"/>
      <c r="G29" s="79"/>
      <c r="H29" s="78">
        <f t="shared" ref="H29" si="1">E29-F29-G29</f>
        <v>1095.57</v>
      </c>
    </row>
    <row r="30" spans="1:8" ht="15.95" customHeight="1" x14ac:dyDescent="0.2">
      <c r="A30" s="51">
        <v>21</v>
      </c>
      <c r="B30" s="71" t="s">
        <v>25</v>
      </c>
      <c r="C30" s="68" t="s">
        <v>15</v>
      </c>
      <c r="D30" s="72">
        <v>43213</v>
      </c>
      <c r="E30" s="69">
        <v>1045.78</v>
      </c>
      <c r="F30" s="73">
        <v>1045.78</v>
      </c>
      <c r="G30" s="73"/>
      <c r="H30" s="69">
        <f t="shared" si="0"/>
        <v>0</v>
      </c>
    </row>
    <row r="31" spans="1:8" ht="15.95" customHeight="1" x14ac:dyDescent="0.2">
      <c r="A31" s="51">
        <v>22</v>
      </c>
      <c r="B31" s="71" t="s">
        <v>25</v>
      </c>
      <c r="C31" s="68" t="s">
        <v>15</v>
      </c>
      <c r="D31" s="72">
        <v>43220</v>
      </c>
      <c r="E31" s="69">
        <v>1176.46</v>
      </c>
      <c r="F31" s="73"/>
      <c r="G31" s="73"/>
      <c r="H31" s="69">
        <f t="shared" si="0"/>
        <v>1176.46</v>
      </c>
    </row>
    <row r="32" spans="1:8" ht="15.95" customHeight="1" x14ac:dyDescent="0.2">
      <c r="A32" s="74"/>
      <c r="B32" s="75" t="s">
        <v>25</v>
      </c>
      <c r="C32" s="76" t="s">
        <v>15</v>
      </c>
      <c r="D32" s="77">
        <v>43227</v>
      </c>
      <c r="E32" s="78">
        <v>1583.04</v>
      </c>
      <c r="F32" s="79"/>
      <c r="G32" s="79"/>
      <c r="H32" s="78">
        <f t="shared" si="0"/>
        <v>1583.04</v>
      </c>
    </row>
    <row r="33" spans="1:8" x14ac:dyDescent="0.2">
      <c r="A33" s="51">
        <v>23</v>
      </c>
      <c r="B33" s="71" t="s">
        <v>26</v>
      </c>
      <c r="C33" s="68" t="s">
        <v>15</v>
      </c>
      <c r="D33" s="72">
        <v>43208</v>
      </c>
      <c r="E33" s="69">
        <v>413.95</v>
      </c>
      <c r="F33" s="73"/>
      <c r="G33" s="73"/>
      <c r="H33" s="69">
        <f t="shared" si="0"/>
        <v>413.95</v>
      </c>
    </row>
    <row r="34" spans="1:8" x14ac:dyDescent="0.2">
      <c r="A34" s="51">
        <v>24</v>
      </c>
      <c r="B34" s="71" t="s">
        <v>26</v>
      </c>
      <c r="C34" s="68" t="s">
        <v>15</v>
      </c>
      <c r="D34" s="72">
        <v>43215</v>
      </c>
      <c r="E34" s="69">
        <v>641.79999999999995</v>
      </c>
      <c r="F34" s="73"/>
      <c r="G34" s="73"/>
      <c r="H34" s="69">
        <f t="shared" si="0"/>
        <v>641.79999999999995</v>
      </c>
    </row>
    <row r="35" spans="1:8" x14ac:dyDescent="0.2">
      <c r="A35" s="51">
        <v>25</v>
      </c>
      <c r="B35" s="71" t="s">
        <v>26</v>
      </c>
      <c r="C35" s="68" t="s">
        <v>15</v>
      </c>
      <c r="D35" s="72">
        <v>43223</v>
      </c>
      <c r="E35" s="69">
        <v>401.4</v>
      </c>
      <c r="F35" s="73"/>
      <c r="G35" s="73"/>
      <c r="H35" s="69">
        <f t="shared" si="0"/>
        <v>401.4</v>
      </c>
    </row>
    <row r="36" spans="1:8" x14ac:dyDescent="0.2">
      <c r="A36" s="51">
        <v>26</v>
      </c>
      <c r="B36" s="71" t="s">
        <v>27</v>
      </c>
      <c r="C36" s="68" t="s">
        <v>15</v>
      </c>
      <c r="D36" s="72">
        <v>43200</v>
      </c>
      <c r="E36" s="69">
        <v>1085.0999999999999</v>
      </c>
      <c r="F36" s="73">
        <v>500</v>
      </c>
      <c r="G36" s="73"/>
      <c r="H36" s="69">
        <f t="shared" si="0"/>
        <v>585.09999999999991</v>
      </c>
    </row>
    <row r="37" spans="1:8" x14ac:dyDescent="0.2">
      <c r="A37" s="51">
        <v>27</v>
      </c>
      <c r="B37" s="71" t="s">
        <v>27</v>
      </c>
      <c r="C37" s="68" t="s">
        <v>15</v>
      </c>
      <c r="D37" s="72">
        <v>43222</v>
      </c>
      <c r="E37" s="69">
        <v>795.8</v>
      </c>
      <c r="F37" s="73"/>
      <c r="G37" s="73"/>
      <c r="H37" s="69">
        <f t="shared" si="0"/>
        <v>795.8</v>
      </c>
    </row>
    <row r="38" spans="1:8" x14ac:dyDescent="0.2">
      <c r="A38" s="74"/>
      <c r="B38" s="75" t="s">
        <v>27</v>
      </c>
      <c r="C38" s="76" t="s">
        <v>15</v>
      </c>
      <c r="D38" s="77">
        <v>43228</v>
      </c>
      <c r="E38" s="78">
        <v>519</v>
      </c>
      <c r="F38" s="79"/>
      <c r="G38" s="79"/>
      <c r="H38" s="78">
        <f t="shared" si="0"/>
        <v>519</v>
      </c>
    </row>
    <row r="39" spans="1:8" x14ac:dyDescent="0.2">
      <c r="A39" s="51">
        <v>28</v>
      </c>
      <c r="B39" s="71" t="s">
        <v>28</v>
      </c>
      <c r="C39" s="68" t="s">
        <v>15</v>
      </c>
      <c r="D39" s="72">
        <v>43179</v>
      </c>
      <c r="E39" s="69">
        <v>993.2</v>
      </c>
      <c r="F39" s="73">
        <v>993.2</v>
      </c>
      <c r="G39" s="73"/>
      <c r="H39" s="69">
        <f t="shared" si="0"/>
        <v>0</v>
      </c>
    </row>
    <row r="40" spans="1:8" x14ac:dyDescent="0.2">
      <c r="A40" s="51">
        <v>29</v>
      </c>
      <c r="B40" s="71" t="s">
        <v>28</v>
      </c>
      <c r="C40" s="68" t="s">
        <v>15</v>
      </c>
      <c r="D40" s="72">
        <v>43193</v>
      </c>
      <c r="E40" s="69">
        <v>1104.9000000000001</v>
      </c>
      <c r="F40" s="73"/>
      <c r="G40" s="73"/>
      <c r="H40" s="69">
        <f t="shared" si="0"/>
        <v>1104.9000000000001</v>
      </c>
    </row>
    <row r="41" spans="1:8" x14ac:dyDescent="0.2">
      <c r="A41" s="51">
        <v>30</v>
      </c>
      <c r="B41" s="71" t="s">
        <v>28</v>
      </c>
      <c r="C41" s="68" t="s">
        <v>15</v>
      </c>
      <c r="D41" s="72">
        <v>43200</v>
      </c>
      <c r="E41" s="69">
        <v>1537.38</v>
      </c>
      <c r="F41" s="73"/>
      <c r="G41" s="73"/>
      <c r="H41" s="69">
        <f t="shared" si="0"/>
        <v>1537.38</v>
      </c>
    </row>
    <row r="42" spans="1:8" x14ac:dyDescent="0.2">
      <c r="A42" s="51">
        <v>31</v>
      </c>
      <c r="B42" s="71" t="s">
        <v>28</v>
      </c>
      <c r="C42" s="68" t="s">
        <v>15</v>
      </c>
      <c r="D42" s="72">
        <v>43214</v>
      </c>
      <c r="E42" s="69">
        <v>945.86</v>
      </c>
      <c r="F42" s="73"/>
      <c r="G42" s="73"/>
      <c r="H42" s="69">
        <f t="shared" si="0"/>
        <v>945.86</v>
      </c>
    </row>
    <row r="43" spans="1:8" x14ac:dyDescent="0.2">
      <c r="A43" s="51">
        <v>32</v>
      </c>
      <c r="B43" s="71" t="s">
        <v>28</v>
      </c>
      <c r="C43" s="68" t="s">
        <v>15</v>
      </c>
      <c r="D43" s="72">
        <v>43221</v>
      </c>
      <c r="E43" s="69">
        <v>1259.58</v>
      </c>
      <c r="F43" s="73"/>
      <c r="G43" s="73"/>
      <c r="H43" s="69">
        <f t="shared" si="0"/>
        <v>1259.58</v>
      </c>
    </row>
    <row r="44" spans="1:8" x14ac:dyDescent="0.2">
      <c r="A44" s="74"/>
      <c r="B44" s="75" t="s">
        <v>28</v>
      </c>
      <c r="C44" s="76" t="s">
        <v>15</v>
      </c>
      <c r="D44" s="77">
        <v>43229</v>
      </c>
      <c r="E44" s="78">
        <v>1068.8</v>
      </c>
      <c r="F44" s="79"/>
      <c r="G44" s="79"/>
      <c r="H44" s="78">
        <f t="shared" si="0"/>
        <v>1068.8</v>
      </c>
    </row>
    <row r="45" spans="1:8" x14ac:dyDescent="0.2">
      <c r="A45" s="51">
        <v>33</v>
      </c>
      <c r="B45" s="71" t="s">
        <v>29</v>
      </c>
      <c r="C45" s="68" t="s">
        <v>15</v>
      </c>
      <c r="D45" s="72">
        <v>43207</v>
      </c>
      <c r="E45" s="69">
        <v>327.40000000000009</v>
      </c>
      <c r="F45" s="73">
        <v>327.39999999999998</v>
      </c>
      <c r="G45" s="73"/>
      <c r="H45" s="69">
        <f t="shared" si="0"/>
        <v>1.1368683772161603E-13</v>
      </c>
    </row>
    <row r="46" spans="1:8" x14ac:dyDescent="0.2">
      <c r="A46" s="74"/>
      <c r="B46" s="75" t="s">
        <v>29</v>
      </c>
      <c r="C46" s="76" t="s">
        <v>15</v>
      </c>
      <c r="D46" s="77">
        <v>43228</v>
      </c>
      <c r="E46" s="78">
        <v>1127.4000000000001</v>
      </c>
      <c r="F46" s="79"/>
      <c r="G46" s="79"/>
      <c r="H46" s="78">
        <f t="shared" si="0"/>
        <v>1127.4000000000001</v>
      </c>
    </row>
    <row r="47" spans="1:8" x14ac:dyDescent="0.2">
      <c r="A47" s="51">
        <v>34</v>
      </c>
      <c r="B47" s="71" t="s">
        <v>30</v>
      </c>
      <c r="C47" s="68" t="s">
        <v>15</v>
      </c>
      <c r="D47" s="72">
        <v>43221</v>
      </c>
      <c r="E47" s="69">
        <v>835.75</v>
      </c>
      <c r="F47" s="73">
        <v>835.75</v>
      </c>
      <c r="G47" s="73"/>
      <c r="H47" s="69">
        <f t="shared" si="0"/>
        <v>0</v>
      </c>
    </row>
    <row r="48" spans="1:8" x14ac:dyDescent="0.2">
      <c r="A48" s="74"/>
      <c r="B48" s="75" t="s">
        <v>30</v>
      </c>
      <c r="C48" s="76" t="s">
        <v>15</v>
      </c>
      <c r="D48" s="77">
        <v>43228</v>
      </c>
      <c r="E48" s="78">
        <v>1062.9000000000001</v>
      </c>
      <c r="F48" s="79"/>
      <c r="G48" s="79"/>
      <c r="H48" s="78">
        <f t="shared" si="0"/>
        <v>1062.9000000000001</v>
      </c>
    </row>
    <row r="49" spans="1:9" x14ac:dyDescent="0.2">
      <c r="A49" s="51">
        <v>35</v>
      </c>
      <c r="B49" s="71" t="s">
        <v>34</v>
      </c>
      <c r="C49" s="68" t="s">
        <v>15</v>
      </c>
      <c r="D49" s="72">
        <v>43185</v>
      </c>
      <c r="E49" s="69">
        <v>1068.6500000000001</v>
      </c>
      <c r="F49" s="73"/>
      <c r="G49" s="73"/>
      <c r="H49" s="69">
        <f t="shared" si="0"/>
        <v>1068.6500000000001</v>
      </c>
    </row>
    <row r="50" spans="1:9" x14ac:dyDescent="0.2">
      <c r="A50" s="51">
        <v>36</v>
      </c>
      <c r="B50" s="71" t="s">
        <v>34</v>
      </c>
      <c r="C50" s="68" t="s">
        <v>15</v>
      </c>
      <c r="D50" s="72">
        <v>43192</v>
      </c>
      <c r="E50" s="69">
        <v>710.6</v>
      </c>
      <c r="F50" s="73">
        <v>710.6</v>
      </c>
      <c r="G50" s="73"/>
      <c r="H50" s="69">
        <f t="shared" si="0"/>
        <v>0</v>
      </c>
    </row>
    <row r="51" spans="1:9" ht="15.95" customHeight="1" x14ac:dyDescent="0.2">
      <c r="A51" s="51">
        <v>37</v>
      </c>
      <c r="B51" s="71" t="s">
        <v>34</v>
      </c>
      <c r="C51" s="68" t="s">
        <v>15</v>
      </c>
      <c r="D51" s="72">
        <v>43206</v>
      </c>
      <c r="E51" s="69">
        <v>870</v>
      </c>
      <c r="F51" s="73"/>
      <c r="G51" s="73"/>
      <c r="H51" s="69">
        <f t="shared" si="0"/>
        <v>870</v>
      </c>
    </row>
    <row r="52" spans="1:9" ht="15.95" customHeight="1" x14ac:dyDescent="0.2">
      <c r="A52" s="51">
        <v>38</v>
      </c>
      <c r="B52" s="71" t="s">
        <v>34</v>
      </c>
      <c r="C52" s="68" t="s">
        <v>15</v>
      </c>
      <c r="D52" s="72">
        <v>43213</v>
      </c>
      <c r="E52" s="69">
        <v>1043.05</v>
      </c>
      <c r="F52" s="73"/>
      <c r="G52" s="73"/>
      <c r="H52" s="69">
        <f t="shared" si="0"/>
        <v>1043.05</v>
      </c>
    </row>
    <row r="53" spans="1:9" ht="15.95" customHeight="1" x14ac:dyDescent="0.2">
      <c r="A53" s="51">
        <v>39</v>
      </c>
      <c r="B53" s="71" t="s">
        <v>34</v>
      </c>
      <c r="C53" s="68" t="s">
        <v>15</v>
      </c>
      <c r="D53" s="72">
        <v>43220</v>
      </c>
      <c r="E53" s="69">
        <v>573.79999999999995</v>
      </c>
      <c r="F53" s="73"/>
      <c r="G53" s="73"/>
      <c r="H53" s="69">
        <f t="shared" si="0"/>
        <v>573.79999999999995</v>
      </c>
    </row>
    <row r="54" spans="1:9" ht="15.95" customHeight="1" x14ac:dyDescent="0.2">
      <c r="A54" s="74"/>
      <c r="B54" s="75" t="s">
        <v>34</v>
      </c>
      <c r="C54" s="76" t="s">
        <v>15</v>
      </c>
      <c r="D54" s="77">
        <v>43227</v>
      </c>
      <c r="E54" s="78">
        <v>428</v>
      </c>
      <c r="F54" s="79"/>
      <c r="G54" s="79"/>
      <c r="H54" s="78">
        <f t="shared" si="0"/>
        <v>428</v>
      </c>
    </row>
    <row r="55" spans="1:9" ht="15.95" customHeight="1" x14ac:dyDescent="0.2">
      <c r="A55" s="51">
        <v>40</v>
      </c>
      <c r="B55" s="71" t="s">
        <v>40</v>
      </c>
      <c r="C55" s="68" t="s">
        <v>15</v>
      </c>
      <c r="D55" s="72">
        <v>43220</v>
      </c>
      <c r="E55" s="69">
        <v>2023.16</v>
      </c>
      <c r="F55" s="73">
        <v>2023.16</v>
      </c>
      <c r="G55" s="73"/>
      <c r="H55" s="69">
        <f t="shared" si="0"/>
        <v>0</v>
      </c>
    </row>
    <row r="56" spans="1:9" ht="15.95" customHeight="1" x14ac:dyDescent="0.2">
      <c r="A56" s="51">
        <v>41</v>
      </c>
      <c r="B56" s="71" t="s">
        <v>41</v>
      </c>
      <c r="C56" s="68" t="s">
        <v>15</v>
      </c>
      <c r="D56" s="72">
        <v>43215</v>
      </c>
      <c r="E56" s="69">
        <v>3861.2799999999997</v>
      </c>
      <c r="F56" s="73">
        <v>700</v>
      </c>
      <c r="G56" s="73"/>
      <c r="H56" s="69">
        <f t="shared" si="0"/>
        <v>3161.2799999999997</v>
      </c>
    </row>
    <row r="57" spans="1:9" ht="15.95" customHeight="1" x14ac:dyDescent="0.2">
      <c r="A57" s="51">
        <v>42</v>
      </c>
      <c r="B57" s="71" t="s">
        <v>41</v>
      </c>
      <c r="C57" s="68" t="s">
        <v>15</v>
      </c>
      <c r="D57" s="72">
        <v>43223</v>
      </c>
      <c r="E57" s="69">
        <v>768.6</v>
      </c>
      <c r="F57" s="73">
        <v>768.6</v>
      </c>
      <c r="G57" s="73"/>
      <c r="H57" s="69">
        <f t="shared" si="0"/>
        <v>0</v>
      </c>
    </row>
    <row r="58" spans="1:9" ht="15.95" customHeight="1" x14ac:dyDescent="0.2">
      <c r="A58" s="74"/>
      <c r="B58" s="75" t="s">
        <v>41</v>
      </c>
      <c r="C58" s="76" t="s">
        <v>15</v>
      </c>
      <c r="D58" s="77">
        <v>43229</v>
      </c>
      <c r="E58" s="78">
        <v>1088</v>
      </c>
      <c r="F58" s="79"/>
      <c r="G58" s="79"/>
      <c r="H58" s="78">
        <f t="shared" si="0"/>
        <v>1088</v>
      </c>
    </row>
    <row r="59" spans="1:9" ht="15.95" customHeight="1" x14ac:dyDescent="0.2">
      <c r="A59" s="51">
        <v>43</v>
      </c>
      <c r="B59" s="71" t="s">
        <v>33</v>
      </c>
      <c r="C59" s="68" t="s">
        <v>15</v>
      </c>
      <c r="D59" s="72">
        <v>43215</v>
      </c>
      <c r="E59" s="69">
        <v>2500</v>
      </c>
      <c r="F59" s="73">
        <v>800</v>
      </c>
      <c r="G59" s="73"/>
      <c r="H59" s="69">
        <f t="shared" si="0"/>
        <v>1700</v>
      </c>
    </row>
    <row r="60" spans="1:9" ht="15.95" customHeight="1" x14ac:dyDescent="0.2">
      <c r="A60" s="51">
        <v>44</v>
      </c>
      <c r="B60" s="71" t="s">
        <v>32</v>
      </c>
      <c r="C60" s="68" t="s">
        <v>15</v>
      </c>
      <c r="D60" s="72">
        <v>43208</v>
      </c>
      <c r="E60" s="69">
        <v>469.6</v>
      </c>
      <c r="F60" s="73"/>
      <c r="G60" s="73"/>
      <c r="H60" s="69">
        <f t="shared" si="0"/>
        <v>469.6</v>
      </c>
    </row>
    <row r="61" spans="1:9" ht="15.95" customHeight="1" x14ac:dyDescent="0.2">
      <c r="A61" s="51">
        <v>45</v>
      </c>
      <c r="B61" s="71" t="s">
        <v>32</v>
      </c>
      <c r="C61" s="68" t="s">
        <v>15</v>
      </c>
      <c r="D61" s="72">
        <v>43215</v>
      </c>
      <c r="E61" s="69">
        <v>392.96</v>
      </c>
      <c r="F61" s="73"/>
      <c r="G61" s="73"/>
      <c r="H61" s="69">
        <f t="shared" si="0"/>
        <v>392.96</v>
      </c>
    </row>
    <row r="62" spans="1:9" ht="15.95" customHeight="1" x14ac:dyDescent="0.2">
      <c r="A62" s="51">
        <v>46</v>
      </c>
      <c r="B62" s="71" t="s">
        <v>32</v>
      </c>
      <c r="C62" s="68" t="s">
        <v>15</v>
      </c>
      <c r="D62" s="72">
        <v>43223</v>
      </c>
      <c r="E62" s="69">
        <v>336</v>
      </c>
      <c r="F62" s="73"/>
      <c r="G62" s="73"/>
      <c r="H62" s="69">
        <f t="shared" si="0"/>
        <v>336</v>
      </c>
    </row>
    <row r="63" spans="1:9" ht="15.95" customHeight="1" x14ac:dyDescent="0.2">
      <c r="A63" s="74"/>
      <c r="B63" s="75" t="s">
        <v>32</v>
      </c>
      <c r="C63" s="76" t="s">
        <v>15</v>
      </c>
      <c r="D63" s="77">
        <v>43229</v>
      </c>
      <c r="E63" s="78">
        <v>813</v>
      </c>
      <c r="F63" s="79"/>
      <c r="G63" s="79"/>
      <c r="H63" s="78">
        <f t="shared" si="0"/>
        <v>813</v>
      </c>
    </row>
    <row r="64" spans="1:9" ht="15.95" customHeight="1" x14ac:dyDescent="0.2">
      <c r="A64" s="51">
        <v>47</v>
      </c>
      <c r="B64" s="71" t="s">
        <v>121</v>
      </c>
      <c r="C64" s="68" t="s">
        <v>15</v>
      </c>
      <c r="D64" s="72">
        <v>43194</v>
      </c>
      <c r="E64" s="69">
        <v>1872.1599999999999</v>
      </c>
      <c r="F64" s="73"/>
      <c r="G64" s="73">
        <v>250</v>
      </c>
      <c r="H64" s="69">
        <f t="shared" si="0"/>
        <v>1622.1599999999999</v>
      </c>
      <c r="I64" s="47" t="s">
        <v>132</v>
      </c>
    </row>
    <row r="65" spans="1:8" ht="15.95" customHeight="1" x14ac:dyDescent="0.2">
      <c r="A65" s="51">
        <v>48</v>
      </c>
      <c r="B65" s="71" t="s">
        <v>121</v>
      </c>
      <c r="C65" s="68" t="s">
        <v>15</v>
      </c>
      <c r="D65" s="72">
        <v>43223</v>
      </c>
      <c r="E65" s="69">
        <v>634.28</v>
      </c>
      <c r="F65" s="73"/>
      <c r="G65" s="73"/>
      <c r="H65" s="69">
        <f t="shared" si="0"/>
        <v>634.28</v>
      </c>
    </row>
    <row r="66" spans="1:8" x14ac:dyDescent="0.2">
      <c r="A66" s="51">
        <v>49</v>
      </c>
      <c r="B66" s="71" t="s">
        <v>67</v>
      </c>
      <c r="C66" s="68" t="s">
        <v>15</v>
      </c>
      <c r="D66" s="72">
        <v>43208</v>
      </c>
      <c r="E66" s="69">
        <v>573.36</v>
      </c>
      <c r="F66" s="73">
        <v>573.36</v>
      </c>
      <c r="G66" s="73"/>
      <c r="H66" s="69">
        <f t="shared" si="0"/>
        <v>0</v>
      </c>
    </row>
    <row r="67" spans="1:8" x14ac:dyDescent="0.2">
      <c r="A67" s="51">
        <v>50</v>
      </c>
      <c r="B67" s="71" t="s">
        <v>139</v>
      </c>
      <c r="C67" s="68" t="s">
        <v>15</v>
      </c>
      <c r="D67" s="72">
        <v>43186</v>
      </c>
      <c r="E67" s="69">
        <v>300.00000000000011</v>
      </c>
      <c r="F67" s="73">
        <v>300</v>
      </c>
      <c r="G67" s="73"/>
      <c r="H67" s="69">
        <f t="shared" si="0"/>
        <v>1.1368683772161603E-13</v>
      </c>
    </row>
    <row r="68" spans="1:8" x14ac:dyDescent="0.2">
      <c r="A68" s="51">
        <v>51</v>
      </c>
      <c r="B68" s="71" t="s">
        <v>139</v>
      </c>
      <c r="C68" s="68" t="s">
        <v>15</v>
      </c>
      <c r="D68" s="72">
        <v>43207</v>
      </c>
      <c r="E68" s="69">
        <v>260</v>
      </c>
      <c r="F68" s="73"/>
      <c r="G68" s="73"/>
      <c r="H68" s="69">
        <f t="shared" si="0"/>
        <v>260</v>
      </c>
    </row>
    <row r="69" spans="1:8" x14ac:dyDescent="0.2">
      <c r="A69" s="51">
        <v>52</v>
      </c>
      <c r="B69" s="71" t="s">
        <v>38</v>
      </c>
      <c r="C69" s="68" t="s">
        <v>15</v>
      </c>
      <c r="D69" s="72">
        <v>43220</v>
      </c>
      <c r="E69" s="69">
        <v>344.88</v>
      </c>
      <c r="F69" s="73">
        <v>344.88</v>
      </c>
      <c r="G69" s="73"/>
      <c r="H69" s="69">
        <f t="shared" si="0"/>
        <v>0</v>
      </c>
    </row>
    <row r="70" spans="1:8" x14ac:dyDescent="0.2">
      <c r="A70" s="74"/>
      <c r="B70" s="75" t="s">
        <v>38</v>
      </c>
      <c r="C70" s="76" t="s">
        <v>15</v>
      </c>
      <c r="D70" s="77">
        <v>43227</v>
      </c>
      <c r="E70" s="78">
        <v>645.55999999999995</v>
      </c>
      <c r="F70" s="79"/>
      <c r="G70" s="79"/>
      <c r="H70" s="78">
        <f t="shared" si="0"/>
        <v>645.55999999999995</v>
      </c>
    </row>
    <row r="71" spans="1:8" x14ac:dyDescent="0.2">
      <c r="A71" s="51">
        <v>53</v>
      </c>
      <c r="B71" s="71" t="s">
        <v>43</v>
      </c>
      <c r="C71" s="68" t="s">
        <v>15</v>
      </c>
      <c r="D71" s="72">
        <v>43220</v>
      </c>
      <c r="E71" s="69">
        <v>1920.3</v>
      </c>
      <c r="F71" s="73">
        <v>1420</v>
      </c>
      <c r="G71" s="73"/>
      <c r="H71" s="69">
        <f t="shared" si="0"/>
        <v>500.29999999999995</v>
      </c>
    </row>
    <row r="72" spans="1:8" x14ac:dyDescent="0.2">
      <c r="A72" s="51">
        <v>54</v>
      </c>
      <c r="B72" s="71" t="s">
        <v>42</v>
      </c>
      <c r="C72" s="68" t="s">
        <v>15</v>
      </c>
      <c r="D72" s="72">
        <v>43222</v>
      </c>
      <c r="E72" s="69">
        <v>1430.52</v>
      </c>
      <c r="F72" s="73">
        <v>1430.52</v>
      </c>
      <c r="G72" s="73"/>
      <c r="H72" s="69">
        <f t="shared" si="0"/>
        <v>0</v>
      </c>
    </row>
    <row r="73" spans="1:8" x14ac:dyDescent="0.2">
      <c r="A73" s="51">
        <v>55</v>
      </c>
      <c r="B73" s="71" t="s">
        <v>148</v>
      </c>
      <c r="C73" s="68" t="s">
        <v>15</v>
      </c>
      <c r="D73" s="72">
        <v>43199</v>
      </c>
      <c r="E73" s="69">
        <v>287.60000000000002</v>
      </c>
      <c r="F73" s="73"/>
      <c r="G73" s="73"/>
      <c r="H73" s="69">
        <f t="shared" si="0"/>
        <v>287.60000000000002</v>
      </c>
    </row>
    <row r="74" spans="1:8" x14ac:dyDescent="0.2">
      <c r="A74" s="51">
        <v>56</v>
      </c>
      <c r="B74" s="71" t="s">
        <v>31</v>
      </c>
      <c r="C74" s="68" t="s">
        <v>15</v>
      </c>
      <c r="D74" s="72">
        <v>43199</v>
      </c>
      <c r="E74" s="69">
        <v>2949.33</v>
      </c>
      <c r="F74" s="73">
        <v>1250</v>
      </c>
      <c r="G74" s="73"/>
      <c r="H74" s="69">
        <f t="shared" si="0"/>
        <v>1699.33</v>
      </c>
    </row>
    <row r="75" spans="1:8" x14ac:dyDescent="0.2">
      <c r="A75" s="74"/>
      <c r="B75" s="75" t="s">
        <v>31</v>
      </c>
      <c r="C75" s="76" t="s">
        <v>15</v>
      </c>
      <c r="D75" s="77">
        <v>43227</v>
      </c>
      <c r="E75" s="78">
        <v>2047</v>
      </c>
      <c r="F75" s="79"/>
      <c r="G75" s="79"/>
      <c r="H75" s="78">
        <f t="shared" si="0"/>
        <v>2047</v>
      </c>
    </row>
    <row r="76" spans="1:8" x14ac:dyDescent="0.2">
      <c r="A76" s="51">
        <v>57</v>
      </c>
      <c r="B76" s="71" t="s">
        <v>35</v>
      </c>
      <c r="C76" s="68" t="s">
        <v>15</v>
      </c>
      <c r="D76" s="72">
        <v>43213</v>
      </c>
      <c r="E76" s="69">
        <v>277.45</v>
      </c>
      <c r="F76" s="73">
        <v>277.45</v>
      </c>
      <c r="G76" s="73"/>
      <c r="H76" s="69">
        <f t="shared" si="0"/>
        <v>0</v>
      </c>
    </row>
    <row r="77" spans="1:8" x14ac:dyDescent="0.2">
      <c r="A77" s="74"/>
      <c r="B77" s="75" t="s">
        <v>35</v>
      </c>
      <c r="C77" s="76" t="s">
        <v>15</v>
      </c>
      <c r="D77" s="77">
        <v>43227</v>
      </c>
      <c r="E77" s="78">
        <v>217.8</v>
      </c>
      <c r="F77" s="79"/>
      <c r="G77" s="79"/>
      <c r="H77" s="78">
        <f t="shared" si="0"/>
        <v>217.8</v>
      </c>
    </row>
    <row r="78" spans="1:8" ht="15.95" customHeight="1" x14ac:dyDescent="0.2">
      <c r="A78" s="51">
        <v>58</v>
      </c>
      <c r="B78" s="71" t="s">
        <v>125</v>
      </c>
      <c r="C78" s="68" t="s">
        <v>15</v>
      </c>
      <c r="D78" s="72">
        <v>43220</v>
      </c>
      <c r="E78" s="69">
        <v>465.64</v>
      </c>
      <c r="F78" s="73">
        <v>465.64</v>
      </c>
      <c r="G78" s="73"/>
      <c r="H78" s="69">
        <f t="shared" si="0"/>
        <v>0</v>
      </c>
    </row>
    <row r="79" spans="1:8" ht="15.95" customHeight="1" x14ac:dyDescent="0.2">
      <c r="A79" s="51">
        <v>59</v>
      </c>
      <c r="B79" s="71" t="s">
        <v>24</v>
      </c>
      <c r="C79" s="68" t="s">
        <v>15</v>
      </c>
      <c r="D79" s="72">
        <v>43213</v>
      </c>
      <c r="E79" s="69">
        <v>3536.98</v>
      </c>
      <c r="F79" s="73"/>
      <c r="G79" s="73"/>
      <c r="H79" s="69">
        <f t="shared" si="0"/>
        <v>3536.98</v>
      </c>
    </row>
    <row r="80" spans="1:8" ht="15.95" customHeight="1" x14ac:dyDescent="0.2">
      <c r="A80" s="51">
        <v>60</v>
      </c>
      <c r="B80" s="71" t="s">
        <v>24</v>
      </c>
      <c r="C80" s="68" t="s">
        <v>15</v>
      </c>
      <c r="D80" s="72">
        <v>43220</v>
      </c>
      <c r="E80" s="69">
        <v>619.20000000000005</v>
      </c>
      <c r="F80" s="73"/>
      <c r="G80" s="73"/>
      <c r="H80" s="69">
        <f t="shared" si="0"/>
        <v>619.20000000000005</v>
      </c>
    </row>
    <row r="81" spans="1:9" ht="15.95" customHeight="1" x14ac:dyDescent="0.2">
      <c r="A81" s="74"/>
      <c r="B81" s="75" t="s">
        <v>24</v>
      </c>
      <c r="C81" s="76" t="s">
        <v>15</v>
      </c>
      <c r="D81" s="77">
        <v>43227</v>
      </c>
      <c r="E81" s="78">
        <v>871</v>
      </c>
      <c r="F81" s="79"/>
      <c r="G81" s="79"/>
      <c r="H81" s="78">
        <f t="shared" si="0"/>
        <v>871</v>
      </c>
    </row>
    <row r="82" spans="1:9" ht="17.25" customHeight="1" x14ac:dyDescent="0.2">
      <c r="A82" s="51">
        <v>61</v>
      </c>
      <c r="B82" s="71" t="s">
        <v>58</v>
      </c>
      <c r="C82" s="68" t="s">
        <v>15</v>
      </c>
      <c r="D82" s="72">
        <v>43223</v>
      </c>
      <c r="E82" s="69">
        <v>1294</v>
      </c>
      <c r="F82" s="73"/>
      <c r="G82" s="73"/>
      <c r="H82" s="69">
        <f t="shared" si="0"/>
        <v>1294</v>
      </c>
    </row>
    <row r="83" spans="1:9" ht="17.25" customHeight="1" x14ac:dyDescent="0.2">
      <c r="A83" s="74"/>
      <c r="B83" s="75" t="s">
        <v>68</v>
      </c>
      <c r="C83" s="76" t="s">
        <v>15</v>
      </c>
      <c r="D83" s="77">
        <v>43231</v>
      </c>
      <c r="E83" s="78">
        <v>1201.02</v>
      </c>
      <c r="F83" s="79"/>
      <c r="G83" s="79"/>
      <c r="H83" s="78">
        <f t="shared" si="0"/>
        <v>1201.02</v>
      </c>
    </row>
    <row r="84" spans="1:9" ht="17.25" customHeight="1" x14ac:dyDescent="0.2">
      <c r="A84" s="74"/>
      <c r="B84" s="75" t="s">
        <v>103</v>
      </c>
      <c r="C84" s="76" t="s">
        <v>15</v>
      </c>
      <c r="D84" s="77">
        <v>43229</v>
      </c>
      <c r="E84" s="78">
        <v>991.77</v>
      </c>
      <c r="F84" s="79"/>
      <c r="G84" s="79"/>
      <c r="H84" s="78">
        <f t="shared" si="0"/>
        <v>991.77</v>
      </c>
    </row>
    <row r="85" spans="1:9" ht="15.95" customHeight="1" x14ac:dyDescent="0.2">
      <c r="A85" s="51">
        <v>62</v>
      </c>
      <c r="B85" s="71" t="s">
        <v>45</v>
      </c>
      <c r="C85" s="68" t="s">
        <v>46</v>
      </c>
      <c r="D85" s="72"/>
      <c r="E85" s="69">
        <v>2550</v>
      </c>
      <c r="F85" s="73"/>
      <c r="G85" s="73"/>
      <c r="H85" s="69">
        <f t="shared" si="0"/>
        <v>2550</v>
      </c>
    </row>
    <row r="86" spans="1:9" ht="15.95" customHeight="1" x14ac:dyDescent="0.2">
      <c r="A86" s="51">
        <v>63</v>
      </c>
      <c r="B86" s="71" t="s">
        <v>47</v>
      </c>
      <c r="C86" s="68" t="s">
        <v>46</v>
      </c>
      <c r="D86" s="72">
        <v>43210</v>
      </c>
      <c r="E86" s="69">
        <v>564.82000000000005</v>
      </c>
      <c r="F86" s="73">
        <v>564.82000000000005</v>
      </c>
      <c r="G86" s="73"/>
      <c r="H86" s="69">
        <f t="shared" si="0"/>
        <v>0</v>
      </c>
    </row>
    <row r="87" spans="1:9" ht="15.95" customHeight="1" x14ac:dyDescent="0.2">
      <c r="A87" s="51">
        <v>64</v>
      </c>
      <c r="B87" s="71" t="s">
        <v>47</v>
      </c>
      <c r="C87" s="68" t="s">
        <v>46</v>
      </c>
      <c r="D87" s="72">
        <v>43217</v>
      </c>
      <c r="E87" s="69">
        <v>656.84</v>
      </c>
      <c r="F87" s="73"/>
      <c r="G87" s="73"/>
      <c r="H87" s="69">
        <f t="shared" si="0"/>
        <v>656.84</v>
      </c>
    </row>
    <row r="88" spans="1:9" ht="15.95" customHeight="1" x14ac:dyDescent="0.2">
      <c r="A88" s="51">
        <v>65</v>
      </c>
      <c r="B88" s="71" t="s">
        <v>48</v>
      </c>
      <c r="C88" s="68" t="s">
        <v>46</v>
      </c>
      <c r="D88" s="72">
        <v>43181</v>
      </c>
      <c r="E88" s="69">
        <v>6561.73</v>
      </c>
      <c r="F88" s="73"/>
      <c r="G88" s="73">
        <v>6422</v>
      </c>
      <c r="H88" s="69">
        <f t="shared" si="0"/>
        <v>139.72999999999956</v>
      </c>
      <c r="I88" s="47" t="s">
        <v>101</v>
      </c>
    </row>
    <row r="89" spans="1:9" ht="15.95" customHeight="1" x14ac:dyDescent="0.2">
      <c r="A89" s="51">
        <v>66</v>
      </c>
      <c r="B89" s="71" t="s">
        <v>48</v>
      </c>
      <c r="C89" s="68" t="s">
        <v>46</v>
      </c>
      <c r="D89" s="72">
        <v>43188</v>
      </c>
      <c r="E89" s="69">
        <v>11419.25</v>
      </c>
      <c r="F89" s="73"/>
      <c r="G89" s="73"/>
      <c r="H89" s="69">
        <f t="shared" ref="H89:H113" si="2">E89-F89-G89</f>
        <v>11419.25</v>
      </c>
    </row>
    <row r="90" spans="1:9" ht="15.95" customHeight="1" x14ac:dyDescent="0.2">
      <c r="A90" s="51">
        <v>67</v>
      </c>
      <c r="B90" s="71" t="s">
        <v>48</v>
      </c>
      <c r="C90" s="68" t="s">
        <v>46</v>
      </c>
      <c r="D90" s="72">
        <v>43209</v>
      </c>
      <c r="E90" s="69">
        <v>3936.44</v>
      </c>
      <c r="F90" s="73"/>
      <c r="G90" s="73"/>
      <c r="H90" s="69">
        <f t="shared" si="2"/>
        <v>3936.44</v>
      </c>
    </row>
    <row r="91" spans="1:9" ht="15.95" customHeight="1" x14ac:dyDescent="0.2">
      <c r="A91" s="51">
        <v>68</v>
      </c>
      <c r="B91" s="71" t="s">
        <v>48</v>
      </c>
      <c r="C91" s="68" t="s">
        <v>46</v>
      </c>
      <c r="D91" s="72">
        <v>43224</v>
      </c>
      <c r="E91" s="69">
        <v>3564.6</v>
      </c>
      <c r="F91" s="73"/>
      <c r="G91" s="73"/>
      <c r="H91" s="69">
        <f t="shared" si="2"/>
        <v>3564.6</v>
      </c>
    </row>
    <row r="92" spans="1:9" ht="15.95" customHeight="1" x14ac:dyDescent="0.2">
      <c r="A92" s="74"/>
      <c r="B92" s="75" t="s">
        <v>48</v>
      </c>
      <c r="C92" s="76" t="s">
        <v>46</v>
      </c>
      <c r="D92" s="77">
        <v>43231</v>
      </c>
      <c r="E92" s="78">
        <v>2064.89</v>
      </c>
      <c r="F92" s="79"/>
      <c r="G92" s="79"/>
      <c r="H92" s="78">
        <f t="shared" si="2"/>
        <v>2064.89</v>
      </c>
    </row>
    <row r="93" spans="1:9" ht="15.95" customHeight="1" x14ac:dyDescent="0.2">
      <c r="A93" s="51">
        <v>69</v>
      </c>
      <c r="B93" s="71" t="s">
        <v>49</v>
      </c>
      <c r="C93" s="68" t="s">
        <v>46</v>
      </c>
      <c r="D93" s="72">
        <v>43202</v>
      </c>
      <c r="E93" s="69">
        <v>1250</v>
      </c>
      <c r="F93" s="73">
        <v>78.900000000000006</v>
      </c>
      <c r="G93" s="73">
        <v>1171.0999999999999</v>
      </c>
      <c r="H93" s="69">
        <f t="shared" si="2"/>
        <v>0</v>
      </c>
      <c r="I93" s="47" t="s">
        <v>165</v>
      </c>
    </row>
    <row r="94" spans="1:9" ht="15.95" customHeight="1" x14ac:dyDescent="0.2">
      <c r="A94" s="51">
        <v>70</v>
      </c>
      <c r="B94" s="71" t="s">
        <v>49</v>
      </c>
      <c r="C94" s="68" t="s">
        <v>46</v>
      </c>
      <c r="D94" s="72">
        <v>43216</v>
      </c>
      <c r="E94" s="69">
        <v>2085.08</v>
      </c>
      <c r="F94" s="73">
        <v>285</v>
      </c>
      <c r="G94" s="73"/>
      <c r="H94" s="69">
        <f t="shared" si="2"/>
        <v>1800.08</v>
      </c>
    </row>
    <row r="95" spans="1:9" ht="15.95" customHeight="1" x14ac:dyDescent="0.2">
      <c r="A95" s="51">
        <v>71</v>
      </c>
      <c r="B95" s="71" t="s">
        <v>49</v>
      </c>
      <c r="C95" s="68" t="s">
        <v>46</v>
      </c>
      <c r="D95" s="72">
        <v>43224</v>
      </c>
      <c r="E95" s="69">
        <v>1871.22</v>
      </c>
      <c r="F95" s="73"/>
      <c r="G95" s="73"/>
      <c r="H95" s="69">
        <f t="shared" si="2"/>
        <v>1871.22</v>
      </c>
    </row>
    <row r="96" spans="1:9" ht="15.95" customHeight="1" x14ac:dyDescent="0.2">
      <c r="A96" s="74"/>
      <c r="B96" s="75" t="s">
        <v>49</v>
      </c>
      <c r="C96" s="76" t="s">
        <v>46</v>
      </c>
      <c r="D96" s="77">
        <v>43230</v>
      </c>
      <c r="E96" s="78">
        <v>2944</v>
      </c>
      <c r="F96" s="79"/>
      <c r="G96" s="79"/>
      <c r="H96" s="78">
        <f t="shared" si="2"/>
        <v>2944</v>
      </c>
    </row>
    <row r="97" spans="1:9" ht="15.95" customHeight="1" x14ac:dyDescent="0.2">
      <c r="A97" s="51">
        <v>72</v>
      </c>
      <c r="B97" s="71" t="s">
        <v>104</v>
      </c>
      <c r="C97" s="68" t="s">
        <v>46</v>
      </c>
      <c r="D97" s="72">
        <v>43196</v>
      </c>
      <c r="E97" s="69">
        <v>100</v>
      </c>
      <c r="F97" s="73">
        <v>100</v>
      </c>
      <c r="G97" s="73"/>
      <c r="H97" s="69">
        <f t="shared" si="2"/>
        <v>0</v>
      </c>
    </row>
    <row r="98" spans="1:9" ht="15.95" customHeight="1" x14ac:dyDescent="0.2">
      <c r="A98" s="51">
        <v>73</v>
      </c>
      <c r="B98" s="71" t="s">
        <v>50</v>
      </c>
      <c r="C98" s="68" t="s">
        <v>46</v>
      </c>
      <c r="D98" s="72">
        <v>43209</v>
      </c>
      <c r="E98" s="69">
        <v>175</v>
      </c>
      <c r="F98" s="73">
        <v>175</v>
      </c>
      <c r="G98" s="73"/>
      <c r="H98" s="69">
        <f t="shared" si="2"/>
        <v>0</v>
      </c>
    </row>
    <row r="99" spans="1:9" ht="15.95" customHeight="1" x14ac:dyDescent="0.2">
      <c r="A99" s="51">
        <v>74</v>
      </c>
      <c r="B99" s="71" t="s">
        <v>50</v>
      </c>
      <c r="C99" s="68" t="s">
        <v>46</v>
      </c>
      <c r="D99" s="72">
        <v>43216</v>
      </c>
      <c r="E99" s="69">
        <v>321.75</v>
      </c>
      <c r="F99" s="73">
        <v>321.75</v>
      </c>
      <c r="G99" s="73"/>
      <c r="H99" s="69">
        <f t="shared" si="2"/>
        <v>0</v>
      </c>
    </row>
    <row r="100" spans="1:9" ht="15.95" customHeight="1" x14ac:dyDescent="0.2">
      <c r="A100" s="51">
        <v>75</v>
      </c>
      <c r="B100" s="71" t="s">
        <v>50</v>
      </c>
      <c r="C100" s="68" t="s">
        <v>46</v>
      </c>
      <c r="D100" s="72">
        <v>43223</v>
      </c>
      <c r="E100" s="69">
        <v>286.92</v>
      </c>
      <c r="F100" s="73">
        <v>86.92</v>
      </c>
      <c r="G100" s="73"/>
      <c r="H100" s="69">
        <f t="shared" si="2"/>
        <v>200</v>
      </c>
    </row>
    <row r="101" spans="1:9" ht="15.95" customHeight="1" x14ac:dyDescent="0.2">
      <c r="A101" s="74"/>
      <c r="B101" s="75" t="s">
        <v>50</v>
      </c>
      <c r="C101" s="76" t="s">
        <v>46</v>
      </c>
      <c r="D101" s="77">
        <v>43230</v>
      </c>
      <c r="E101" s="78">
        <v>179.2</v>
      </c>
      <c r="F101" s="79"/>
      <c r="G101" s="79"/>
      <c r="H101" s="78">
        <f t="shared" si="2"/>
        <v>179.2</v>
      </c>
    </row>
    <row r="102" spans="1:9" ht="15.95" customHeight="1" x14ac:dyDescent="0.2">
      <c r="A102" s="51">
        <v>76</v>
      </c>
      <c r="B102" s="71" t="s">
        <v>51</v>
      </c>
      <c r="C102" s="68" t="s">
        <v>46</v>
      </c>
      <c r="D102" s="72">
        <v>43209</v>
      </c>
      <c r="E102" s="69">
        <v>1273.5999999999999</v>
      </c>
      <c r="F102" s="73"/>
      <c r="G102" s="73">
        <v>494</v>
      </c>
      <c r="H102" s="69">
        <f t="shared" si="2"/>
        <v>779.59999999999991</v>
      </c>
      <c r="I102" s="47" t="s">
        <v>74</v>
      </c>
    </row>
    <row r="103" spans="1:9" ht="15.95" customHeight="1" x14ac:dyDescent="0.2">
      <c r="A103" s="51">
        <v>77</v>
      </c>
      <c r="B103" s="71" t="s">
        <v>127</v>
      </c>
      <c r="C103" s="68" t="s">
        <v>46</v>
      </c>
      <c r="D103" s="72">
        <v>43210</v>
      </c>
      <c r="E103" s="69">
        <v>350.00000000000011</v>
      </c>
      <c r="F103" s="73">
        <v>350</v>
      </c>
      <c r="G103" s="73"/>
      <c r="H103" s="69">
        <f t="shared" si="2"/>
        <v>1.1368683772161603E-13</v>
      </c>
    </row>
    <row r="104" spans="1:9" ht="15.95" customHeight="1" x14ac:dyDescent="0.2">
      <c r="A104" s="51">
        <v>78</v>
      </c>
      <c r="B104" s="71" t="s">
        <v>127</v>
      </c>
      <c r="C104" s="68" t="s">
        <v>46</v>
      </c>
      <c r="D104" s="72">
        <v>43224</v>
      </c>
      <c r="E104" s="69">
        <v>1012.5</v>
      </c>
      <c r="F104" s="73">
        <v>512.5</v>
      </c>
      <c r="G104" s="73"/>
      <c r="H104" s="69">
        <f t="shared" si="2"/>
        <v>500</v>
      </c>
    </row>
    <row r="105" spans="1:9" ht="15.95" customHeight="1" x14ac:dyDescent="0.2">
      <c r="A105" s="51">
        <v>79</v>
      </c>
      <c r="B105" s="71" t="s">
        <v>80</v>
      </c>
      <c r="C105" s="68" t="s">
        <v>46</v>
      </c>
      <c r="D105" s="72">
        <v>43216</v>
      </c>
      <c r="E105" s="69">
        <v>401.79999999999995</v>
      </c>
      <c r="F105" s="73">
        <v>401.8</v>
      </c>
      <c r="G105" s="73"/>
      <c r="H105" s="69">
        <f t="shared" si="2"/>
        <v>-5.6843418860808015E-14</v>
      </c>
    </row>
    <row r="106" spans="1:9" ht="15.95" customHeight="1" x14ac:dyDescent="0.2">
      <c r="A106" s="51">
        <v>80</v>
      </c>
      <c r="B106" s="71" t="s">
        <v>80</v>
      </c>
      <c r="C106" s="68" t="s">
        <v>46</v>
      </c>
      <c r="D106" s="72">
        <v>43224</v>
      </c>
      <c r="E106" s="69">
        <v>267.75</v>
      </c>
      <c r="F106" s="73">
        <v>267.75</v>
      </c>
      <c r="G106" s="73"/>
      <c r="H106" s="69">
        <f t="shared" si="2"/>
        <v>0</v>
      </c>
    </row>
    <row r="107" spans="1:9" ht="15.95" customHeight="1" x14ac:dyDescent="0.2">
      <c r="A107" s="51">
        <v>81</v>
      </c>
      <c r="B107" s="71" t="s">
        <v>54</v>
      </c>
      <c r="C107" s="68" t="s">
        <v>46</v>
      </c>
      <c r="D107" s="72">
        <v>43217</v>
      </c>
      <c r="E107" s="69">
        <v>1086.5999999999999</v>
      </c>
      <c r="F107" s="73">
        <v>1086.5999999999999</v>
      </c>
      <c r="G107" s="73"/>
      <c r="H107" s="69">
        <f t="shared" si="2"/>
        <v>0</v>
      </c>
    </row>
    <row r="108" spans="1:9" ht="15.95" customHeight="1" x14ac:dyDescent="0.2">
      <c r="A108" s="74"/>
      <c r="B108" s="75" t="s">
        <v>54</v>
      </c>
      <c r="C108" s="76" t="s">
        <v>46</v>
      </c>
      <c r="D108" s="77">
        <v>43231</v>
      </c>
      <c r="E108" s="78">
        <v>1776.72</v>
      </c>
      <c r="F108" s="79"/>
      <c r="G108" s="79"/>
      <c r="H108" s="78">
        <f t="shared" si="2"/>
        <v>1776.72</v>
      </c>
    </row>
    <row r="109" spans="1:9" ht="15.95" customHeight="1" x14ac:dyDescent="0.2">
      <c r="A109" s="51">
        <v>82</v>
      </c>
      <c r="B109" s="71" t="s">
        <v>106</v>
      </c>
      <c r="C109" s="68" t="s">
        <v>46</v>
      </c>
      <c r="D109" s="72">
        <v>43210</v>
      </c>
      <c r="E109" s="69">
        <v>1604.5</v>
      </c>
      <c r="F109" s="73"/>
      <c r="G109" s="73">
        <v>1604.5</v>
      </c>
      <c r="H109" s="69">
        <f t="shared" si="2"/>
        <v>0</v>
      </c>
      <c r="I109" s="47" t="s">
        <v>166</v>
      </c>
    </row>
    <row r="110" spans="1:9" x14ac:dyDescent="0.2">
      <c r="A110" s="51">
        <v>83</v>
      </c>
      <c r="B110" s="71" t="s">
        <v>59</v>
      </c>
      <c r="C110" s="68" t="s">
        <v>46</v>
      </c>
      <c r="D110" s="72">
        <v>43224</v>
      </c>
      <c r="E110" s="69">
        <v>798.6</v>
      </c>
      <c r="F110" s="73">
        <v>798.6</v>
      </c>
      <c r="G110" s="73"/>
      <c r="H110" s="69">
        <f t="shared" si="2"/>
        <v>0</v>
      </c>
    </row>
    <row r="111" spans="1:9" x14ac:dyDescent="0.2">
      <c r="A111" s="74"/>
      <c r="B111" s="75" t="s">
        <v>69</v>
      </c>
      <c r="C111" s="76" t="s">
        <v>46</v>
      </c>
      <c r="D111" s="77">
        <v>43230</v>
      </c>
      <c r="E111" s="78">
        <v>1317.2</v>
      </c>
      <c r="F111" s="79"/>
      <c r="G111" s="79"/>
      <c r="H111" s="78">
        <f t="shared" si="2"/>
        <v>1317.2</v>
      </c>
    </row>
    <row r="112" spans="1:9" x14ac:dyDescent="0.2">
      <c r="A112" s="74"/>
      <c r="B112" s="75" t="s">
        <v>53</v>
      </c>
      <c r="C112" s="76" t="s">
        <v>46</v>
      </c>
      <c r="D112" s="77">
        <v>43231</v>
      </c>
      <c r="E112" s="78">
        <v>601.22</v>
      </c>
      <c r="F112" s="79"/>
      <c r="G112" s="79"/>
      <c r="H112" s="78">
        <f t="shared" si="2"/>
        <v>601.22</v>
      </c>
    </row>
    <row r="113" spans="1:8" x14ac:dyDescent="0.2">
      <c r="A113" s="74"/>
      <c r="B113" s="75" t="s">
        <v>105</v>
      </c>
      <c r="C113" s="76" t="s">
        <v>46</v>
      </c>
      <c r="D113" s="77">
        <v>43230</v>
      </c>
      <c r="E113" s="78">
        <v>396.4</v>
      </c>
      <c r="F113" s="79"/>
      <c r="G113" s="79"/>
      <c r="H113" s="78">
        <f t="shared" si="2"/>
        <v>396.4</v>
      </c>
    </row>
    <row r="114" spans="1:8" x14ac:dyDescent="0.2">
      <c r="A114" s="51"/>
      <c r="B114" s="60"/>
      <c r="C114" s="60"/>
      <c r="D114" s="60" t="s">
        <v>60</v>
      </c>
      <c r="E114" s="61">
        <f>SUM(E5:E113)</f>
        <v>158237.08000000007</v>
      </c>
      <c r="F114" s="62">
        <f>SUM(F5:F113)</f>
        <v>30716.03</v>
      </c>
      <c r="G114" s="62"/>
      <c r="H114" s="63">
        <f>SUM(H5:H113)</f>
        <v>115332.91000000003</v>
      </c>
    </row>
    <row r="115" spans="1:8" x14ac:dyDescent="0.2">
      <c r="A115" s="44"/>
      <c r="B115" s="44"/>
      <c r="C115" s="44"/>
      <c r="D115" s="44"/>
      <c r="E115" s="44"/>
      <c r="F115" s="46"/>
      <c r="G115" s="46"/>
      <c r="H115" s="44"/>
    </row>
    <row r="116" spans="1:8" x14ac:dyDescent="0.2">
      <c r="A116" s="44"/>
      <c r="B116" s="44" t="s">
        <v>61</v>
      </c>
      <c r="C116" s="44"/>
      <c r="D116" s="44" t="s">
        <v>62</v>
      </c>
      <c r="E116" s="44"/>
      <c r="F116" s="46" t="s">
        <v>63</v>
      </c>
      <c r="G116" s="46"/>
      <c r="H116" s="44"/>
    </row>
    <row r="117" spans="1:8" x14ac:dyDescent="0.2">
      <c r="A117" s="44"/>
      <c r="B117" s="64" t="s">
        <v>64</v>
      </c>
      <c r="C117" s="44"/>
      <c r="D117" s="44" t="s">
        <v>65</v>
      </c>
      <c r="E117" s="44"/>
      <c r="F117" s="46" t="s">
        <v>14</v>
      </c>
      <c r="G117" s="46"/>
      <c r="H117" s="44"/>
    </row>
    <row r="118" spans="1:8" x14ac:dyDescent="0.2">
      <c r="F118" s="47"/>
      <c r="G118" s="47"/>
    </row>
    <row r="119" spans="1:8" x14ac:dyDescent="0.2">
      <c r="F119" s="47"/>
      <c r="G119" s="47"/>
    </row>
    <row r="120" spans="1:8" x14ac:dyDescent="0.2">
      <c r="F120" s="47"/>
      <c r="G120" s="47"/>
    </row>
    <row r="121" spans="1:8" x14ac:dyDescent="0.2">
      <c r="A121" s="47"/>
      <c r="F121" s="47"/>
      <c r="G121" s="47"/>
    </row>
  </sheetData>
  <autoFilter ref="A4:H114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Sayfa &amp;P / &amp;N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opLeftCell="A104" zoomScaleNormal="100" workbookViewId="0">
      <selection activeCell="A104" sqref="A1:XFD1048576"/>
    </sheetView>
  </sheetViews>
  <sheetFormatPr defaultRowHeight="14.25" x14ac:dyDescent="0.2"/>
  <cols>
    <col min="1" max="1" width="7.140625" style="42" customWidth="1"/>
    <col min="2" max="2" width="24.140625" style="47" bestFit="1" customWidth="1"/>
    <col min="3" max="3" width="14.140625" style="47" customWidth="1"/>
    <col min="4" max="4" width="15.28515625" style="47" bestFit="1" customWidth="1"/>
    <col min="5" max="5" width="16.28515625" style="47" bestFit="1" customWidth="1"/>
    <col min="6" max="7" width="13.140625" style="65" customWidth="1"/>
    <col min="8" max="8" width="15.85546875" style="47" bestFit="1" customWidth="1"/>
    <col min="9" max="9" width="12.7109375" style="47" bestFit="1" customWidth="1"/>
    <col min="10" max="16384" width="9.140625" style="47"/>
  </cols>
  <sheetData>
    <row r="1" spans="1:9" x14ac:dyDescent="0.2">
      <c r="B1" s="43" t="s">
        <v>0</v>
      </c>
      <c r="C1" s="44" t="s">
        <v>1</v>
      </c>
      <c r="D1" s="44"/>
      <c r="E1" s="45"/>
      <c r="F1" s="46" t="s">
        <v>2</v>
      </c>
      <c r="G1" s="46"/>
      <c r="H1" s="87">
        <v>43225</v>
      </c>
    </row>
    <row r="2" spans="1:9" x14ac:dyDescent="0.2">
      <c r="B2" s="43" t="s">
        <v>3</v>
      </c>
      <c r="C2" s="44" t="s">
        <v>4</v>
      </c>
      <c r="D2" s="44"/>
      <c r="E2" s="48"/>
      <c r="F2" s="46"/>
      <c r="G2" s="46"/>
      <c r="H2" s="48" t="s">
        <v>167</v>
      </c>
    </row>
    <row r="3" spans="1:9" x14ac:dyDescent="0.2">
      <c r="B3" s="43"/>
      <c r="C3" s="44"/>
      <c r="D3" s="44"/>
      <c r="E3" s="50"/>
      <c r="F3" s="46"/>
      <c r="G3" s="46"/>
      <c r="H3" s="50"/>
    </row>
    <row r="4" spans="1:9" s="54" customFormat="1" x14ac:dyDescent="0.2">
      <c r="A4" s="51" t="s">
        <v>6</v>
      </c>
      <c r="B4" s="51" t="s">
        <v>7</v>
      </c>
      <c r="C4" s="51" t="s">
        <v>8</v>
      </c>
      <c r="D4" s="51" t="s">
        <v>9</v>
      </c>
      <c r="E4" s="51" t="s">
        <v>10</v>
      </c>
      <c r="F4" s="52" t="s">
        <v>11</v>
      </c>
      <c r="G4" s="52" t="s">
        <v>66</v>
      </c>
      <c r="H4" s="51" t="s">
        <v>12</v>
      </c>
    </row>
    <row r="5" spans="1:9" s="54" customFormat="1" x14ac:dyDescent="0.2">
      <c r="A5" s="51">
        <v>1</v>
      </c>
      <c r="B5" s="67" t="s">
        <v>14</v>
      </c>
      <c r="C5" s="68" t="s">
        <v>15</v>
      </c>
      <c r="D5" s="68" t="s">
        <v>16</v>
      </c>
      <c r="E5" s="69">
        <v>479</v>
      </c>
      <c r="F5" s="70"/>
      <c r="G5" s="70"/>
      <c r="H5" s="69">
        <f>E5-F5-G5</f>
        <v>479</v>
      </c>
    </row>
    <row r="6" spans="1:9" s="54" customFormat="1" x14ac:dyDescent="0.2">
      <c r="A6" s="51">
        <v>2</v>
      </c>
      <c r="B6" s="67" t="s">
        <v>14</v>
      </c>
      <c r="C6" s="68" t="s">
        <v>15</v>
      </c>
      <c r="D6" s="68" t="s">
        <v>16</v>
      </c>
      <c r="E6" s="69">
        <v>512.6</v>
      </c>
      <c r="F6" s="70">
        <v>512.6</v>
      </c>
      <c r="G6" s="70"/>
      <c r="H6" s="69">
        <f t="shared" ref="H6:H92" si="0">E6-F6-G6</f>
        <v>0</v>
      </c>
    </row>
    <row r="7" spans="1:9" x14ac:dyDescent="0.2">
      <c r="A7" s="51">
        <v>3</v>
      </c>
      <c r="B7" s="71" t="s">
        <v>17</v>
      </c>
      <c r="C7" s="68" t="s">
        <v>15</v>
      </c>
      <c r="D7" s="72">
        <v>43214</v>
      </c>
      <c r="E7" s="69">
        <v>95.32</v>
      </c>
      <c r="F7" s="73">
        <v>95.32</v>
      </c>
      <c r="G7" s="73"/>
      <c r="H7" s="69">
        <f t="shared" si="0"/>
        <v>0</v>
      </c>
    </row>
    <row r="8" spans="1:9" x14ac:dyDescent="0.2">
      <c r="A8" s="51">
        <v>4</v>
      </c>
      <c r="B8" s="71" t="s">
        <v>17</v>
      </c>
      <c r="C8" s="68" t="s">
        <v>15</v>
      </c>
      <c r="D8" s="72">
        <v>43222</v>
      </c>
      <c r="E8" s="69">
        <v>160.52000000000001</v>
      </c>
      <c r="F8" s="73"/>
      <c r="G8" s="73"/>
      <c r="H8" s="69">
        <f t="shared" si="0"/>
        <v>160.52000000000001</v>
      </c>
    </row>
    <row r="9" spans="1:9" x14ac:dyDescent="0.2">
      <c r="A9" s="51">
        <v>5</v>
      </c>
      <c r="B9" s="71" t="s">
        <v>18</v>
      </c>
      <c r="C9" s="68" t="s">
        <v>15</v>
      </c>
      <c r="D9" s="72">
        <v>43200</v>
      </c>
      <c r="E9" s="69">
        <v>1994.08</v>
      </c>
      <c r="F9" s="73">
        <v>818</v>
      </c>
      <c r="G9" s="73">
        <v>1176.08</v>
      </c>
      <c r="H9" s="69">
        <f t="shared" si="0"/>
        <v>0</v>
      </c>
      <c r="I9" s="47" t="s">
        <v>170</v>
      </c>
    </row>
    <row r="10" spans="1:9" x14ac:dyDescent="0.2">
      <c r="A10" s="51">
        <v>6</v>
      </c>
      <c r="B10" s="71" t="s">
        <v>18</v>
      </c>
      <c r="C10" s="68" t="s">
        <v>15</v>
      </c>
      <c r="D10" s="72">
        <v>43214</v>
      </c>
      <c r="E10" s="69">
        <v>2894.3</v>
      </c>
      <c r="F10" s="73"/>
      <c r="G10" s="73"/>
      <c r="H10" s="69">
        <f t="shared" si="0"/>
        <v>2894.3</v>
      </c>
    </row>
    <row r="11" spans="1:9" x14ac:dyDescent="0.2">
      <c r="A11" s="51">
        <v>7</v>
      </c>
      <c r="B11" s="71" t="s">
        <v>18</v>
      </c>
      <c r="C11" s="68" t="s">
        <v>15</v>
      </c>
      <c r="D11" s="72">
        <v>43222</v>
      </c>
      <c r="E11" s="69">
        <v>1490.7</v>
      </c>
      <c r="F11" s="73"/>
      <c r="G11" s="73"/>
      <c r="H11" s="69">
        <f t="shared" si="0"/>
        <v>1490.7</v>
      </c>
    </row>
    <row r="12" spans="1:9" x14ac:dyDescent="0.2">
      <c r="A12" s="51">
        <v>8</v>
      </c>
      <c r="B12" s="71" t="s">
        <v>18</v>
      </c>
      <c r="C12" s="68" t="s">
        <v>15</v>
      </c>
      <c r="D12" s="72">
        <v>43225</v>
      </c>
      <c r="E12" s="69">
        <v>898.15</v>
      </c>
      <c r="F12" s="73"/>
      <c r="G12" s="73"/>
      <c r="H12" s="69">
        <f t="shared" si="0"/>
        <v>898.15</v>
      </c>
    </row>
    <row r="13" spans="1:9" x14ac:dyDescent="0.2">
      <c r="A13" s="51">
        <v>9</v>
      </c>
      <c r="B13" s="71" t="s">
        <v>18</v>
      </c>
      <c r="C13" s="68" t="s">
        <v>15</v>
      </c>
      <c r="D13" s="72">
        <v>43228</v>
      </c>
      <c r="E13" s="69">
        <v>1681.57</v>
      </c>
      <c r="F13" s="73"/>
      <c r="G13" s="73"/>
      <c r="H13" s="69">
        <f t="shared" si="0"/>
        <v>1681.57</v>
      </c>
    </row>
    <row r="14" spans="1:9" x14ac:dyDescent="0.2">
      <c r="A14" s="74"/>
      <c r="B14" s="75" t="s">
        <v>18</v>
      </c>
      <c r="C14" s="76" t="s">
        <v>15</v>
      </c>
      <c r="D14" s="77">
        <v>43235</v>
      </c>
      <c r="E14" s="78">
        <v>1443.59</v>
      </c>
      <c r="F14" s="79"/>
      <c r="G14" s="79"/>
      <c r="H14" s="78">
        <f t="shared" si="0"/>
        <v>1443.59</v>
      </c>
    </row>
    <row r="15" spans="1:9" x14ac:dyDescent="0.2">
      <c r="A15" s="51">
        <v>10</v>
      </c>
      <c r="B15" s="71" t="s">
        <v>19</v>
      </c>
      <c r="C15" s="68" t="s">
        <v>15</v>
      </c>
      <c r="D15" s="72">
        <v>43215</v>
      </c>
      <c r="E15" s="69">
        <v>1100</v>
      </c>
      <c r="F15" s="73">
        <v>500</v>
      </c>
      <c r="G15" s="73"/>
      <c r="H15" s="69">
        <f t="shared" si="0"/>
        <v>600</v>
      </c>
    </row>
    <row r="16" spans="1:9" x14ac:dyDescent="0.2">
      <c r="A16" s="74"/>
      <c r="B16" s="75" t="s">
        <v>19</v>
      </c>
      <c r="C16" s="76" t="s">
        <v>15</v>
      </c>
      <c r="D16" s="77">
        <v>43236</v>
      </c>
      <c r="E16" s="78">
        <v>1559.74</v>
      </c>
      <c r="F16" s="79"/>
      <c r="G16" s="79"/>
      <c r="H16" s="78">
        <f t="shared" si="0"/>
        <v>1559.74</v>
      </c>
    </row>
    <row r="17" spans="1:8" x14ac:dyDescent="0.2">
      <c r="A17" s="51">
        <v>11</v>
      </c>
      <c r="B17" s="71" t="s">
        <v>20</v>
      </c>
      <c r="C17" s="68" t="s">
        <v>15</v>
      </c>
      <c r="D17" s="72">
        <v>43222</v>
      </c>
      <c r="E17" s="69">
        <v>2311.08</v>
      </c>
      <c r="F17" s="73">
        <v>2311.08</v>
      </c>
      <c r="G17" s="73"/>
      <c r="H17" s="69">
        <f t="shared" si="0"/>
        <v>0</v>
      </c>
    </row>
    <row r="18" spans="1:8" x14ac:dyDescent="0.2">
      <c r="A18" s="51">
        <v>12</v>
      </c>
      <c r="B18" s="71" t="s">
        <v>20</v>
      </c>
      <c r="C18" s="68" t="s">
        <v>15</v>
      </c>
      <c r="D18" s="72">
        <v>43228</v>
      </c>
      <c r="E18" s="69">
        <v>892.16</v>
      </c>
      <c r="F18" s="73"/>
      <c r="G18" s="73"/>
      <c r="H18" s="69">
        <f t="shared" si="0"/>
        <v>892.16</v>
      </c>
    </row>
    <row r="19" spans="1:8" x14ac:dyDescent="0.2">
      <c r="A19" s="74"/>
      <c r="B19" s="75" t="s">
        <v>20</v>
      </c>
      <c r="C19" s="76" t="s">
        <v>15</v>
      </c>
      <c r="D19" s="77">
        <v>43235</v>
      </c>
      <c r="E19" s="78">
        <v>2024.6</v>
      </c>
      <c r="F19" s="79"/>
      <c r="G19" s="79"/>
      <c r="H19" s="78">
        <f t="shared" si="0"/>
        <v>2024.6</v>
      </c>
    </row>
    <row r="20" spans="1:8" x14ac:dyDescent="0.2">
      <c r="A20" s="51">
        <v>13</v>
      </c>
      <c r="B20" s="71" t="s">
        <v>21</v>
      </c>
      <c r="C20" s="68" t="s">
        <v>15</v>
      </c>
      <c r="D20" s="72">
        <v>43214</v>
      </c>
      <c r="E20" s="69">
        <v>724.06</v>
      </c>
      <c r="F20" s="73">
        <v>724.06</v>
      </c>
      <c r="G20" s="73"/>
      <c r="H20" s="69">
        <f t="shared" si="0"/>
        <v>0</v>
      </c>
    </row>
    <row r="21" spans="1:8" x14ac:dyDescent="0.2">
      <c r="A21" s="51">
        <v>14</v>
      </c>
      <c r="B21" s="71" t="s">
        <v>21</v>
      </c>
      <c r="C21" s="68" t="s">
        <v>15</v>
      </c>
      <c r="D21" s="72">
        <v>43222</v>
      </c>
      <c r="E21" s="69">
        <v>2102.9</v>
      </c>
      <c r="F21" s="73">
        <v>300</v>
      </c>
      <c r="G21" s="73"/>
      <c r="H21" s="69">
        <f t="shared" si="0"/>
        <v>1802.9</v>
      </c>
    </row>
    <row r="22" spans="1:8" x14ac:dyDescent="0.2">
      <c r="A22" s="51">
        <v>15</v>
      </c>
      <c r="B22" s="71" t="s">
        <v>21</v>
      </c>
      <c r="C22" s="68" t="s">
        <v>15</v>
      </c>
      <c r="D22" s="72">
        <v>43228</v>
      </c>
      <c r="E22" s="69">
        <v>1603.9</v>
      </c>
      <c r="F22" s="73"/>
      <c r="G22" s="73"/>
      <c r="H22" s="69">
        <f t="shared" si="0"/>
        <v>1603.9</v>
      </c>
    </row>
    <row r="23" spans="1:8" x14ac:dyDescent="0.2">
      <c r="A23" s="74"/>
      <c r="B23" s="75" t="s">
        <v>21</v>
      </c>
      <c r="C23" s="76" t="s">
        <v>15</v>
      </c>
      <c r="D23" s="77">
        <v>43235</v>
      </c>
      <c r="E23" s="78">
        <v>1541.92</v>
      </c>
      <c r="F23" s="79"/>
      <c r="G23" s="79"/>
      <c r="H23" s="78">
        <f t="shared" si="0"/>
        <v>1541.92</v>
      </c>
    </row>
    <row r="24" spans="1:8" x14ac:dyDescent="0.2">
      <c r="A24" s="51">
        <v>16</v>
      </c>
      <c r="B24" s="71" t="s">
        <v>22</v>
      </c>
      <c r="C24" s="68" t="s">
        <v>15</v>
      </c>
      <c r="D24" s="72">
        <v>43208</v>
      </c>
      <c r="E24" s="69">
        <v>2214.8000000000002</v>
      </c>
      <c r="F24" s="73"/>
      <c r="G24" s="73"/>
      <c r="H24" s="69">
        <f t="shared" si="0"/>
        <v>2214.8000000000002</v>
      </c>
    </row>
    <row r="25" spans="1:8" x14ac:dyDescent="0.2">
      <c r="A25" s="51">
        <v>17</v>
      </c>
      <c r="B25" s="71" t="s">
        <v>22</v>
      </c>
      <c r="C25" s="68" t="s">
        <v>15</v>
      </c>
      <c r="D25" s="72">
        <v>43222</v>
      </c>
      <c r="E25" s="69">
        <v>5884.2</v>
      </c>
      <c r="F25" s="73">
        <v>5884.2</v>
      </c>
      <c r="G25" s="73"/>
      <c r="H25" s="69">
        <f t="shared" si="0"/>
        <v>0</v>
      </c>
    </row>
    <row r="26" spans="1:8" x14ac:dyDescent="0.2">
      <c r="A26" s="51">
        <v>18</v>
      </c>
      <c r="B26" s="71" t="s">
        <v>22</v>
      </c>
      <c r="C26" s="68" t="s">
        <v>15</v>
      </c>
      <c r="D26" s="72">
        <v>43229</v>
      </c>
      <c r="E26" s="69">
        <v>8417.5</v>
      </c>
      <c r="F26" s="73"/>
      <c r="G26" s="73"/>
      <c r="H26" s="69">
        <f t="shared" si="0"/>
        <v>8417.5</v>
      </c>
    </row>
    <row r="27" spans="1:8" x14ac:dyDescent="0.2">
      <c r="A27" s="74"/>
      <c r="B27" s="75" t="s">
        <v>22</v>
      </c>
      <c r="C27" s="76" t="s">
        <v>15</v>
      </c>
      <c r="D27" s="77">
        <v>43236</v>
      </c>
      <c r="E27" s="78">
        <v>1564.7</v>
      </c>
      <c r="F27" s="79"/>
      <c r="G27" s="79"/>
      <c r="H27" s="78">
        <f t="shared" si="0"/>
        <v>1564.7</v>
      </c>
    </row>
    <row r="28" spans="1:8" x14ac:dyDescent="0.2">
      <c r="A28" s="51">
        <v>19</v>
      </c>
      <c r="B28" s="71" t="s">
        <v>23</v>
      </c>
      <c r="C28" s="68" t="s">
        <v>15</v>
      </c>
      <c r="D28" s="72">
        <v>43227</v>
      </c>
      <c r="E28" s="69">
        <v>1095.57</v>
      </c>
      <c r="F28" s="73">
        <v>1095.57</v>
      </c>
      <c r="G28" s="73"/>
      <c r="H28" s="69">
        <f t="shared" si="0"/>
        <v>0</v>
      </c>
    </row>
    <row r="29" spans="1:8" x14ac:dyDescent="0.2">
      <c r="A29" s="74"/>
      <c r="B29" s="75" t="s">
        <v>23</v>
      </c>
      <c r="C29" s="76" t="s">
        <v>15</v>
      </c>
      <c r="D29" s="77">
        <v>43234</v>
      </c>
      <c r="E29" s="78">
        <v>1011.45</v>
      </c>
      <c r="F29" s="79"/>
      <c r="G29" s="79"/>
      <c r="H29" s="78">
        <f t="shared" si="0"/>
        <v>1011.45</v>
      </c>
    </row>
    <row r="30" spans="1:8" x14ac:dyDescent="0.2">
      <c r="A30" s="51">
        <v>20</v>
      </c>
      <c r="B30" s="71" t="s">
        <v>25</v>
      </c>
      <c r="C30" s="68" t="s">
        <v>15</v>
      </c>
      <c r="D30" s="72">
        <v>43220</v>
      </c>
      <c r="E30" s="69">
        <v>1176.46</v>
      </c>
      <c r="F30" s="73">
        <v>1176.46</v>
      </c>
      <c r="G30" s="73"/>
      <c r="H30" s="69">
        <f t="shared" si="0"/>
        <v>0</v>
      </c>
    </row>
    <row r="31" spans="1:8" x14ac:dyDescent="0.2">
      <c r="A31" s="51">
        <v>21</v>
      </c>
      <c r="B31" s="71" t="s">
        <v>25</v>
      </c>
      <c r="C31" s="68" t="s">
        <v>15</v>
      </c>
      <c r="D31" s="72">
        <v>43227</v>
      </c>
      <c r="E31" s="69">
        <v>1583.04</v>
      </c>
      <c r="F31" s="73"/>
      <c r="G31" s="73"/>
      <c r="H31" s="69">
        <f t="shared" si="0"/>
        <v>1583.04</v>
      </c>
    </row>
    <row r="32" spans="1:8" x14ac:dyDescent="0.2">
      <c r="A32" s="74"/>
      <c r="B32" s="75" t="s">
        <v>25</v>
      </c>
      <c r="C32" s="76" t="s">
        <v>15</v>
      </c>
      <c r="D32" s="77">
        <v>43234</v>
      </c>
      <c r="E32" s="78">
        <v>3937.48</v>
      </c>
      <c r="F32" s="79"/>
      <c r="G32" s="79"/>
      <c r="H32" s="78">
        <f t="shared" si="0"/>
        <v>3937.48</v>
      </c>
    </row>
    <row r="33" spans="1:9" x14ac:dyDescent="0.2">
      <c r="A33" s="51">
        <v>22</v>
      </c>
      <c r="B33" s="71" t="s">
        <v>26</v>
      </c>
      <c r="C33" s="68" t="s">
        <v>15</v>
      </c>
      <c r="D33" s="72">
        <v>43208</v>
      </c>
      <c r="E33" s="69">
        <v>413.95</v>
      </c>
      <c r="F33" s="73"/>
      <c r="G33" s="73">
        <v>413.95</v>
      </c>
      <c r="H33" s="69">
        <f t="shared" si="0"/>
        <v>0</v>
      </c>
      <c r="I33" s="47" t="s">
        <v>171</v>
      </c>
    </row>
    <row r="34" spans="1:9" x14ac:dyDescent="0.2">
      <c r="A34" s="51">
        <v>23</v>
      </c>
      <c r="B34" s="71" t="s">
        <v>26</v>
      </c>
      <c r="C34" s="68" t="s">
        <v>15</v>
      </c>
      <c r="D34" s="72">
        <v>43215</v>
      </c>
      <c r="E34" s="69">
        <v>641.79999999999995</v>
      </c>
      <c r="F34" s="73"/>
      <c r="G34" s="73"/>
      <c r="H34" s="69">
        <f t="shared" si="0"/>
        <v>641.79999999999995</v>
      </c>
    </row>
    <row r="35" spans="1:9" x14ac:dyDescent="0.2">
      <c r="A35" s="51">
        <v>24</v>
      </c>
      <c r="B35" s="71" t="s">
        <v>26</v>
      </c>
      <c r="C35" s="68" t="s">
        <v>15</v>
      </c>
      <c r="D35" s="72">
        <v>43223</v>
      </c>
      <c r="E35" s="69">
        <v>401.4</v>
      </c>
      <c r="F35" s="73"/>
      <c r="G35" s="73"/>
      <c r="H35" s="69">
        <f t="shared" si="0"/>
        <v>401.4</v>
      </c>
    </row>
    <row r="36" spans="1:9" x14ac:dyDescent="0.2">
      <c r="A36" s="74"/>
      <c r="B36" s="75" t="s">
        <v>26</v>
      </c>
      <c r="C36" s="76" t="s">
        <v>15</v>
      </c>
      <c r="D36" s="77">
        <v>43236</v>
      </c>
      <c r="E36" s="78">
        <v>950.6</v>
      </c>
      <c r="F36" s="79"/>
      <c r="G36" s="79"/>
      <c r="H36" s="78">
        <f t="shared" si="0"/>
        <v>950.6</v>
      </c>
    </row>
    <row r="37" spans="1:9" x14ac:dyDescent="0.2">
      <c r="A37" s="51">
        <v>25</v>
      </c>
      <c r="B37" s="71" t="s">
        <v>27</v>
      </c>
      <c r="C37" s="68" t="s">
        <v>15</v>
      </c>
      <c r="D37" s="72">
        <v>43200</v>
      </c>
      <c r="E37" s="69">
        <v>585.09999999999991</v>
      </c>
      <c r="F37" s="73">
        <v>585.1</v>
      </c>
      <c r="G37" s="73"/>
      <c r="H37" s="69">
        <f t="shared" si="0"/>
        <v>-1.1368683772161603E-13</v>
      </c>
    </row>
    <row r="38" spans="1:9" x14ac:dyDescent="0.2">
      <c r="A38" s="51">
        <v>26</v>
      </c>
      <c r="B38" s="71" t="s">
        <v>27</v>
      </c>
      <c r="C38" s="68" t="s">
        <v>15</v>
      </c>
      <c r="D38" s="72">
        <v>43222</v>
      </c>
      <c r="E38" s="69">
        <v>795.8</v>
      </c>
      <c r="F38" s="73"/>
      <c r="G38" s="73"/>
      <c r="H38" s="69">
        <f t="shared" si="0"/>
        <v>795.8</v>
      </c>
    </row>
    <row r="39" spans="1:9" x14ac:dyDescent="0.2">
      <c r="A39" s="51">
        <v>27</v>
      </c>
      <c r="B39" s="71" t="s">
        <v>27</v>
      </c>
      <c r="C39" s="68" t="s">
        <v>15</v>
      </c>
      <c r="D39" s="72">
        <v>43228</v>
      </c>
      <c r="E39" s="69">
        <v>519</v>
      </c>
      <c r="F39" s="73"/>
      <c r="G39" s="73"/>
      <c r="H39" s="69">
        <f t="shared" si="0"/>
        <v>519</v>
      </c>
    </row>
    <row r="40" spans="1:9" x14ac:dyDescent="0.2">
      <c r="A40" s="74"/>
      <c r="B40" s="75" t="s">
        <v>27</v>
      </c>
      <c r="C40" s="76" t="s">
        <v>15</v>
      </c>
      <c r="D40" s="77">
        <v>43235</v>
      </c>
      <c r="E40" s="78">
        <v>725.4</v>
      </c>
      <c r="F40" s="79"/>
      <c r="G40" s="79"/>
      <c r="H40" s="78">
        <f t="shared" si="0"/>
        <v>725.4</v>
      </c>
    </row>
    <row r="41" spans="1:9" x14ac:dyDescent="0.2">
      <c r="A41" s="51">
        <v>28</v>
      </c>
      <c r="B41" s="71" t="s">
        <v>28</v>
      </c>
      <c r="C41" s="68" t="s">
        <v>15</v>
      </c>
      <c r="D41" s="72">
        <v>43193</v>
      </c>
      <c r="E41" s="69">
        <v>1104.9000000000001</v>
      </c>
      <c r="F41" s="73">
        <v>1104.9000000000001</v>
      </c>
      <c r="G41" s="73"/>
      <c r="H41" s="69">
        <f t="shared" si="0"/>
        <v>0</v>
      </c>
    </row>
    <row r="42" spans="1:9" x14ac:dyDescent="0.2">
      <c r="A42" s="51">
        <v>29</v>
      </c>
      <c r="B42" s="71" t="s">
        <v>28</v>
      </c>
      <c r="C42" s="68" t="s">
        <v>15</v>
      </c>
      <c r="D42" s="72">
        <v>43200</v>
      </c>
      <c r="E42" s="69">
        <v>1537.38</v>
      </c>
      <c r="F42" s="73"/>
      <c r="G42" s="73"/>
      <c r="H42" s="69">
        <f t="shared" si="0"/>
        <v>1537.38</v>
      </c>
    </row>
    <row r="43" spans="1:9" x14ac:dyDescent="0.2">
      <c r="A43" s="51">
        <v>30</v>
      </c>
      <c r="B43" s="71" t="s">
        <v>28</v>
      </c>
      <c r="C43" s="68" t="s">
        <v>15</v>
      </c>
      <c r="D43" s="72">
        <v>43214</v>
      </c>
      <c r="E43" s="69">
        <v>945.86</v>
      </c>
      <c r="F43" s="73"/>
      <c r="G43" s="73"/>
      <c r="H43" s="69">
        <f t="shared" si="0"/>
        <v>945.86</v>
      </c>
    </row>
    <row r="44" spans="1:9" x14ac:dyDescent="0.2">
      <c r="A44" s="51">
        <v>31</v>
      </c>
      <c r="B44" s="71" t="s">
        <v>28</v>
      </c>
      <c r="C44" s="68" t="s">
        <v>15</v>
      </c>
      <c r="D44" s="72">
        <v>43221</v>
      </c>
      <c r="E44" s="69">
        <v>1259.58</v>
      </c>
      <c r="F44" s="73"/>
      <c r="G44" s="73"/>
      <c r="H44" s="69">
        <f t="shared" si="0"/>
        <v>1259.58</v>
      </c>
    </row>
    <row r="45" spans="1:9" x14ac:dyDescent="0.2">
      <c r="A45" s="51">
        <v>32</v>
      </c>
      <c r="B45" s="71" t="s">
        <v>28</v>
      </c>
      <c r="C45" s="68" t="s">
        <v>15</v>
      </c>
      <c r="D45" s="72">
        <v>43229</v>
      </c>
      <c r="E45" s="69">
        <v>1068.8</v>
      </c>
      <c r="F45" s="73"/>
      <c r="G45" s="73"/>
      <c r="H45" s="69">
        <f t="shared" si="0"/>
        <v>1068.8</v>
      </c>
    </row>
    <row r="46" spans="1:9" x14ac:dyDescent="0.2">
      <c r="A46" s="74"/>
      <c r="B46" s="75" t="s">
        <v>28</v>
      </c>
      <c r="C46" s="76" t="s">
        <v>15</v>
      </c>
      <c r="D46" s="77">
        <v>43235</v>
      </c>
      <c r="E46" s="78">
        <v>938.12</v>
      </c>
      <c r="F46" s="79"/>
      <c r="G46" s="79"/>
      <c r="H46" s="78">
        <f t="shared" si="0"/>
        <v>938.12</v>
      </c>
    </row>
    <row r="47" spans="1:9" x14ac:dyDescent="0.2">
      <c r="A47" s="51">
        <v>33</v>
      </c>
      <c r="B47" s="71" t="s">
        <v>29</v>
      </c>
      <c r="C47" s="68" t="s">
        <v>15</v>
      </c>
      <c r="D47" s="72">
        <v>43228</v>
      </c>
      <c r="E47" s="69">
        <v>1127.4000000000001</v>
      </c>
      <c r="F47" s="73">
        <v>300</v>
      </c>
      <c r="G47" s="73"/>
      <c r="H47" s="69">
        <f t="shared" si="0"/>
        <v>827.40000000000009</v>
      </c>
    </row>
    <row r="48" spans="1:9" x14ac:dyDescent="0.2">
      <c r="A48" s="51">
        <v>34</v>
      </c>
      <c r="B48" s="71" t="s">
        <v>30</v>
      </c>
      <c r="C48" s="68" t="s">
        <v>15</v>
      </c>
      <c r="D48" s="72">
        <v>43228</v>
      </c>
      <c r="E48" s="69">
        <v>1062.9000000000001</v>
      </c>
      <c r="F48" s="73"/>
      <c r="G48" s="73"/>
      <c r="H48" s="69">
        <f t="shared" si="0"/>
        <v>1062.9000000000001</v>
      </c>
    </row>
    <row r="49" spans="1:9" x14ac:dyDescent="0.2">
      <c r="A49" s="74"/>
      <c r="B49" s="75" t="s">
        <v>30</v>
      </c>
      <c r="C49" s="76" t="s">
        <v>15</v>
      </c>
      <c r="D49" s="77">
        <v>43235</v>
      </c>
      <c r="E49" s="78">
        <v>874.4</v>
      </c>
      <c r="F49" s="79"/>
      <c r="G49" s="79"/>
      <c r="H49" s="78">
        <f t="shared" si="0"/>
        <v>874.4</v>
      </c>
    </row>
    <row r="50" spans="1:9" x14ac:dyDescent="0.2">
      <c r="A50" s="51">
        <v>35</v>
      </c>
      <c r="B50" s="71" t="s">
        <v>34</v>
      </c>
      <c r="C50" s="68" t="s">
        <v>15</v>
      </c>
      <c r="D50" s="72">
        <v>43185</v>
      </c>
      <c r="E50" s="69">
        <v>1068.6500000000001</v>
      </c>
      <c r="F50" s="73">
        <v>750</v>
      </c>
      <c r="G50" s="73"/>
      <c r="H50" s="69">
        <f t="shared" si="0"/>
        <v>318.65000000000009</v>
      </c>
    </row>
    <row r="51" spans="1:9" ht="15.95" customHeight="1" x14ac:dyDescent="0.2">
      <c r="A51" s="51">
        <v>36</v>
      </c>
      <c r="B51" s="71" t="s">
        <v>34</v>
      </c>
      <c r="C51" s="68" t="s">
        <v>15</v>
      </c>
      <c r="D51" s="72">
        <v>43206</v>
      </c>
      <c r="E51" s="69">
        <v>870</v>
      </c>
      <c r="F51" s="73"/>
      <c r="G51" s="73"/>
      <c r="H51" s="69">
        <f t="shared" si="0"/>
        <v>870</v>
      </c>
    </row>
    <row r="52" spans="1:9" ht="15.95" customHeight="1" x14ac:dyDescent="0.2">
      <c r="A52" s="51">
        <v>37</v>
      </c>
      <c r="B52" s="71" t="s">
        <v>34</v>
      </c>
      <c r="C52" s="68" t="s">
        <v>15</v>
      </c>
      <c r="D52" s="72">
        <v>43213</v>
      </c>
      <c r="E52" s="69">
        <v>1043.05</v>
      </c>
      <c r="F52" s="73"/>
      <c r="G52" s="73"/>
      <c r="H52" s="69">
        <f t="shared" si="0"/>
        <v>1043.05</v>
      </c>
    </row>
    <row r="53" spans="1:9" ht="15.95" customHeight="1" x14ac:dyDescent="0.2">
      <c r="A53" s="51">
        <v>38</v>
      </c>
      <c r="B53" s="71" t="s">
        <v>34</v>
      </c>
      <c r="C53" s="68" t="s">
        <v>15</v>
      </c>
      <c r="D53" s="72">
        <v>43220</v>
      </c>
      <c r="E53" s="69">
        <v>573.79999999999995</v>
      </c>
      <c r="F53" s="73"/>
      <c r="G53" s="73"/>
      <c r="H53" s="69">
        <f t="shared" si="0"/>
        <v>573.79999999999995</v>
      </c>
    </row>
    <row r="54" spans="1:9" ht="15.95" customHeight="1" x14ac:dyDescent="0.2">
      <c r="A54" s="51">
        <v>39</v>
      </c>
      <c r="B54" s="71" t="s">
        <v>34</v>
      </c>
      <c r="C54" s="68" t="s">
        <v>15</v>
      </c>
      <c r="D54" s="72">
        <v>43227</v>
      </c>
      <c r="E54" s="69">
        <v>428</v>
      </c>
      <c r="F54" s="73"/>
      <c r="G54" s="73"/>
      <c r="H54" s="69">
        <f t="shared" si="0"/>
        <v>428</v>
      </c>
    </row>
    <row r="55" spans="1:9" ht="15.95" customHeight="1" x14ac:dyDescent="0.2">
      <c r="A55" s="74"/>
      <c r="B55" s="75" t="s">
        <v>34</v>
      </c>
      <c r="C55" s="76" t="s">
        <v>15</v>
      </c>
      <c r="D55" s="77">
        <v>43234</v>
      </c>
      <c r="E55" s="78">
        <v>976.94</v>
      </c>
      <c r="F55" s="79"/>
      <c r="G55" s="79"/>
      <c r="H55" s="78">
        <f t="shared" si="0"/>
        <v>976.94</v>
      </c>
    </row>
    <row r="56" spans="1:9" ht="15.95" customHeight="1" x14ac:dyDescent="0.2">
      <c r="A56" s="51">
        <v>40</v>
      </c>
      <c r="B56" s="71" t="s">
        <v>41</v>
      </c>
      <c r="C56" s="68" t="s">
        <v>15</v>
      </c>
      <c r="D56" s="72">
        <v>43215</v>
      </c>
      <c r="E56" s="69">
        <v>3161.2799999999997</v>
      </c>
      <c r="F56" s="73">
        <v>512</v>
      </c>
      <c r="G56" s="73"/>
      <c r="H56" s="69">
        <f t="shared" si="0"/>
        <v>2649.2799999999997</v>
      </c>
    </row>
    <row r="57" spans="1:9" ht="15.95" customHeight="1" x14ac:dyDescent="0.2">
      <c r="A57" s="51">
        <v>41</v>
      </c>
      <c r="B57" s="71" t="s">
        <v>41</v>
      </c>
      <c r="C57" s="68" t="s">
        <v>15</v>
      </c>
      <c r="D57" s="72">
        <v>43229</v>
      </c>
      <c r="E57" s="69">
        <v>1088</v>
      </c>
      <c r="F57" s="73">
        <v>1088</v>
      </c>
      <c r="G57" s="73"/>
      <c r="H57" s="69">
        <f t="shared" si="0"/>
        <v>0</v>
      </c>
    </row>
    <row r="58" spans="1:9" ht="15.95" customHeight="1" x14ac:dyDescent="0.2">
      <c r="A58" s="51">
        <v>42</v>
      </c>
      <c r="B58" s="71" t="s">
        <v>33</v>
      </c>
      <c r="C58" s="68" t="s">
        <v>15</v>
      </c>
      <c r="D58" s="72">
        <v>43215</v>
      </c>
      <c r="E58" s="69">
        <v>1700</v>
      </c>
      <c r="F58" s="73">
        <v>700</v>
      </c>
      <c r="G58" s="73"/>
      <c r="H58" s="69">
        <f t="shared" si="0"/>
        <v>1000</v>
      </c>
    </row>
    <row r="59" spans="1:9" ht="15.95" customHeight="1" x14ac:dyDescent="0.2">
      <c r="A59" s="51">
        <v>43</v>
      </c>
      <c r="B59" s="71" t="s">
        <v>32</v>
      </c>
      <c r="C59" s="68" t="s">
        <v>15</v>
      </c>
      <c r="D59" s="72">
        <v>43208</v>
      </c>
      <c r="E59" s="69">
        <v>469.6</v>
      </c>
      <c r="F59" s="73"/>
      <c r="G59" s="73">
        <v>469.6</v>
      </c>
      <c r="H59" s="69">
        <f t="shared" si="0"/>
        <v>0</v>
      </c>
      <c r="I59" s="47" t="s">
        <v>172</v>
      </c>
    </row>
    <row r="60" spans="1:9" ht="15.95" customHeight="1" x14ac:dyDescent="0.2">
      <c r="A60" s="51">
        <v>44</v>
      </c>
      <c r="B60" s="71" t="s">
        <v>32</v>
      </c>
      <c r="C60" s="68" t="s">
        <v>15</v>
      </c>
      <c r="D60" s="72">
        <v>43215</v>
      </c>
      <c r="E60" s="69">
        <v>392.96</v>
      </c>
      <c r="F60" s="73"/>
      <c r="G60" s="73">
        <v>392.96</v>
      </c>
      <c r="H60" s="69">
        <f t="shared" si="0"/>
        <v>0</v>
      </c>
      <c r="I60" s="47" t="s">
        <v>173</v>
      </c>
    </row>
    <row r="61" spans="1:9" ht="15.95" customHeight="1" x14ac:dyDescent="0.2">
      <c r="A61" s="51">
        <v>45</v>
      </c>
      <c r="B61" s="71" t="s">
        <v>32</v>
      </c>
      <c r="C61" s="68" t="s">
        <v>15</v>
      </c>
      <c r="D61" s="72">
        <v>43223</v>
      </c>
      <c r="E61" s="69">
        <v>336</v>
      </c>
      <c r="F61" s="73"/>
      <c r="G61" s="73"/>
      <c r="H61" s="69">
        <f t="shared" si="0"/>
        <v>336</v>
      </c>
    </row>
    <row r="62" spans="1:9" ht="15.95" customHeight="1" x14ac:dyDescent="0.2">
      <c r="A62" s="51">
        <v>46</v>
      </c>
      <c r="B62" s="71" t="s">
        <v>32</v>
      </c>
      <c r="C62" s="68" t="s">
        <v>15</v>
      </c>
      <c r="D62" s="72">
        <v>43229</v>
      </c>
      <c r="E62" s="69">
        <v>813</v>
      </c>
      <c r="F62" s="73"/>
      <c r="G62" s="73"/>
      <c r="H62" s="69">
        <f t="shared" si="0"/>
        <v>813</v>
      </c>
    </row>
    <row r="63" spans="1:9" ht="15.95" customHeight="1" x14ac:dyDescent="0.2">
      <c r="A63" s="74"/>
      <c r="B63" s="75" t="s">
        <v>32</v>
      </c>
      <c r="C63" s="76" t="s">
        <v>15</v>
      </c>
      <c r="D63" s="77">
        <v>43236</v>
      </c>
      <c r="E63" s="78">
        <v>1401.92</v>
      </c>
      <c r="F63" s="79"/>
      <c r="G63" s="79"/>
      <c r="H63" s="78">
        <f t="shared" si="0"/>
        <v>1401.92</v>
      </c>
    </row>
    <row r="64" spans="1:9" ht="15.95" customHeight="1" x14ac:dyDescent="0.2">
      <c r="A64" s="51">
        <v>47</v>
      </c>
      <c r="B64" s="71" t="s">
        <v>121</v>
      </c>
      <c r="C64" s="68" t="s">
        <v>15</v>
      </c>
      <c r="D64" s="72">
        <v>43194</v>
      </c>
      <c r="E64" s="69">
        <v>1622.1599999999999</v>
      </c>
      <c r="F64" s="73">
        <v>250</v>
      </c>
      <c r="G64" s="73"/>
      <c r="H64" s="69">
        <f t="shared" si="0"/>
        <v>1372.1599999999999</v>
      </c>
    </row>
    <row r="65" spans="1:8" x14ac:dyDescent="0.2">
      <c r="A65" s="51">
        <v>48</v>
      </c>
      <c r="B65" s="71" t="s">
        <v>121</v>
      </c>
      <c r="C65" s="68" t="s">
        <v>15</v>
      </c>
      <c r="D65" s="72">
        <v>43223</v>
      </c>
      <c r="E65" s="69">
        <v>634.28</v>
      </c>
      <c r="F65" s="73"/>
      <c r="G65" s="73"/>
      <c r="H65" s="69">
        <f t="shared" si="0"/>
        <v>634.28</v>
      </c>
    </row>
    <row r="66" spans="1:8" x14ac:dyDescent="0.2">
      <c r="A66" s="51">
        <v>49</v>
      </c>
      <c r="B66" s="71" t="s">
        <v>139</v>
      </c>
      <c r="C66" s="68" t="s">
        <v>15</v>
      </c>
      <c r="D66" s="72">
        <v>43207</v>
      </c>
      <c r="E66" s="69">
        <v>260</v>
      </c>
      <c r="F66" s="73"/>
      <c r="G66" s="73"/>
      <c r="H66" s="69">
        <f t="shared" si="0"/>
        <v>260</v>
      </c>
    </row>
    <row r="67" spans="1:8" x14ac:dyDescent="0.2">
      <c r="A67" s="74"/>
      <c r="B67" s="75" t="s">
        <v>139</v>
      </c>
      <c r="C67" s="76" t="s">
        <v>15</v>
      </c>
      <c r="D67" s="77">
        <v>43235</v>
      </c>
      <c r="E67" s="78">
        <v>324.8</v>
      </c>
      <c r="F67" s="79"/>
      <c r="G67" s="79"/>
      <c r="H67" s="78">
        <f t="shared" si="0"/>
        <v>324.8</v>
      </c>
    </row>
    <row r="68" spans="1:8" x14ac:dyDescent="0.2">
      <c r="A68" s="51">
        <v>50</v>
      </c>
      <c r="B68" s="71" t="s">
        <v>38</v>
      </c>
      <c r="C68" s="68" t="s">
        <v>15</v>
      </c>
      <c r="D68" s="72">
        <v>43227</v>
      </c>
      <c r="E68" s="69">
        <v>645.55999999999995</v>
      </c>
      <c r="F68" s="73">
        <v>645.55999999999995</v>
      </c>
      <c r="G68" s="73"/>
      <c r="H68" s="69">
        <f t="shared" si="0"/>
        <v>0</v>
      </c>
    </row>
    <row r="69" spans="1:8" x14ac:dyDescent="0.2">
      <c r="A69" s="74"/>
      <c r="B69" s="75" t="s">
        <v>38</v>
      </c>
      <c r="C69" s="76" t="s">
        <v>15</v>
      </c>
      <c r="D69" s="77">
        <v>43234</v>
      </c>
      <c r="E69" s="78">
        <v>594.62</v>
      </c>
      <c r="F69" s="79"/>
      <c r="G69" s="79"/>
      <c r="H69" s="78">
        <f t="shared" si="0"/>
        <v>594.62</v>
      </c>
    </row>
    <row r="70" spans="1:8" x14ac:dyDescent="0.2">
      <c r="A70" s="51">
        <v>51</v>
      </c>
      <c r="B70" s="71" t="s">
        <v>43</v>
      </c>
      <c r="C70" s="68" t="s">
        <v>15</v>
      </c>
      <c r="D70" s="72">
        <v>43220</v>
      </c>
      <c r="E70" s="69">
        <v>500.29999999999995</v>
      </c>
      <c r="F70" s="73">
        <v>500.3</v>
      </c>
      <c r="G70" s="73"/>
      <c r="H70" s="69">
        <f t="shared" si="0"/>
        <v>-5.6843418860808015E-14</v>
      </c>
    </row>
    <row r="71" spans="1:8" x14ac:dyDescent="0.2">
      <c r="A71" s="74"/>
      <c r="B71" s="75" t="s">
        <v>43</v>
      </c>
      <c r="C71" s="76" t="s">
        <v>15</v>
      </c>
      <c r="D71" s="77">
        <v>43234</v>
      </c>
      <c r="E71" s="78">
        <v>1252.8</v>
      </c>
      <c r="F71" s="79"/>
      <c r="G71" s="79"/>
      <c r="H71" s="78">
        <f t="shared" si="0"/>
        <v>1252.8</v>
      </c>
    </row>
    <row r="72" spans="1:8" x14ac:dyDescent="0.2">
      <c r="A72" s="51">
        <v>52</v>
      </c>
      <c r="B72" s="71" t="s">
        <v>148</v>
      </c>
      <c r="C72" s="68" t="s">
        <v>15</v>
      </c>
      <c r="D72" s="72">
        <v>43199</v>
      </c>
      <c r="E72" s="69">
        <v>287.60000000000002</v>
      </c>
      <c r="F72" s="73"/>
      <c r="G72" s="73"/>
      <c r="H72" s="69">
        <f t="shared" si="0"/>
        <v>287.60000000000002</v>
      </c>
    </row>
    <row r="73" spans="1:8" x14ac:dyDescent="0.2">
      <c r="A73" s="74"/>
      <c r="B73" s="75" t="s">
        <v>148</v>
      </c>
      <c r="C73" s="76" t="s">
        <v>15</v>
      </c>
      <c r="D73" s="77">
        <v>43235</v>
      </c>
      <c r="E73" s="78">
        <v>695</v>
      </c>
      <c r="F73" s="79"/>
      <c r="G73" s="79"/>
      <c r="H73" s="78">
        <f t="shared" si="0"/>
        <v>695</v>
      </c>
    </row>
    <row r="74" spans="1:8" x14ac:dyDescent="0.2">
      <c r="A74" s="51">
        <v>53</v>
      </c>
      <c r="B74" s="71" t="s">
        <v>31</v>
      </c>
      <c r="C74" s="68" t="s">
        <v>15</v>
      </c>
      <c r="D74" s="72">
        <v>43199</v>
      </c>
      <c r="E74" s="69">
        <v>1699.33</v>
      </c>
      <c r="F74" s="73">
        <v>1200</v>
      </c>
      <c r="G74" s="73"/>
      <c r="H74" s="69">
        <f t="shared" si="0"/>
        <v>499.32999999999993</v>
      </c>
    </row>
    <row r="75" spans="1:8" x14ac:dyDescent="0.2">
      <c r="A75" s="51">
        <v>54</v>
      </c>
      <c r="B75" s="71" t="s">
        <v>31</v>
      </c>
      <c r="C75" s="68" t="s">
        <v>15</v>
      </c>
      <c r="D75" s="72">
        <v>43227</v>
      </c>
      <c r="E75" s="69">
        <v>2047</v>
      </c>
      <c r="F75" s="73"/>
      <c r="G75" s="73"/>
      <c r="H75" s="69">
        <f t="shared" si="0"/>
        <v>2047</v>
      </c>
    </row>
    <row r="76" spans="1:8" x14ac:dyDescent="0.2">
      <c r="A76" s="51">
        <v>55</v>
      </c>
      <c r="B76" s="71" t="s">
        <v>35</v>
      </c>
      <c r="C76" s="68" t="s">
        <v>15</v>
      </c>
      <c r="D76" s="72">
        <v>43227</v>
      </c>
      <c r="E76" s="69">
        <v>217.8</v>
      </c>
      <c r="F76" s="73">
        <v>217.8</v>
      </c>
      <c r="G76" s="73"/>
      <c r="H76" s="69">
        <f t="shared" si="0"/>
        <v>0</v>
      </c>
    </row>
    <row r="77" spans="1:8" x14ac:dyDescent="0.2">
      <c r="A77" s="74"/>
      <c r="B77" s="75" t="s">
        <v>35</v>
      </c>
      <c r="C77" s="76" t="s">
        <v>15</v>
      </c>
      <c r="D77" s="77">
        <v>43234</v>
      </c>
      <c r="E77" s="78">
        <v>140.88</v>
      </c>
      <c r="F77" s="79"/>
      <c r="G77" s="79"/>
      <c r="H77" s="78">
        <f t="shared" si="0"/>
        <v>140.88</v>
      </c>
    </row>
    <row r="78" spans="1:8" x14ac:dyDescent="0.2">
      <c r="A78" s="51">
        <v>56</v>
      </c>
      <c r="B78" s="71" t="s">
        <v>24</v>
      </c>
      <c r="C78" s="68" t="s">
        <v>15</v>
      </c>
      <c r="D78" s="72">
        <v>43213</v>
      </c>
      <c r="E78" s="69">
        <v>3536.98</v>
      </c>
      <c r="F78" s="73"/>
      <c r="G78" s="73"/>
      <c r="H78" s="69">
        <f t="shared" si="0"/>
        <v>3536.98</v>
      </c>
    </row>
    <row r="79" spans="1:8" x14ac:dyDescent="0.2">
      <c r="A79" s="51">
        <v>57</v>
      </c>
      <c r="B79" s="71" t="s">
        <v>24</v>
      </c>
      <c r="C79" s="68" t="s">
        <v>15</v>
      </c>
      <c r="D79" s="72">
        <v>43220</v>
      </c>
      <c r="E79" s="69">
        <v>619.20000000000005</v>
      </c>
      <c r="F79" s="73"/>
      <c r="G79" s="73"/>
      <c r="H79" s="69">
        <f t="shared" si="0"/>
        <v>619.20000000000005</v>
      </c>
    </row>
    <row r="80" spans="1:8" ht="15.95" customHeight="1" x14ac:dyDescent="0.2">
      <c r="A80" s="51">
        <v>58</v>
      </c>
      <c r="B80" s="71" t="s">
        <v>24</v>
      </c>
      <c r="C80" s="68" t="s">
        <v>15</v>
      </c>
      <c r="D80" s="72">
        <v>43227</v>
      </c>
      <c r="E80" s="69">
        <v>871</v>
      </c>
      <c r="F80" s="73"/>
      <c r="G80" s="73"/>
      <c r="H80" s="69">
        <f t="shared" si="0"/>
        <v>871</v>
      </c>
    </row>
    <row r="81" spans="1:9" ht="17.25" customHeight="1" x14ac:dyDescent="0.2">
      <c r="A81" s="51">
        <v>59</v>
      </c>
      <c r="B81" s="71" t="s">
        <v>58</v>
      </c>
      <c r="C81" s="68" t="s">
        <v>15</v>
      </c>
      <c r="D81" s="72">
        <v>43223</v>
      </c>
      <c r="E81" s="69">
        <v>1294</v>
      </c>
      <c r="F81" s="73"/>
      <c r="G81" s="73">
        <v>490</v>
      </c>
      <c r="H81" s="69">
        <f t="shared" si="0"/>
        <v>804</v>
      </c>
      <c r="I81" s="47" t="s">
        <v>74</v>
      </c>
    </row>
    <row r="82" spans="1:9" ht="17.25" customHeight="1" x14ac:dyDescent="0.2">
      <c r="A82" s="51">
        <v>60</v>
      </c>
      <c r="B82" s="71" t="s">
        <v>68</v>
      </c>
      <c r="C82" s="68" t="s">
        <v>15</v>
      </c>
      <c r="D82" s="72">
        <v>43231</v>
      </c>
      <c r="E82" s="69">
        <v>1201.02</v>
      </c>
      <c r="F82" s="73">
        <v>1201.02</v>
      </c>
      <c r="G82" s="73"/>
      <c r="H82" s="69">
        <f t="shared" si="0"/>
        <v>0</v>
      </c>
    </row>
    <row r="83" spans="1:9" ht="17.25" customHeight="1" x14ac:dyDescent="0.2">
      <c r="A83" s="51">
        <v>61</v>
      </c>
      <c r="B83" s="71" t="s">
        <v>103</v>
      </c>
      <c r="C83" s="68" t="s">
        <v>15</v>
      </c>
      <c r="D83" s="72">
        <v>43229</v>
      </c>
      <c r="E83" s="69">
        <v>991.77</v>
      </c>
      <c r="F83" s="73">
        <v>991.77</v>
      </c>
      <c r="G83" s="73"/>
      <c r="H83" s="69">
        <f t="shared" si="0"/>
        <v>0</v>
      </c>
    </row>
    <row r="84" spans="1:9" ht="17.25" customHeight="1" x14ac:dyDescent="0.2">
      <c r="A84" s="74"/>
      <c r="B84" s="75" t="s">
        <v>67</v>
      </c>
      <c r="C84" s="76" t="s">
        <v>15</v>
      </c>
      <c r="D84" s="77">
        <v>43236</v>
      </c>
      <c r="E84" s="78">
        <v>892.6</v>
      </c>
      <c r="F84" s="79"/>
      <c r="G84" s="79"/>
      <c r="H84" s="78">
        <f t="shared" si="0"/>
        <v>892.6</v>
      </c>
    </row>
    <row r="85" spans="1:9" ht="17.25" customHeight="1" x14ac:dyDescent="0.2">
      <c r="A85" s="74"/>
      <c r="B85" s="75" t="s">
        <v>125</v>
      </c>
      <c r="C85" s="76" t="s">
        <v>15</v>
      </c>
      <c r="D85" s="77">
        <v>43234</v>
      </c>
      <c r="E85" s="78">
        <v>724.54</v>
      </c>
      <c r="F85" s="79"/>
      <c r="G85" s="79"/>
      <c r="H85" s="78">
        <f t="shared" si="0"/>
        <v>724.54</v>
      </c>
    </row>
    <row r="86" spans="1:9" ht="17.25" customHeight="1" x14ac:dyDescent="0.2">
      <c r="A86" s="74"/>
      <c r="B86" s="75" t="s">
        <v>42</v>
      </c>
      <c r="C86" s="76" t="s">
        <v>15</v>
      </c>
      <c r="D86" s="77">
        <v>43235</v>
      </c>
      <c r="E86" s="78">
        <v>420.64</v>
      </c>
      <c r="F86" s="79"/>
      <c r="G86" s="79"/>
      <c r="H86" s="78">
        <f t="shared" si="0"/>
        <v>420.64</v>
      </c>
    </row>
    <row r="87" spans="1:9" ht="17.25" customHeight="1" x14ac:dyDescent="0.2">
      <c r="A87" s="74"/>
      <c r="B87" s="75" t="s">
        <v>168</v>
      </c>
      <c r="C87" s="76" t="s">
        <v>15</v>
      </c>
      <c r="D87" s="77">
        <v>43236</v>
      </c>
      <c r="E87" s="78">
        <v>556.79999999999995</v>
      </c>
      <c r="F87" s="79"/>
      <c r="G87" s="79"/>
      <c r="H87" s="78">
        <f t="shared" si="0"/>
        <v>556.79999999999995</v>
      </c>
    </row>
    <row r="88" spans="1:9" ht="17.25" customHeight="1" x14ac:dyDescent="0.2">
      <c r="A88" s="74"/>
      <c r="B88" s="75" t="s">
        <v>169</v>
      </c>
      <c r="C88" s="76" t="s">
        <v>15</v>
      </c>
      <c r="D88" s="77">
        <v>43234</v>
      </c>
      <c r="E88" s="78">
        <v>3198.25</v>
      </c>
      <c r="F88" s="79"/>
      <c r="G88" s="79"/>
      <c r="H88" s="78">
        <f t="shared" si="0"/>
        <v>3198.25</v>
      </c>
    </row>
    <row r="89" spans="1:9" ht="15.95" customHeight="1" x14ac:dyDescent="0.2">
      <c r="A89" s="51">
        <v>62</v>
      </c>
      <c r="B89" s="71" t="s">
        <v>45</v>
      </c>
      <c r="C89" s="68" t="s">
        <v>46</v>
      </c>
      <c r="D89" s="72"/>
      <c r="E89" s="69">
        <v>2550</v>
      </c>
      <c r="F89" s="73"/>
      <c r="G89" s="73"/>
      <c r="H89" s="69">
        <f t="shared" si="0"/>
        <v>2550</v>
      </c>
    </row>
    <row r="90" spans="1:9" ht="15.95" customHeight="1" x14ac:dyDescent="0.2">
      <c r="A90" s="51">
        <v>63</v>
      </c>
      <c r="B90" s="71" t="s">
        <v>47</v>
      </c>
      <c r="C90" s="68" t="s">
        <v>46</v>
      </c>
      <c r="D90" s="72">
        <v>43217</v>
      </c>
      <c r="E90" s="69">
        <v>656.84</v>
      </c>
      <c r="F90" s="73"/>
      <c r="G90" s="73"/>
      <c r="H90" s="69">
        <f t="shared" si="0"/>
        <v>656.84</v>
      </c>
    </row>
    <row r="91" spans="1:9" ht="15.95" customHeight="1" x14ac:dyDescent="0.2">
      <c r="A91" s="51">
        <v>64</v>
      </c>
      <c r="B91" s="71" t="s">
        <v>48</v>
      </c>
      <c r="C91" s="68" t="s">
        <v>46</v>
      </c>
      <c r="D91" s="72">
        <v>43181</v>
      </c>
      <c r="E91" s="69">
        <v>139.72999999999956</v>
      </c>
      <c r="F91" s="73">
        <v>139.72999999999999</v>
      </c>
      <c r="G91" s="73"/>
      <c r="H91" s="69">
        <f t="shared" si="0"/>
        <v>-4.2632564145606011E-13</v>
      </c>
    </row>
    <row r="92" spans="1:9" ht="15.95" customHeight="1" x14ac:dyDescent="0.2">
      <c r="A92" s="51">
        <v>65</v>
      </c>
      <c r="B92" s="71" t="s">
        <v>48</v>
      </c>
      <c r="C92" s="68" t="s">
        <v>46</v>
      </c>
      <c r="D92" s="72">
        <v>43188</v>
      </c>
      <c r="E92" s="69">
        <v>11419.25</v>
      </c>
      <c r="F92" s="73"/>
      <c r="G92" s="73"/>
      <c r="H92" s="69">
        <f t="shared" si="0"/>
        <v>11419.25</v>
      </c>
    </row>
    <row r="93" spans="1:9" ht="15.95" customHeight="1" x14ac:dyDescent="0.2">
      <c r="A93" s="51">
        <v>66</v>
      </c>
      <c r="B93" s="71" t="s">
        <v>48</v>
      </c>
      <c r="C93" s="68" t="s">
        <v>46</v>
      </c>
      <c r="D93" s="72">
        <v>43209</v>
      </c>
      <c r="E93" s="69">
        <v>3936.44</v>
      </c>
      <c r="F93" s="73"/>
      <c r="G93" s="69">
        <v>3936.44</v>
      </c>
      <c r="H93" s="69">
        <f t="shared" ref="H93:H114" si="1">E93-F93-G93</f>
        <v>0</v>
      </c>
      <c r="I93" s="47" t="s">
        <v>174</v>
      </c>
    </row>
    <row r="94" spans="1:9" ht="15.95" customHeight="1" x14ac:dyDescent="0.2">
      <c r="A94" s="51">
        <v>67</v>
      </c>
      <c r="B94" s="71" t="s">
        <v>48</v>
      </c>
      <c r="C94" s="68" t="s">
        <v>46</v>
      </c>
      <c r="D94" s="72">
        <v>43224</v>
      </c>
      <c r="E94" s="69">
        <v>3564.6</v>
      </c>
      <c r="F94" s="73"/>
      <c r="G94" s="73"/>
      <c r="H94" s="69">
        <f t="shared" si="1"/>
        <v>3564.6</v>
      </c>
    </row>
    <row r="95" spans="1:9" ht="15.95" customHeight="1" x14ac:dyDescent="0.2">
      <c r="A95" s="51">
        <v>68</v>
      </c>
      <c r="B95" s="71" t="s">
        <v>48</v>
      </c>
      <c r="C95" s="68" t="s">
        <v>46</v>
      </c>
      <c r="D95" s="72">
        <v>43231</v>
      </c>
      <c r="E95" s="69">
        <v>2064.89</v>
      </c>
      <c r="F95" s="73"/>
      <c r="G95" s="73"/>
      <c r="H95" s="69">
        <f t="shared" si="1"/>
        <v>2064.89</v>
      </c>
    </row>
    <row r="96" spans="1:9" ht="15.95" customHeight="1" x14ac:dyDescent="0.2">
      <c r="A96" s="74"/>
      <c r="B96" s="75" t="s">
        <v>48</v>
      </c>
      <c r="C96" s="76" t="s">
        <v>46</v>
      </c>
      <c r="D96" s="77">
        <v>43238</v>
      </c>
      <c r="E96" s="78">
        <v>2260.2199999999998</v>
      </c>
      <c r="F96" s="79"/>
      <c r="G96" s="79"/>
      <c r="H96" s="78">
        <f t="shared" si="1"/>
        <v>2260.2199999999998</v>
      </c>
    </row>
    <row r="97" spans="1:9" ht="15" customHeight="1" x14ac:dyDescent="0.2">
      <c r="A97" s="51">
        <v>69</v>
      </c>
      <c r="B97" s="71" t="s">
        <v>49</v>
      </c>
      <c r="C97" s="68" t="s">
        <v>46</v>
      </c>
      <c r="D97" s="72">
        <v>43216</v>
      </c>
      <c r="E97" s="69">
        <v>1800.08</v>
      </c>
      <c r="F97" s="73">
        <v>1800.08</v>
      </c>
      <c r="G97" s="73"/>
      <c r="H97" s="69">
        <f t="shared" si="1"/>
        <v>0</v>
      </c>
    </row>
    <row r="98" spans="1:9" ht="15.95" customHeight="1" x14ac:dyDescent="0.2">
      <c r="A98" s="51">
        <v>70</v>
      </c>
      <c r="B98" s="71" t="s">
        <v>49</v>
      </c>
      <c r="C98" s="68" t="s">
        <v>46</v>
      </c>
      <c r="D98" s="72">
        <v>43224</v>
      </c>
      <c r="E98" s="69">
        <v>1871.22</v>
      </c>
      <c r="F98" s="73"/>
      <c r="G98" s="73"/>
      <c r="H98" s="69">
        <f t="shared" si="1"/>
        <v>1871.22</v>
      </c>
    </row>
    <row r="99" spans="1:9" ht="15.95" customHeight="1" x14ac:dyDescent="0.2">
      <c r="A99" s="51">
        <v>71</v>
      </c>
      <c r="B99" s="71" t="s">
        <v>49</v>
      </c>
      <c r="C99" s="68" t="s">
        <v>46</v>
      </c>
      <c r="D99" s="72">
        <v>43230</v>
      </c>
      <c r="E99" s="69">
        <v>2944</v>
      </c>
      <c r="F99" s="73"/>
      <c r="G99" s="73"/>
      <c r="H99" s="69">
        <f t="shared" si="1"/>
        <v>2944</v>
      </c>
    </row>
    <row r="100" spans="1:9" ht="15.95" customHeight="1" x14ac:dyDescent="0.2">
      <c r="A100" s="74"/>
      <c r="B100" s="75" t="s">
        <v>49</v>
      </c>
      <c r="C100" s="76" t="s">
        <v>46</v>
      </c>
      <c r="D100" s="77">
        <v>43237</v>
      </c>
      <c r="E100" s="78">
        <v>1425.2</v>
      </c>
      <c r="F100" s="79"/>
      <c r="G100" s="79"/>
      <c r="H100" s="78">
        <f t="shared" si="1"/>
        <v>1425.2</v>
      </c>
    </row>
    <row r="101" spans="1:9" ht="15.95" customHeight="1" x14ac:dyDescent="0.2">
      <c r="A101" s="51">
        <v>72</v>
      </c>
      <c r="B101" s="71" t="s">
        <v>50</v>
      </c>
      <c r="C101" s="68" t="s">
        <v>46</v>
      </c>
      <c r="D101" s="72">
        <v>43223</v>
      </c>
      <c r="E101" s="69">
        <v>200</v>
      </c>
      <c r="F101" s="73"/>
      <c r="G101" s="73"/>
      <c r="H101" s="69">
        <f t="shared" si="1"/>
        <v>200</v>
      </c>
    </row>
    <row r="102" spans="1:9" ht="15.95" customHeight="1" x14ac:dyDescent="0.2">
      <c r="A102" s="51">
        <v>73</v>
      </c>
      <c r="B102" s="71" t="s">
        <v>50</v>
      </c>
      <c r="C102" s="68" t="s">
        <v>46</v>
      </c>
      <c r="D102" s="72">
        <v>43230</v>
      </c>
      <c r="E102" s="69">
        <v>179.2</v>
      </c>
      <c r="F102" s="73"/>
      <c r="G102" s="73"/>
      <c r="H102" s="69">
        <f t="shared" si="1"/>
        <v>179.2</v>
      </c>
    </row>
    <row r="103" spans="1:9" ht="15.95" customHeight="1" x14ac:dyDescent="0.2">
      <c r="A103" s="74"/>
      <c r="B103" s="75" t="s">
        <v>50</v>
      </c>
      <c r="C103" s="76" t="s">
        <v>46</v>
      </c>
      <c r="D103" s="77">
        <v>43237</v>
      </c>
      <c r="E103" s="78">
        <v>307.22000000000003</v>
      </c>
      <c r="F103" s="79"/>
      <c r="G103" s="79"/>
      <c r="H103" s="78">
        <f t="shared" si="1"/>
        <v>307.22000000000003</v>
      </c>
    </row>
    <row r="104" spans="1:9" ht="15.95" customHeight="1" x14ac:dyDescent="0.2">
      <c r="A104" s="51">
        <v>74</v>
      </c>
      <c r="B104" s="71" t="s">
        <v>51</v>
      </c>
      <c r="C104" s="68" t="s">
        <v>46</v>
      </c>
      <c r="D104" s="72">
        <v>43209</v>
      </c>
      <c r="E104" s="69">
        <v>779.59999999999991</v>
      </c>
      <c r="F104" s="73"/>
      <c r="G104" s="73">
        <v>588</v>
      </c>
      <c r="H104" s="69">
        <f t="shared" si="1"/>
        <v>191.59999999999991</v>
      </c>
      <c r="I104" s="47" t="s">
        <v>73</v>
      </c>
    </row>
    <row r="105" spans="1:9" ht="15.95" customHeight="1" x14ac:dyDescent="0.2">
      <c r="A105" s="51">
        <v>75</v>
      </c>
      <c r="B105" s="71" t="s">
        <v>127</v>
      </c>
      <c r="C105" s="68" t="s">
        <v>46</v>
      </c>
      <c r="D105" s="72">
        <v>43224</v>
      </c>
      <c r="E105" s="69">
        <v>500</v>
      </c>
      <c r="F105" s="73">
        <v>500</v>
      </c>
      <c r="G105" s="73"/>
      <c r="H105" s="69">
        <f t="shared" si="1"/>
        <v>0</v>
      </c>
    </row>
    <row r="106" spans="1:9" ht="15.95" customHeight="1" x14ac:dyDescent="0.2">
      <c r="A106" s="51">
        <v>76</v>
      </c>
      <c r="B106" s="71" t="s">
        <v>54</v>
      </c>
      <c r="C106" s="68" t="s">
        <v>46</v>
      </c>
      <c r="D106" s="72">
        <v>43231</v>
      </c>
      <c r="E106" s="69">
        <v>1776.72</v>
      </c>
      <c r="F106" s="73">
        <v>1000</v>
      </c>
      <c r="G106" s="73"/>
      <c r="H106" s="69">
        <f t="shared" si="1"/>
        <v>776.72</v>
      </c>
    </row>
    <row r="107" spans="1:9" x14ac:dyDescent="0.2">
      <c r="A107" s="51">
        <v>77</v>
      </c>
      <c r="B107" s="71" t="s">
        <v>69</v>
      </c>
      <c r="C107" s="68" t="s">
        <v>46</v>
      </c>
      <c r="D107" s="72">
        <v>43230</v>
      </c>
      <c r="E107" s="69">
        <v>1317.2</v>
      </c>
      <c r="F107" s="73">
        <v>1317.2</v>
      </c>
      <c r="G107" s="73"/>
      <c r="H107" s="69">
        <f t="shared" si="1"/>
        <v>0</v>
      </c>
    </row>
    <row r="108" spans="1:9" x14ac:dyDescent="0.2">
      <c r="A108" s="51">
        <v>78</v>
      </c>
      <c r="B108" s="71" t="s">
        <v>53</v>
      </c>
      <c r="C108" s="68" t="s">
        <v>46</v>
      </c>
      <c r="D108" s="72">
        <v>43231</v>
      </c>
      <c r="E108" s="69">
        <v>601.22</v>
      </c>
      <c r="F108" s="73"/>
      <c r="G108" s="73"/>
      <c r="H108" s="69">
        <f t="shared" si="1"/>
        <v>601.22</v>
      </c>
    </row>
    <row r="109" spans="1:9" x14ac:dyDescent="0.2">
      <c r="A109" s="51">
        <v>79</v>
      </c>
      <c r="B109" s="71" t="s">
        <v>105</v>
      </c>
      <c r="C109" s="68" t="s">
        <v>46</v>
      </c>
      <c r="D109" s="72">
        <v>43230</v>
      </c>
      <c r="E109" s="69">
        <v>396.4</v>
      </c>
      <c r="F109" s="73">
        <v>396.4</v>
      </c>
      <c r="G109" s="73"/>
      <c r="H109" s="69">
        <f t="shared" si="1"/>
        <v>0</v>
      </c>
    </row>
    <row r="110" spans="1:9" x14ac:dyDescent="0.2">
      <c r="A110" s="74"/>
      <c r="B110" s="75" t="s">
        <v>55</v>
      </c>
      <c r="C110" s="76" t="s">
        <v>46</v>
      </c>
      <c r="D110" s="77">
        <v>43238</v>
      </c>
      <c r="E110" s="78">
        <v>285.52</v>
      </c>
      <c r="F110" s="79"/>
      <c r="G110" s="79"/>
      <c r="H110" s="78">
        <f t="shared" si="1"/>
        <v>285.52</v>
      </c>
    </row>
    <row r="111" spans="1:9" x14ac:dyDescent="0.2">
      <c r="A111" s="74"/>
      <c r="B111" s="75" t="s">
        <v>56</v>
      </c>
      <c r="C111" s="76" t="s">
        <v>46</v>
      </c>
      <c r="D111" s="77">
        <v>43237</v>
      </c>
      <c r="E111" s="78">
        <v>669.25</v>
      </c>
      <c r="F111" s="79"/>
      <c r="G111" s="79"/>
      <c r="H111" s="78">
        <f t="shared" si="1"/>
        <v>669.25</v>
      </c>
    </row>
    <row r="112" spans="1:9" x14ac:dyDescent="0.2">
      <c r="A112" s="74"/>
      <c r="B112" s="75" t="s">
        <v>70</v>
      </c>
      <c r="C112" s="76" t="s">
        <v>46</v>
      </c>
      <c r="D112" s="77">
        <v>43237</v>
      </c>
      <c r="E112" s="78">
        <v>1097.9000000000001</v>
      </c>
      <c r="F112" s="79"/>
      <c r="G112" s="79"/>
      <c r="H112" s="78">
        <f t="shared" si="1"/>
        <v>1097.9000000000001</v>
      </c>
    </row>
    <row r="113" spans="1:8" x14ac:dyDescent="0.2">
      <c r="A113" s="74"/>
      <c r="B113" s="75" t="s">
        <v>80</v>
      </c>
      <c r="C113" s="76" t="s">
        <v>46</v>
      </c>
      <c r="D113" s="77">
        <v>43237</v>
      </c>
      <c r="E113" s="78">
        <v>439.85</v>
      </c>
      <c r="F113" s="79"/>
      <c r="G113" s="79"/>
      <c r="H113" s="78">
        <f t="shared" si="1"/>
        <v>439.85</v>
      </c>
    </row>
    <row r="114" spans="1:8" x14ac:dyDescent="0.2">
      <c r="A114" s="74"/>
      <c r="B114" s="75" t="s">
        <v>59</v>
      </c>
      <c r="C114" s="76" t="s">
        <v>46</v>
      </c>
      <c r="D114" s="77">
        <v>43237</v>
      </c>
      <c r="E114" s="78">
        <v>1043.48</v>
      </c>
      <c r="F114" s="79"/>
      <c r="G114" s="79"/>
      <c r="H114" s="78">
        <f t="shared" si="1"/>
        <v>1043.48</v>
      </c>
    </row>
    <row r="115" spans="1:8" x14ac:dyDescent="0.2">
      <c r="A115" s="51"/>
      <c r="B115" s="60"/>
      <c r="C115" s="60"/>
      <c r="D115" s="60" t="s">
        <v>60</v>
      </c>
      <c r="E115" s="61">
        <f>SUM(E5:E114)</f>
        <v>151125.94000000006</v>
      </c>
      <c r="F115" s="62">
        <f>SUM(F5:F114)</f>
        <v>28617.149999999998</v>
      </c>
      <c r="G115" s="62"/>
      <c r="H115" s="63">
        <f>SUM(H5:H114)</f>
        <v>115041.76000000004</v>
      </c>
    </row>
    <row r="116" spans="1:8" x14ac:dyDescent="0.2">
      <c r="A116" s="44"/>
      <c r="B116" s="44"/>
      <c r="C116" s="44"/>
      <c r="D116" s="44"/>
      <c r="E116" s="44"/>
      <c r="F116" s="46"/>
      <c r="G116" s="46"/>
      <c r="H116" s="44"/>
    </row>
    <row r="117" spans="1:8" x14ac:dyDescent="0.2">
      <c r="A117" s="44"/>
      <c r="B117" s="44" t="s">
        <v>61</v>
      </c>
      <c r="C117" s="44"/>
      <c r="D117" s="44" t="s">
        <v>62</v>
      </c>
      <c r="E117" s="44"/>
      <c r="F117" s="46" t="s">
        <v>63</v>
      </c>
      <c r="G117" s="46"/>
      <c r="H117" s="44"/>
    </row>
    <row r="118" spans="1:8" x14ac:dyDescent="0.2">
      <c r="A118" s="44"/>
      <c r="B118" s="64" t="s">
        <v>64</v>
      </c>
      <c r="C118" s="44"/>
      <c r="D118" s="44" t="s">
        <v>65</v>
      </c>
      <c r="E118" s="44"/>
      <c r="F118" s="46" t="s">
        <v>14</v>
      </c>
      <c r="G118" s="46"/>
      <c r="H118" s="44"/>
    </row>
    <row r="119" spans="1:8" x14ac:dyDescent="0.2">
      <c r="F119" s="47"/>
      <c r="G119" s="47"/>
    </row>
    <row r="120" spans="1:8" x14ac:dyDescent="0.2">
      <c r="F120" s="47"/>
      <c r="G120" s="47"/>
    </row>
    <row r="121" spans="1:8" x14ac:dyDescent="0.2">
      <c r="F121" s="47"/>
      <c r="G121" s="47"/>
    </row>
    <row r="122" spans="1:8" x14ac:dyDescent="0.2">
      <c r="A122" s="47"/>
      <c r="F122" s="47"/>
      <c r="G122" s="47"/>
    </row>
  </sheetData>
  <autoFilter ref="A4:H115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Sayfa &amp;P / &amp;N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zoomScaleNormal="100" workbookViewId="0">
      <selection activeCell="H19" sqref="H19"/>
    </sheetView>
  </sheetViews>
  <sheetFormatPr defaultRowHeight="14.25" x14ac:dyDescent="0.2"/>
  <cols>
    <col min="1" max="1" width="7.140625" style="42" customWidth="1"/>
    <col min="2" max="2" width="24.140625" style="47" bestFit="1" customWidth="1"/>
    <col min="3" max="3" width="14.140625" style="47" customWidth="1"/>
    <col min="4" max="4" width="15.28515625" style="47" bestFit="1" customWidth="1"/>
    <col min="5" max="5" width="16.28515625" style="47" bestFit="1" customWidth="1"/>
    <col min="6" max="7" width="13.140625" style="65" customWidth="1"/>
    <col min="8" max="8" width="16.5703125" style="47" bestFit="1" customWidth="1"/>
    <col min="9" max="9" width="12.7109375" style="47" bestFit="1" customWidth="1"/>
    <col min="10" max="16384" width="9.140625" style="47"/>
  </cols>
  <sheetData>
    <row r="1" spans="1:8" x14ac:dyDescent="0.2">
      <c r="B1" s="43" t="s">
        <v>0</v>
      </c>
      <c r="C1" s="44" t="s">
        <v>1</v>
      </c>
      <c r="D1" s="44"/>
      <c r="E1" s="45"/>
      <c r="F1" s="46" t="s">
        <v>2</v>
      </c>
      <c r="G1" s="46"/>
      <c r="H1" s="88">
        <v>43232</v>
      </c>
    </row>
    <row r="2" spans="1:8" x14ac:dyDescent="0.2">
      <c r="B2" s="43" t="s">
        <v>3</v>
      </c>
      <c r="C2" s="44" t="s">
        <v>4</v>
      </c>
      <c r="D2" s="44"/>
      <c r="E2" s="48"/>
      <c r="F2" s="46"/>
      <c r="G2" s="46"/>
      <c r="H2" s="48" t="s">
        <v>175</v>
      </c>
    </row>
    <row r="3" spans="1:8" x14ac:dyDescent="0.2">
      <c r="B3" s="43"/>
      <c r="C3" s="44"/>
      <c r="D3" s="44"/>
      <c r="E3" s="50"/>
      <c r="F3" s="46"/>
      <c r="G3" s="46"/>
      <c r="H3" s="50"/>
    </row>
    <row r="4" spans="1:8" s="54" customFormat="1" x14ac:dyDescent="0.2">
      <c r="A4" s="51" t="s">
        <v>6</v>
      </c>
      <c r="B4" s="51" t="s">
        <v>7</v>
      </c>
      <c r="C4" s="51" t="s">
        <v>8</v>
      </c>
      <c r="D4" s="51" t="s">
        <v>9</v>
      </c>
      <c r="E4" s="51" t="s">
        <v>10</v>
      </c>
      <c r="F4" s="52" t="s">
        <v>11</v>
      </c>
      <c r="G4" s="52" t="s">
        <v>66</v>
      </c>
      <c r="H4" s="51" t="s">
        <v>12</v>
      </c>
    </row>
    <row r="5" spans="1:8" s="54" customFormat="1" ht="17.25" customHeight="1" x14ac:dyDescent="0.2">
      <c r="A5" s="51">
        <v>1</v>
      </c>
      <c r="B5" s="67" t="s">
        <v>14</v>
      </c>
      <c r="C5" s="68" t="s">
        <v>15</v>
      </c>
      <c r="D5" s="68" t="s">
        <v>16</v>
      </c>
      <c r="E5" s="69">
        <v>479</v>
      </c>
      <c r="F5" s="70"/>
      <c r="G5" s="70"/>
      <c r="H5" s="69">
        <f>E5-F5-G5</f>
        <v>479</v>
      </c>
    </row>
    <row r="6" spans="1:8" s="54" customFormat="1" ht="17.25" customHeight="1" x14ac:dyDescent="0.2">
      <c r="A6" s="51">
        <v>2</v>
      </c>
      <c r="B6" s="67" t="s">
        <v>14</v>
      </c>
      <c r="C6" s="68" t="s">
        <v>15</v>
      </c>
      <c r="D6" s="68" t="s">
        <v>16</v>
      </c>
      <c r="E6" s="69">
        <v>616</v>
      </c>
      <c r="F6" s="70">
        <v>616</v>
      </c>
      <c r="G6" s="70"/>
      <c r="H6" s="69">
        <f t="shared" ref="H6:H87" si="0">E6-F6-G6</f>
        <v>0</v>
      </c>
    </row>
    <row r="7" spans="1:8" ht="17.25" customHeight="1" x14ac:dyDescent="0.2">
      <c r="A7" s="51">
        <v>3</v>
      </c>
      <c r="B7" s="71" t="s">
        <v>17</v>
      </c>
      <c r="C7" s="68" t="s">
        <v>15</v>
      </c>
      <c r="D7" s="72">
        <v>43222</v>
      </c>
      <c r="E7" s="69">
        <v>160.52000000000001</v>
      </c>
      <c r="F7" s="73">
        <v>160.52000000000001</v>
      </c>
      <c r="G7" s="73"/>
      <c r="H7" s="69">
        <f t="shared" si="0"/>
        <v>0</v>
      </c>
    </row>
    <row r="8" spans="1:8" ht="17.25" customHeight="1" x14ac:dyDescent="0.2">
      <c r="A8" s="51">
        <v>4</v>
      </c>
      <c r="B8" s="71" t="s">
        <v>18</v>
      </c>
      <c r="C8" s="68" t="s">
        <v>15</v>
      </c>
      <c r="D8" s="72">
        <v>43214</v>
      </c>
      <c r="E8" s="69">
        <v>2894.3</v>
      </c>
      <c r="F8" s="73">
        <v>894.3</v>
      </c>
      <c r="G8" s="73"/>
      <c r="H8" s="69">
        <f t="shared" si="0"/>
        <v>2000.0000000000002</v>
      </c>
    </row>
    <row r="9" spans="1:8" ht="17.25" customHeight="1" x14ac:dyDescent="0.2">
      <c r="A9" s="51">
        <v>5</v>
      </c>
      <c r="B9" s="71" t="s">
        <v>18</v>
      </c>
      <c r="C9" s="68" t="s">
        <v>15</v>
      </c>
      <c r="D9" s="72">
        <v>43222</v>
      </c>
      <c r="E9" s="69">
        <v>1490.7</v>
      </c>
      <c r="F9" s="73">
        <v>1490.7</v>
      </c>
      <c r="G9" s="73"/>
      <c r="H9" s="69">
        <f t="shared" si="0"/>
        <v>0</v>
      </c>
    </row>
    <row r="10" spans="1:8" ht="17.25" customHeight="1" x14ac:dyDescent="0.2">
      <c r="A10" s="51">
        <v>6</v>
      </c>
      <c r="B10" s="71" t="s">
        <v>18</v>
      </c>
      <c r="C10" s="68" t="s">
        <v>15</v>
      </c>
      <c r="D10" s="72">
        <v>43225</v>
      </c>
      <c r="E10" s="69">
        <v>898.15</v>
      </c>
      <c r="F10" s="73"/>
      <c r="G10" s="73"/>
      <c r="H10" s="69">
        <f t="shared" si="0"/>
        <v>898.15</v>
      </c>
    </row>
    <row r="11" spans="1:8" ht="17.25" customHeight="1" x14ac:dyDescent="0.2">
      <c r="A11" s="51">
        <v>7</v>
      </c>
      <c r="B11" s="71" t="s">
        <v>18</v>
      </c>
      <c r="C11" s="68" t="s">
        <v>15</v>
      </c>
      <c r="D11" s="72">
        <v>43228</v>
      </c>
      <c r="E11" s="69">
        <v>1681.57</v>
      </c>
      <c r="F11" s="73"/>
      <c r="G11" s="73"/>
      <c r="H11" s="69">
        <f t="shared" si="0"/>
        <v>1681.57</v>
      </c>
    </row>
    <row r="12" spans="1:8" ht="17.25" customHeight="1" x14ac:dyDescent="0.2">
      <c r="A12" s="51">
        <v>8</v>
      </c>
      <c r="B12" s="71" t="s">
        <v>18</v>
      </c>
      <c r="C12" s="68" t="s">
        <v>15</v>
      </c>
      <c r="D12" s="72">
        <v>43235</v>
      </c>
      <c r="E12" s="69">
        <v>1443.59</v>
      </c>
      <c r="F12" s="73"/>
      <c r="G12" s="73"/>
      <c r="H12" s="69">
        <f t="shared" si="0"/>
        <v>1443.59</v>
      </c>
    </row>
    <row r="13" spans="1:8" ht="17.25" customHeight="1" x14ac:dyDescent="0.2">
      <c r="A13" s="74"/>
      <c r="B13" s="75" t="s">
        <v>18</v>
      </c>
      <c r="C13" s="76" t="s">
        <v>15</v>
      </c>
      <c r="D13" s="77">
        <v>43242</v>
      </c>
      <c r="E13" s="78">
        <v>1451.9</v>
      </c>
      <c r="F13" s="79"/>
      <c r="G13" s="79"/>
      <c r="H13" s="78">
        <f t="shared" si="0"/>
        <v>1451.9</v>
      </c>
    </row>
    <row r="14" spans="1:8" ht="17.25" customHeight="1" x14ac:dyDescent="0.2">
      <c r="A14" s="51">
        <v>9</v>
      </c>
      <c r="B14" s="71" t="s">
        <v>19</v>
      </c>
      <c r="C14" s="68" t="s">
        <v>15</v>
      </c>
      <c r="D14" s="72">
        <v>43215</v>
      </c>
      <c r="E14" s="69">
        <v>600</v>
      </c>
      <c r="F14" s="73">
        <v>600</v>
      </c>
      <c r="G14" s="73"/>
      <c r="H14" s="69">
        <f t="shared" si="0"/>
        <v>0</v>
      </c>
    </row>
    <row r="15" spans="1:8" ht="17.25" customHeight="1" x14ac:dyDescent="0.2">
      <c r="A15" s="51">
        <v>10</v>
      </c>
      <c r="B15" s="71" t="s">
        <v>19</v>
      </c>
      <c r="C15" s="68" t="s">
        <v>15</v>
      </c>
      <c r="D15" s="72">
        <v>43236</v>
      </c>
      <c r="E15" s="69">
        <v>1559.74</v>
      </c>
      <c r="F15" s="73"/>
      <c r="G15" s="73"/>
      <c r="H15" s="69">
        <f t="shared" si="0"/>
        <v>1559.74</v>
      </c>
    </row>
    <row r="16" spans="1:8" ht="17.25" customHeight="1" x14ac:dyDescent="0.2">
      <c r="A16" s="51">
        <v>11</v>
      </c>
      <c r="B16" s="71" t="s">
        <v>20</v>
      </c>
      <c r="C16" s="68" t="s">
        <v>15</v>
      </c>
      <c r="D16" s="72">
        <v>43228</v>
      </c>
      <c r="E16" s="69">
        <v>892.16</v>
      </c>
      <c r="F16" s="73">
        <v>892.16</v>
      </c>
      <c r="G16" s="73"/>
      <c r="H16" s="69">
        <f t="shared" si="0"/>
        <v>0</v>
      </c>
    </row>
    <row r="17" spans="1:9" ht="17.25" customHeight="1" x14ac:dyDescent="0.2">
      <c r="A17" s="51">
        <v>12</v>
      </c>
      <c r="B17" s="71" t="s">
        <v>20</v>
      </c>
      <c r="C17" s="68" t="s">
        <v>15</v>
      </c>
      <c r="D17" s="72">
        <v>43235</v>
      </c>
      <c r="E17" s="69">
        <v>2024.6</v>
      </c>
      <c r="F17" s="73"/>
      <c r="G17" s="73"/>
      <c r="H17" s="69">
        <f t="shared" si="0"/>
        <v>2024.6</v>
      </c>
    </row>
    <row r="18" spans="1:9" ht="17.25" customHeight="1" x14ac:dyDescent="0.2">
      <c r="A18" s="74"/>
      <c r="B18" s="75" t="s">
        <v>20</v>
      </c>
      <c r="C18" s="76" t="s">
        <v>15</v>
      </c>
      <c r="D18" s="77">
        <v>43242</v>
      </c>
      <c r="E18" s="78">
        <v>1612.2</v>
      </c>
      <c r="F18" s="79"/>
      <c r="G18" s="79"/>
      <c r="H18" s="78">
        <f t="shared" si="0"/>
        <v>1612.2</v>
      </c>
    </row>
    <row r="19" spans="1:9" ht="17.25" customHeight="1" x14ac:dyDescent="0.2">
      <c r="A19" s="51">
        <v>13</v>
      </c>
      <c r="B19" s="71" t="s">
        <v>21</v>
      </c>
      <c r="C19" s="68" t="s">
        <v>15</v>
      </c>
      <c r="D19" s="72">
        <v>43222</v>
      </c>
      <c r="E19" s="69">
        <v>1802.9</v>
      </c>
      <c r="F19" s="73">
        <v>1802.9</v>
      </c>
      <c r="G19" s="73"/>
      <c r="H19" s="69">
        <f t="shared" si="0"/>
        <v>0</v>
      </c>
    </row>
    <row r="20" spans="1:9" ht="17.25" customHeight="1" x14ac:dyDescent="0.2">
      <c r="A20" s="51">
        <v>14</v>
      </c>
      <c r="B20" s="71" t="s">
        <v>21</v>
      </c>
      <c r="C20" s="68" t="s">
        <v>15</v>
      </c>
      <c r="D20" s="72">
        <v>43228</v>
      </c>
      <c r="E20" s="69">
        <v>1603.9</v>
      </c>
      <c r="F20" s="73"/>
      <c r="G20" s="73"/>
      <c r="H20" s="69">
        <f t="shared" si="0"/>
        <v>1603.9</v>
      </c>
    </row>
    <row r="21" spans="1:9" ht="17.25" customHeight="1" x14ac:dyDescent="0.2">
      <c r="A21" s="51">
        <v>15</v>
      </c>
      <c r="B21" s="71" t="s">
        <v>21</v>
      </c>
      <c r="C21" s="68" t="s">
        <v>15</v>
      </c>
      <c r="D21" s="72">
        <v>43235</v>
      </c>
      <c r="E21" s="69">
        <v>1541.92</v>
      </c>
      <c r="F21" s="73"/>
      <c r="G21" s="73"/>
      <c r="H21" s="69">
        <f t="shared" si="0"/>
        <v>1541.92</v>
      </c>
    </row>
    <row r="22" spans="1:9" ht="17.25" customHeight="1" x14ac:dyDescent="0.2">
      <c r="A22" s="74"/>
      <c r="B22" s="75" t="s">
        <v>21</v>
      </c>
      <c r="C22" s="76" t="s">
        <v>15</v>
      </c>
      <c r="D22" s="77">
        <v>43242</v>
      </c>
      <c r="E22" s="78">
        <v>714</v>
      </c>
      <c r="F22" s="79"/>
      <c r="G22" s="79"/>
      <c r="H22" s="78">
        <f t="shared" si="0"/>
        <v>714</v>
      </c>
    </row>
    <row r="23" spans="1:9" ht="17.25" customHeight="1" x14ac:dyDescent="0.2">
      <c r="A23" s="51">
        <v>16</v>
      </c>
      <c r="B23" s="71" t="s">
        <v>22</v>
      </c>
      <c r="C23" s="68" t="s">
        <v>15</v>
      </c>
      <c r="D23" s="72">
        <v>43208</v>
      </c>
      <c r="E23" s="69">
        <v>2214.8000000000002</v>
      </c>
      <c r="F23" s="73">
        <v>2214.8000000000002</v>
      </c>
      <c r="G23" s="73"/>
      <c r="H23" s="69">
        <f t="shared" si="0"/>
        <v>0</v>
      </c>
    </row>
    <row r="24" spans="1:9" ht="17.25" customHeight="1" x14ac:dyDescent="0.2">
      <c r="A24" s="51">
        <v>17</v>
      </c>
      <c r="B24" s="71" t="s">
        <v>22</v>
      </c>
      <c r="C24" s="68" t="s">
        <v>15</v>
      </c>
      <c r="D24" s="72">
        <v>43229</v>
      </c>
      <c r="E24" s="69">
        <v>8417.5</v>
      </c>
      <c r="F24" s="73">
        <v>720.5</v>
      </c>
      <c r="G24" s="73"/>
      <c r="H24" s="69">
        <f t="shared" si="0"/>
        <v>7697</v>
      </c>
    </row>
    <row r="25" spans="1:9" ht="17.25" customHeight="1" x14ac:dyDescent="0.2">
      <c r="A25" s="51">
        <v>18</v>
      </c>
      <c r="B25" s="71" t="s">
        <v>22</v>
      </c>
      <c r="C25" s="68" t="s">
        <v>15</v>
      </c>
      <c r="D25" s="72">
        <v>43236</v>
      </c>
      <c r="E25" s="69">
        <v>1564.7</v>
      </c>
      <c r="F25" s="73">
        <v>1564.7</v>
      </c>
      <c r="G25" s="73"/>
      <c r="H25" s="69">
        <f t="shared" si="0"/>
        <v>0</v>
      </c>
    </row>
    <row r="26" spans="1:9" ht="17.25" customHeight="1" x14ac:dyDescent="0.2">
      <c r="A26" s="74"/>
      <c r="B26" s="75" t="s">
        <v>22</v>
      </c>
      <c r="C26" s="76" t="s">
        <v>15</v>
      </c>
      <c r="D26" s="77">
        <v>43243</v>
      </c>
      <c r="E26" s="78">
        <v>5048.24</v>
      </c>
      <c r="F26" s="79"/>
      <c r="G26" s="79"/>
      <c r="H26" s="78">
        <f t="shared" si="0"/>
        <v>5048.24</v>
      </c>
    </row>
    <row r="27" spans="1:9" ht="17.25" customHeight="1" x14ac:dyDescent="0.2">
      <c r="A27" s="51">
        <v>19</v>
      </c>
      <c r="B27" s="71" t="s">
        <v>23</v>
      </c>
      <c r="C27" s="68" t="s">
        <v>15</v>
      </c>
      <c r="D27" s="72">
        <v>43234</v>
      </c>
      <c r="E27" s="69">
        <v>1011.45</v>
      </c>
      <c r="F27" s="73">
        <v>1011.45</v>
      </c>
      <c r="G27" s="73"/>
      <c r="H27" s="69">
        <f t="shared" si="0"/>
        <v>0</v>
      </c>
    </row>
    <row r="28" spans="1:9" ht="17.25" customHeight="1" x14ac:dyDescent="0.2">
      <c r="A28" s="74"/>
      <c r="B28" s="75" t="s">
        <v>23</v>
      </c>
      <c r="C28" s="76" t="s">
        <v>15</v>
      </c>
      <c r="D28" s="77">
        <v>43241</v>
      </c>
      <c r="E28" s="78">
        <v>571.15</v>
      </c>
      <c r="F28" s="79"/>
      <c r="G28" s="79"/>
      <c r="H28" s="78">
        <f t="shared" si="0"/>
        <v>571.15</v>
      </c>
    </row>
    <row r="29" spans="1:9" ht="17.25" customHeight="1" x14ac:dyDescent="0.2">
      <c r="A29" s="51">
        <v>20</v>
      </c>
      <c r="B29" s="71" t="s">
        <v>25</v>
      </c>
      <c r="C29" s="68" t="s">
        <v>15</v>
      </c>
      <c r="D29" s="72">
        <v>43227</v>
      </c>
      <c r="E29" s="69">
        <v>1583.04</v>
      </c>
      <c r="F29" s="73">
        <v>1583.04</v>
      </c>
      <c r="G29" s="73"/>
      <c r="H29" s="69">
        <f t="shared" si="0"/>
        <v>0</v>
      </c>
    </row>
    <row r="30" spans="1:9" ht="17.25" customHeight="1" x14ac:dyDescent="0.2">
      <c r="A30" s="51">
        <v>21</v>
      </c>
      <c r="B30" s="71" t="s">
        <v>25</v>
      </c>
      <c r="C30" s="68" t="s">
        <v>15</v>
      </c>
      <c r="D30" s="72">
        <v>43234</v>
      </c>
      <c r="E30" s="69">
        <v>3937.48</v>
      </c>
      <c r="F30" s="73"/>
      <c r="G30" s="73"/>
      <c r="H30" s="69">
        <f t="shared" si="0"/>
        <v>3937.48</v>
      </c>
    </row>
    <row r="31" spans="1:9" ht="17.25" customHeight="1" x14ac:dyDescent="0.2">
      <c r="A31" s="74"/>
      <c r="B31" s="75" t="s">
        <v>25</v>
      </c>
      <c r="C31" s="76" t="s">
        <v>15</v>
      </c>
      <c r="D31" s="77">
        <v>43241</v>
      </c>
      <c r="E31" s="78">
        <v>1277.47</v>
      </c>
      <c r="F31" s="79"/>
      <c r="G31" s="79"/>
      <c r="H31" s="78">
        <f t="shared" si="0"/>
        <v>1277.47</v>
      </c>
    </row>
    <row r="32" spans="1:9" ht="17.25" customHeight="1" x14ac:dyDescent="0.2">
      <c r="A32" s="51">
        <v>22</v>
      </c>
      <c r="B32" s="71" t="s">
        <v>26</v>
      </c>
      <c r="C32" s="68" t="s">
        <v>15</v>
      </c>
      <c r="D32" s="72">
        <v>43215</v>
      </c>
      <c r="E32" s="69">
        <v>641.79999999999995</v>
      </c>
      <c r="F32" s="73"/>
      <c r="G32" s="73">
        <v>641.79999999999995</v>
      </c>
      <c r="H32" s="69">
        <f t="shared" si="0"/>
        <v>0</v>
      </c>
      <c r="I32" s="47" t="s">
        <v>177</v>
      </c>
    </row>
    <row r="33" spans="1:8" ht="17.25" customHeight="1" x14ac:dyDescent="0.2">
      <c r="A33" s="51">
        <v>23</v>
      </c>
      <c r="B33" s="71" t="s">
        <v>26</v>
      </c>
      <c r="C33" s="68" t="s">
        <v>15</v>
      </c>
      <c r="D33" s="72">
        <v>43223</v>
      </c>
      <c r="E33" s="69">
        <v>401.4</v>
      </c>
      <c r="F33" s="73"/>
      <c r="G33" s="73"/>
      <c r="H33" s="69">
        <f t="shared" si="0"/>
        <v>401.4</v>
      </c>
    </row>
    <row r="34" spans="1:8" ht="17.25" customHeight="1" x14ac:dyDescent="0.2">
      <c r="A34" s="51">
        <v>24</v>
      </c>
      <c r="B34" s="71" t="s">
        <v>26</v>
      </c>
      <c r="C34" s="68" t="s">
        <v>15</v>
      </c>
      <c r="D34" s="72">
        <v>43236</v>
      </c>
      <c r="E34" s="69">
        <v>950.6</v>
      </c>
      <c r="F34" s="73"/>
      <c r="G34" s="73"/>
      <c r="H34" s="69">
        <f t="shared" si="0"/>
        <v>950.6</v>
      </c>
    </row>
    <row r="35" spans="1:8" ht="17.25" customHeight="1" x14ac:dyDescent="0.2">
      <c r="A35" s="74"/>
      <c r="B35" s="75" t="s">
        <v>26</v>
      </c>
      <c r="C35" s="76" t="s">
        <v>15</v>
      </c>
      <c r="D35" s="77">
        <v>43243</v>
      </c>
      <c r="E35" s="78">
        <v>981.7</v>
      </c>
      <c r="F35" s="79"/>
      <c r="G35" s="79"/>
      <c r="H35" s="78">
        <f t="shared" si="0"/>
        <v>981.7</v>
      </c>
    </row>
    <row r="36" spans="1:8" ht="17.25" customHeight="1" x14ac:dyDescent="0.2">
      <c r="A36" s="51">
        <v>25</v>
      </c>
      <c r="B36" s="71" t="s">
        <v>27</v>
      </c>
      <c r="C36" s="68" t="s">
        <v>15</v>
      </c>
      <c r="D36" s="72">
        <v>43222</v>
      </c>
      <c r="E36" s="69">
        <v>795.8</v>
      </c>
      <c r="F36" s="73">
        <v>795.8</v>
      </c>
      <c r="G36" s="73"/>
      <c r="H36" s="69">
        <f t="shared" si="0"/>
        <v>0</v>
      </c>
    </row>
    <row r="37" spans="1:8" ht="17.25" customHeight="1" x14ac:dyDescent="0.2">
      <c r="A37" s="51">
        <v>26</v>
      </c>
      <c r="B37" s="71" t="s">
        <v>27</v>
      </c>
      <c r="C37" s="68" t="s">
        <v>15</v>
      </c>
      <c r="D37" s="72">
        <v>43228</v>
      </c>
      <c r="E37" s="69">
        <v>519</v>
      </c>
      <c r="F37" s="73"/>
      <c r="G37" s="73"/>
      <c r="H37" s="69">
        <f t="shared" si="0"/>
        <v>519</v>
      </c>
    </row>
    <row r="38" spans="1:8" ht="17.25" customHeight="1" x14ac:dyDescent="0.2">
      <c r="A38" s="51">
        <v>27</v>
      </c>
      <c r="B38" s="71" t="s">
        <v>27</v>
      </c>
      <c r="C38" s="68" t="s">
        <v>15</v>
      </c>
      <c r="D38" s="72">
        <v>43235</v>
      </c>
      <c r="E38" s="69">
        <v>725.4</v>
      </c>
      <c r="F38" s="73"/>
      <c r="G38" s="73"/>
      <c r="H38" s="69">
        <f t="shared" si="0"/>
        <v>725.4</v>
      </c>
    </row>
    <row r="39" spans="1:8" ht="17.25" customHeight="1" x14ac:dyDescent="0.2">
      <c r="A39" s="51">
        <v>28</v>
      </c>
      <c r="B39" s="71" t="s">
        <v>28</v>
      </c>
      <c r="C39" s="68" t="s">
        <v>15</v>
      </c>
      <c r="D39" s="72">
        <v>43200</v>
      </c>
      <c r="E39" s="69">
        <v>1537.38</v>
      </c>
      <c r="F39" s="73">
        <v>1537.38</v>
      </c>
      <c r="G39" s="73"/>
      <c r="H39" s="69">
        <f t="shared" si="0"/>
        <v>0</v>
      </c>
    </row>
    <row r="40" spans="1:8" ht="17.25" customHeight="1" x14ac:dyDescent="0.2">
      <c r="A40" s="51">
        <v>29</v>
      </c>
      <c r="B40" s="71" t="s">
        <v>28</v>
      </c>
      <c r="C40" s="68" t="s">
        <v>15</v>
      </c>
      <c r="D40" s="72">
        <v>43214</v>
      </c>
      <c r="E40" s="69">
        <v>945.86</v>
      </c>
      <c r="F40" s="73"/>
      <c r="G40" s="73"/>
      <c r="H40" s="69">
        <f t="shared" si="0"/>
        <v>945.86</v>
      </c>
    </row>
    <row r="41" spans="1:8" ht="17.25" customHeight="1" x14ac:dyDescent="0.2">
      <c r="A41" s="51">
        <v>30</v>
      </c>
      <c r="B41" s="71" t="s">
        <v>28</v>
      </c>
      <c r="C41" s="68" t="s">
        <v>15</v>
      </c>
      <c r="D41" s="72">
        <v>43221</v>
      </c>
      <c r="E41" s="69">
        <v>1259.58</v>
      </c>
      <c r="F41" s="73"/>
      <c r="G41" s="73"/>
      <c r="H41" s="69">
        <f t="shared" si="0"/>
        <v>1259.58</v>
      </c>
    </row>
    <row r="42" spans="1:8" ht="17.25" customHeight="1" x14ac:dyDescent="0.2">
      <c r="A42" s="51">
        <v>31</v>
      </c>
      <c r="B42" s="71" t="s">
        <v>28</v>
      </c>
      <c r="C42" s="68" t="s">
        <v>15</v>
      </c>
      <c r="D42" s="72">
        <v>43229</v>
      </c>
      <c r="E42" s="69">
        <v>1068.8</v>
      </c>
      <c r="F42" s="73"/>
      <c r="G42" s="73"/>
      <c r="H42" s="69">
        <f t="shared" si="0"/>
        <v>1068.8</v>
      </c>
    </row>
    <row r="43" spans="1:8" ht="17.25" customHeight="1" x14ac:dyDescent="0.2">
      <c r="A43" s="51">
        <v>32</v>
      </c>
      <c r="B43" s="71" t="s">
        <v>28</v>
      </c>
      <c r="C43" s="68" t="s">
        <v>15</v>
      </c>
      <c r="D43" s="72">
        <v>43235</v>
      </c>
      <c r="E43" s="69">
        <v>938.12</v>
      </c>
      <c r="F43" s="73"/>
      <c r="G43" s="73"/>
      <c r="H43" s="69">
        <f t="shared" si="0"/>
        <v>938.12</v>
      </c>
    </row>
    <row r="44" spans="1:8" ht="17.25" customHeight="1" x14ac:dyDescent="0.2">
      <c r="A44" s="74"/>
      <c r="B44" s="75" t="s">
        <v>28</v>
      </c>
      <c r="C44" s="76" t="s">
        <v>15</v>
      </c>
      <c r="D44" s="77">
        <v>43242</v>
      </c>
      <c r="E44" s="78">
        <v>1951.2</v>
      </c>
      <c r="F44" s="79"/>
      <c r="G44" s="79"/>
      <c r="H44" s="78">
        <f t="shared" si="0"/>
        <v>1951.2</v>
      </c>
    </row>
    <row r="45" spans="1:8" ht="17.25" customHeight="1" x14ac:dyDescent="0.2">
      <c r="A45" s="51">
        <v>33</v>
      </c>
      <c r="B45" s="71" t="s">
        <v>29</v>
      </c>
      <c r="C45" s="68" t="s">
        <v>15</v>
      </c>
      <c r="D45" s="72">
        <v>43228</v>
      </c>
      <c r="E45" s="69">
        <v>827.40000000000009</v>
      </c>
      <c r="F45" s="73">
        <v>400</v>
      </c>
      <c r="G45" s="73"/>
      <c r="H45" s="69">
        <f t="shared" si="0"/>
        <v>427.40000000000009</v>
      </c>
    </row>
    <row r="46" spans="1:8" ht="17.25" customHeight="1" x14ac:dyDescent="0.2">
      <c r="A46" s="51">
        <v>34</v>
      </c>
      <c r="B46" s="71" t="s">
        <v>30</v>
      </c>
      <c r="C46" s="68" t="s">
        <v>15</v>
      </c>
      <c r="D46" s="72">
        <v>43228</v>
      </c>
      <c r="E46" s="69">
        <v>1062.9000000000001</v>
      </c>
      <c r="F46" s="73">
        <v>1062.9000000000001</v>
      </c>
      <c r="G46" s="73"/>
      <c r="H46" s="69">
        <f t="shared" si="0"/>
        <v>0</v>
      </c>
    </row>
    <row r="47" spans="1:8" ht="17.25" customHeight="1" x14ac:dyDescent="0.2">
      <c r="A47" s="51">
        <v>35</v>
      </c>
      <c r="B47" s="71" t="s">
        <v>30</v>
      </c>
      <c r="C47" s="68" t="s">
        <v>15</v>
      </c>
      <c r="D47" s="72">
        <v>43235</v>
      </c>
      <c r="E47" s="69">
        <v>874.4</v>
      </c>
      <c r="F47" s="73"/>
      <c r="G47" s="73"/>
      <c r="H47" s="69">
        <f t="shared" si="0"/>
        <v>874.4</v>
      </c>
    </row>
    <row r="48" spans="1:8" ht="17.25" customHeight="1" x14ac:dyDescent="0.2">
      <c r="A48" s="74"/>
      <c r="B48" s="75" t="s">
        <v>30</v>
      </c>
      <c r="C48" s="76" t="s">
        <v>15</v>
      </c>
      <c r="D48" s="77">
        <v>43242</v>
      </c>
      <c r="E48" s="78">
        <v>1314.4</v>
      </c>
      <c r="F48" s="79"/>
      <c r="G48" s="79"/>
      <c r="H48" s="78">
        <f t="shared" si="0"/>
        <v>1314.4</v>
      </c>
    </row>
    <row r="49" spans="1:9" ht="17.25" customHeight="1" x14ac:dyDescent="0.2">
      <c r="A49" s="51">
        <v>36</v>
      </c>
      <c r="B49" s="71" t="s">
        <v>34</v>
      </c>
      <c r="C49" s="68" t="s">
        <v>15</v>
      </c>
      <c r="D49" s="72">
        <v>43185</v>
      </c>
      <c r="E49" s="69">
        <v>318.65000000000009</v>
      </c>
      <c r="F49" s="73">
        <v>318.64999999999998</v>
      </c>
      <c r="G49" s="73"/>
      <c r="H49" s="69">
        <f t="shared" si="0"/>
        <v>1.1368683772161603E-13</v>
      </c>
    </row>
    <row r="50" spans="1:9" ht="17.25" customHeight="1" x14ac:dyDescent="0.2">
      <c r="A50" s="51">
        <v>37</v>
      </c>
      <c r="B50" s="71" t="s">
        <v>34</v>
      </c>
      <c r="C50" s="68" t="s">
        <v>15</v>
      </c>
      <c r="D50" s="72">
        <v>43206</v>
      </c>
      <c r="E50" s="69">
        <v>870</v>
      </c>
      <c r="F50" s="73"/>
      <c r="G50" s="73"/>
      <c r="H50" s="69">
        <f t="shared" si="0"/>
        <v>870</v>
      </c>
    </row>
    <row r="51" spans="1:9" ht="17.25" customHeight="1" x14ac:dyDescent="0.2">
      <c r="A51" s="51">
        <v>38</v>
      </c>
      <c r="B51" s="71" t="s">
        <v>34</v>
      </c>
      <c r="C51" s="68" t="s">
        <v>15</v>
      </c>
      <c r="D51" s="72">
        <v>43213</v>
      </c>
      <c r="E51" s="69">
        <v>1043.05</v>
      </c>
      <c r="F51" s="73"/>
      <c r="G51" s="73"/>
      <c r="H51" s="69">
        <f t="shared" si="0"/>
        <v>1043.05</v>
      </c>
    </row>
    <row r="52" spans="1:9" ht="17.25" customHeight="1" x14ac:dyDescent="0.2">
      <c r="A52" s="51">
        <v>39</v>
      </c>
      <c r="B52" s="71" t="s">
        <v>34</v>
      </c>
      <c r="C52" s="68" t="s">
        <v>15</v>
      </c>
      <c r="D52" s="72">
        <v>43220</v>
      </c>
      <c r="E52" s="69">
        <v>573.79999999999995</v>
      </c>
      <c r="F52" s="73">
        <v>573.79999999999995</v>
      </c>
      <c r="G52" s="73"/>
      <c r="H52" s="69">
        <f t="shared" si="0"/>
        <v>0</v>
      </c>
    </row>
    <row r="53" spans="1:9" ht="17.25" customHeight="1" x14ac:dyDescent="0.2">
      <c r="A53" s="51">
        <v>40</v>
      </c>
      <c r="B53" s="71" t="s">
        <v>34</v>
      </c>
      <c r="C53" s="68" t="s">
        <v>15</v>
      </c>
      <c r="D53" s="72">
        <v>43227</v>
      </c>
      <c r="E53" s="69">
        <v>428</v>
      </c>
      <c r="F53" s="73"/>
      <c r="G53" s="73"/>
      <c r="H53" s="69">
        <f t="shared" si="0"/>
        <v>428</v>
      </c>
    </row>
    <row r="54" spans="1:9" ht="17.25" customHeight="1" x14ac:dyDescent="0.2">
      <c r="A54" s="51">
        <v>41</v>
      </c>
      <c r="B54" s="71" t="s">
        <v>34</v>
      </c>
      <c r="C54" s="68" t="s">
        <v>15</v>
      </c>
      <c r="D54" s="72">
        <v>43234</v>
      </c>
      <c r="E54" s="69">
        <v>976.94</v>
      </c>
      <c r="F54" s="73"/>
      <c r="G54" s="73"/>
      <c r="H54" s="69">
        <f t="shared" si="0"/>
        <v>976.94</v>
      </c>
    </row>
    <row r="55" spans="1:9" ht="17.25" customHeight="1" x14ac:dyDescent="0.2">
      <c r="A55" s="74"/>
      <c r="B55" s="75" t="s">
        <v>34</v>
      </c>
      <c r="C55" s="76" t="s">
        <v>15</v>
      </c>
      <c r="D55" s="77">
        <v>43241</v>
      </c>
      <c r="E55" s="78">
        <v>514.4</v>
      </c>
      <c r="F55" s="79"/>
      <c r="G55" s="79"/>
      <c r="H55" s="78">
        <f t="shared" si="0"/>
        <v>514.4</v>
      </c>
    </row>
    <row r="56" spans="1:9" ht="17.25" customHeight="1" x14ac:dyDescent="0.2">
      <c r="A56" s="51">
        <v>42</v>
      </c>
      <c r="B56" s="71" t="s">
        <v>41</v>
      </c>
      <c r="C56" s="68" t="s">
        <v>15</v>
      </c>
      <c r="D56" s="72">
        <v>43215</v>
      </c>
      <c r="E56" s="69">
        <v>2649.2799999999997</v>
      </c>
      <c r="F56" s="73">
        <v>1700</v>
      </c>
      <c r="G56" s="73"/>
      <c r="H56" s="69">
        <f t="shared" si="0"/>
        <v>949.27999999999975</v>
      </c>
    </row>
    <row r="57" spans="1:9" ht="17.25" customHeight="1" x14ac:dyDescent="0.2">
      <c r="A57" s="74"/>
      <c r="B57" s="75" t="s">
        <v>41</v>
      </c>
      <c r="C57" s="76" t="s">
        <v>15</v>
      </c>
      <c r="D57" s="77">
        <v>43243</v>
      </c>
      <c r="E57" s="78">
        <v>969.6</v>
      </c>
      <c r="F57" s="79"/>
      <c r="G57" s="79"/>
      <c r="H57" s="78">
        <f t="shared" si="0"/>
        <v>969.6</v>
      </c>
    </row>
    <row r="58" spans="1:9" ht="17.25" customHeight="1" x14ac:dyDescent="0.2">
      <c r="A58" s="51">
        <v>43</v>
      </c>
      <c r="B58" s="71" t="s">
        <v>33</v>
      </c>
      <c r="C58" s="68" t="s">
        <v>15</v>
      </c>
      <c r="D58" s="72">
        <v>43215</v>
      </c>
      <c r="E58" s="69">
        <v>1000</v>
      </c>
      <c r="F58" s="73">
        <v>1000</v>
      </c>
      <c r="G58" s="73"/>
      <c r="H58" s="69">
        <f t="shared" si="0"/>
        <v>0</v>
      </c>
    </row>
    <row r="59" spans="1:9" ht="17.25" customHeight="1" x14ac:dyDescent="0.2">
      <c r="A59" s="74"/>
      <c r="B59" s="75" t="s">
        <v>33</v>
      </c>
      <c r="C59" s="76" t="s">
        <v>15</v>
      </c>
      <c r="D59" s="77">
        <v>43243</v>
      </c>
      <c r="E59" s="78">
        <v>2939.62</v>
      </c>
      <c r="F59" s="79"/>
      <c r="G59" s="79"/>
      <c r="H59" s="78">
        <f t="shared" si="0"/>
        <v>2939.62</v>
      </c>
    </row>
    <row r="60" spans="1:9" ht="17.25" customHeight="1" x14ac:dyDescent="0.2">
      <c r="A60" s="51">
        <v>44</v>
      </c>
      <c r="B60" s="71" t="s">
        <v>32</v>
      </c>
      <c r="C60" s="68" t="s">
        <v>15</v>
      </c>
      <c r="D60" s="72">
        <v>43223</v>
      </c>
      <c r="E60" s="69">
        <v>336</v>
      </c>
      <c r="F60" s="73"/>
      <c r="G60" s="73">
        <v>336</v>
      </c>
      <c r="H60" s="69">
        <f t="shared" si="0"/>
        <v>0</v>
      </c>
      <c r="I60" s="47" t="s">
        <v>178</v>
      </c>
    </row>
    <row r="61" spans="1:9" ht="17.25" customHeight="1" x14ac:dyDescent="0.2">
      <c r="A61" s="51">
        <v>45</v>
      </c>
      <c r="B61" s="71" t="s">
        <v>32</v>
      </c>
      <c r="C61" s="68" t="s">
        <v>15</v>
      </c>
      <c r="D61" s="72">
        <v>43229</v>
      </c>
      <c r="E61" s="69">
        <v>813</v>
      </c>
      <c r="F61" s="73"/>
      <c r="G61" s="73"/>
      <c r="H61" s="69">
        <f t="shared" si="0"/>
        <v>813</v>
      </c>
    </row>
    <row r="62" spans="1:9" ht="17.25" customHeight="1" x14ac:dyDescent="0.2">
      <c r="A62" s="51">
        <v>46</v>
      </c>
      <c r="B62" s="71" t="s">
        <v>32</v>
      </c>
      <c r="C62" s="68" t="s">
        <v>15</v>
      </c>
      <c r="D62" s="72">
        <v>43236</v>
      </c>
      <c r="E62" s="69">
        <v>1401.92</v>
      </c>
      <c r="F62" s="73"/>
      <c r="G62" s="73"/>
      <c r="H62" s="69">
        <f t="shared" si="0"/>
        <v>1401.92</v>
      </c>
    </row>
    <row r="63" spans="1:9" ht="17.25" customHeight="1" x14ac:dyDescent="0.2">
      <c r="A63" s="74"/>
      <c r="B63" s="75" t="s">
        <v>32</v>
      </c>
      <c r="C63" s="76" t="s">
        <v>15</v>
      </c>
      <c r="D63" s="77">
        <v>43243</v>
      </c>
      <c r="E63" s="78">
        <v>530.70000000000005</v>
      </c>
      <c r="F63" s="79"/>
      <c r="G63" s="79"/>
      <c r="H63" s="78">
        <f t="shared" si="0"/>
        <v>530.70000000000005</v>
      </c>
    </row>
    <row r="64" spans="1:9" ht="17.25" customHeight="1" x14ac:dyDescent="0.2">
      <c r="A64" s="51">
        <v>47</v>
      </c>
      <c r="B64" s="71" t="s">
        <v>121</v>
      </c>
      <c r="C64" s="68" t="s">
        <v>15</v>
      </c>
      <c r="D64" s="72">
        <v>43194</v>
      </c>
      <c r="E64" s="69">
        <v>1372.1599999999999</v>
      </c>
      <c r="F64" s="73">
        <v>250</v>
      </c>
      <c r="G64" s="73"/>
      <c r="H64" s="69">
        <f t="shared" si="0"/>
        <v>1122.1599999999999</v>
      </c>
    </row>
    <row r="65" spans="1:8" ht="17.25" customHeight="1" x14ac:dyDescent="0.2">
      <c r="A65" s="51">
        <v>48</v>
      </c>
      <c r="B65" s="71" t="s">
        <v>121</v>
      </c>
      <c r="C65" s="68" t="s">
        <v>15</v>
      </c>
      <c r="D65" s="72">
        <v>43223</v>
      </c>
      <c r="E65" s="69">
        <v>634.28</v>
      </c>
      <c r="F65" s="73"/>
      <c r="G65" s="73"/>
      <c r="H65" s="69">
        <f t="shared" si="0"/>
        <v>634.28</v>
      </c>
    </row>
    <row r="66" spans="1:8" ht="17.25" customHeight="1" x14ac:dyDescent="0.2">
      <c r="A66" s="51">
        <v>49</v>
      </c>
      <c r="B66" s="71" t="s">
        <v>139</v>
      </c>
      <c r="C66" s="68" t="s">
        <v>15</v>
      </c>
      <c r="D66" s="72">
        <v>43207</v>
      </c>
      <c r="E66" s="69">
        <v>260</v>
      </c>
      <c r="F66" s="73"/>
      <c r="G66" s="73"/>
      <c r="H66" s="69">
        <f t="shared" si="0"/>
        <v>260</v>
      </c>
    </row>
    <row r="67" spans="1:8" ht="17.25" customHeight="1" x14ac:dyDescent="0.2">
      <c r="A67" s="51">
        <v>50</v>
      </c>
      <c r="B67" s="71" t="s">
        <v>139</v>
      </c>
      <c r="C67" s="68" t="s">
        <v>15</v>
      </c>
      <c r="D67" s="72">
        <v>43235</v>
      </c>
      <c r="E67" s="69">
        <v>324.8</v>
      </c>
      <c r="F67" s="73"/>
      <c r="G67" s="73"/>
      <c r="H67" s="69">
        <f t="shared" si="0"/>
        <v>324.8</v>
      </c>
    </row>
    <row r="68" spans="1:8" ht="17.25" customHeight="1" x14ac:dyDescent="0.2">
      <c r="A68" s="51">
        <v>51</v>
      </c>
      <c r="B68" s="71" t="s">
        <v>38</v>
      </c>
      <c r="C68" s="68" t="s">
        <v>15</v>
      </c>
      <c r="D68" s="72">
        <v>43234</v>
      </c>
      <c r="E68" s="69">
        <v>594.62</v>
      </c>
      <c r="F68" s="73">
        <v>594.62</v>
      </c>
      <c r="G68" s="73"/>
      <c r="H68" s="69">
        <f t="shared" si="0"/>
        <v>0</v>
      </c>
    </row>
    <row r="69" spans="1:8" ht="17.25" customHeight="1" x14ac:dyDescent="0.2">
      <c r="A69" s="74"/>
      <c r="B69" s="75" t="s">
        <v>38</v>
      </c>
      <c r="C69" s="76" t="s">
        <v>15</v>
      </c>
      <c r="D69" s="77">
        <v>43241</v>
      </c>
      <c r="E69" s="78">
        <v>451</v>
      </c>
      <c r="F69" s="79"/>
      <c r="G69" s="79"/>
      <c r="H69" s="78">
        <f t="shared" si="0"/>
        <v>451</v>
      </c>
    </row>
    <row r="70" spans="1:8" ht="17.25" customHeight="1" x14ac:dyDescent="0.2">
      <c r="A70" s="51">
        <v>52</v>
      </c>
      <c r="B70" s="71" t="s">
        <v>43</v>
      </c>
      <c r="C70" s="68" t="s">
        <v>15</v>
      </c>
      <c r="D70" s="72">
        <v>43234</v>
      </c>
      <c r="E70" s="69">
        <v>1252.8</v>
      </c>
      <c r="F70" s="73">
        <v>1252.8</v>
      </c>
      <c r="G70" s="73"/>
      <c r="H70" s="69">
        <f t="shared" si="0"/>
        <v>0</v>
      </c>
    </row>
    <row r="71" spans="1:8" ht="17.25" customHeight="1" x14ac:dyDescent="0.2">
      <c r="A71" s="74"/>
      <c r="B71" s="75" t="s">
        <v>43</v>
      </c>
      <c r="C71" s="76" t="s">
        <v>15</v>
      </c>
      <c r="D71" s="77">
        <v>43241</v>
      </c>
      <c r="E71" s="78">
        <v>1427.65</v>
      </c>
      <c r="F71" s="79"/>
      <c r="G71" s="79"/>
      <c r="H71" s="78">
        <f t="shared" si="0"/>
        <v>1427.65</v>
      </c>
    </row>
    <row r="72" spans="1:8" ht="17.25" customHeight="1" x14ac:dyDescent="0.2">
      <c r="A72" s="51">
        <v>53</v>
      </c>
      <c r="B72" s="71" t="s">
        <v>148</v>
      </c>
      <c r="C72" s="68" t="s">
        <v>15</v>
      </c>
      <c r="D72" s="72">
        <v>43199</v>
      </c>
      <c r="E72" s="69">
        <v>287.60000000000002</v>
      </c>
      <c r="F72" s="73">
        <v>287.60000000000002</v>
      </c>
      <c r="G72" s="73"/>
      <c r="H72" s="69">
        <f t="shared" si="0"/>
        <v>0</v>
      </c>
    </row>
    <row r="73" spans="1:8" ht="17.25" customHeight="1" x14ac:dyDescent="0.2">
      <c r="A73" s="51">
        <v>54</v>
      </c>
      <c r="B73" s="71" t="s">
        <v>148</v>
      </c>
      <c r="C73" s="68" t="s">
        <v>15</v>
      </c>
      <c r="D73" s="72">
        <v>43235</v>
      </c>
      <c r="E73" s="69">
        <v>695</v>
      </c>
      <c r="F73" s="73"/>
      <c r="G73" s="73"/>
      <c r="H73" s="69">
        <f t="shared" si="0"/>
        <v>695</v>
      </c>
    </row>
    <row r="74" spans="1:8" ht="17.25" customHeight="1" x14ac:dyDescent="0.2">
      <c r="A74" s="51">
        <v>55</v>
      </c>
      <c r="B74" s="71" t="s">
        <v>31</v>
      </c>
      <c r="C74" s="68" t="s">
        <v>15</v>
      </c>
      <c r="D74" s="72">
        <v>43199</v>
      </c>
      <c r="E74" s="69">
        <v>499.32999999999993</v>
      </c>
      <c r="F74" s="73">
        <v>499.33</v>
      </c>
      <c r="G74" s="73"/>
      <c r="H74" s="69">
        <f t="shared" si="0"/>
        <v>-5.6843418860808015E-14</v>
      </c>
    </row>
    <row r="75" spans="1:8" ht="17.25" customHeight="1" x14ac:dyDescent="0.2">
      <c r="A75" s="51">
        <v>56</v>
      </c>
      <c r="B75" s="71" t="s">
        <v>31</v>
      </c>
      <c r="C75" s="68" t="s">
        <v>15</v>
      </c>
      <c r="D75" s="72">
        <v>43227</v>
      </c>
      <c r="E75" s="69">
        <v>2047</v>
      </c>
      <c r="F75" s="73">
        <v>747</v>
      </c>
      <c r="G75" s="73"/>
      <c r="H75" s="69">
        <f t="shared" si="0"/>
        <v>1300</v>
      </c>
    </row>
    <row r="76" spans="1:8" ht="17.25" customHeight="1" x14ac:dyDescent="0.2">
      <c r="A76" s="74"/>
      <c r="B76" s="75" t="s">
        <v>31</v>
      </c>
      <c r="C76" s="76" t="s">
        <v>15</v>
      </c>
      <c r="D76" s="77">
        <v>43241</v>
      </c>
      <c r="E76" s="78">
        <v>1290.5999999999999</v>
      </c>
      <c r="F76" s="79"/>
      <c r="G76" s="79"/>
      <c r="H76" s="78">
        <f t="shared" si="0"/>
        <v>1290.5999999999999</v>
      </c>
    </row>
    <row r="77" spans="1:8" ht="17.25" customHeight="1" x14ac:dyDescent="0.2">
      <c r="A77" s="51">
        <v>57</v>
      </c>
      <c r="B77" s="71" t="s">
        <v>35</v>
      </c>
      <c r="C77" s="68" t="s">
        <v>15</v>
      </c>
      <c r="D77" s="72">
        <v>43234</v>
      </c>
      <c r="E77" s="69">
        <v>140.88</v>
      </c>
      <c r="F77" s="73">
        <v>140.88</v>
      </c>
      <c r="G77" s="73"/>
      <c r="H77" s="69">
        <f t="shared" si="0"/>
        <v>0</v>
      </c>
    </row>
    <row r="78" spans="1:8" ht="17.25" customHeight="1" x14ac:dyDescent="0.2">
      <c r="A78" s="74"/>
      <c r="B78" s="75" t="s">
        <v>35</v>
      </c>
      <c r="C78" s="76" t="s">
        <v>15</v>
      </c>
      <c r="D78" s="77">
        <v>43243</v>
      </c>
      <c r="E78" s="78">
        <v>259.39999999999998</v>
      </c>
      <c r="F78" s="79"/>
      <c r="G78" s="79"/>
      <c r="H78" s="78">
        <f t="shared" si="0"/>
        <v>259.39999999999998</v>
      </c>
    </row>
    <row r="79" spans="1:8" ht="17.25" customHeight="1" x14ac:dyDescent="0.2">
      <c r="A79" s="51">
        <v>58</v>
      </c>
      <c r="B79" s="71" t="s">
        <v>24</v>
      </c>
      <c r="C79" s="68" t="s">
        <v>15</v>
      </c>
      <c r="D79" s="72">
        <v>43213</v>
      </c>
      <c r="E79" s="69">
        <v>3536.98</v>
      </c>
      <c r="F79" s="73">
        <v>3536.98</v>
      </c>
      <c r="G79" s="73"/>
      <c r="H79" s="69">
        <f t="shared" si="0"/>
        <v>0</v>
      </c>
    </row>
    <row r="80" spans="1:8" ht="17.25" customHeight="1" x14ac:dyDescent="0.2">
      <c r="A80" s="51">
        <v>59</v>
      </c>
      <c r="B80" s="71" t="s">
        <v>24</v>
      </c>
      <c r="C80" s="68" t="s">
        <v>15</v>
      </c>
      <c r="D80" s="72">
        <v>43220</v>
      </c>
      <c r="E80" s="69">
        <v>619.20000000000005</v>
      </c>
      <c r="F80" s="73"/>
      <c r="G80" s="73"/>
      <c r="H80" s="69">
        <f t="shared" si="0"/>
        <v>619.20000000000005</v>
      </c>
    </row>
    <row r="81" spans="1:8" ht="17.25" customHeight="1" x14ac:dyDescent="0.2">
      <c r="A81" s="51">
        <v>60</v>
      </c>
      <c r="B81" s="71" t="s">
        <v>24</v>
      </c>
      <c r="C81" s="68" t="s">
        <v>15</v>
      </c>
      <c r="D81" s="72">
        <v>43227</v>
      </c>
      <c r="E81" s="69">
        <v>871</v>
      </c>
      <c r="F81" s="73"/>
      <c r="G81" s="73"/>
      <c r="H81" s="69">
        <f t="shared" si="0"/>
        <v>871</v>
      </c>
    </row>
    <row r="82" spans="1:8" ht="17.25" customHeight="1" x14ac:dyDescent="0.2">
      <c r="A82" s="74"/>
      <c r="B82" s="75" t="s">
        <v>24</v>
      </c>
      <c r="C82" s="76" t="s">
        <v>15</v>
      </c>
      <c r="D82" s="77">
        <v>43241</v>
      </c>
      <c r="E82" s="78">
        <v>997.68</v>
      </c>
      <c r="F82" s="79"/>
      <c r="G82" s="79"/>
      <c r="H82" s="78">
        <f t="shared" si="0"/>
        <v>997.68</v>
      </c>
    </row>
    <row r="83" spans="1:8" ht="17.25" customHeight="1" x14ac:dyDescent="0.2">
      <c r="A83" s="51">
        <v>61</v>
      </c>
      <c r="B83" s="71" t="s">
        <v>58</v>
      </c>
      <c r="C83" s="68" t="s">
        <v>15</v>
      </c>
      <c r="D83" s="72">
        <v>43223</v>
      </c>
      <c r="E83" s="69">
        <v>804</v>
      </c>
      <c r="F83" s="73"/>
      <c r="G83" s="73"/>
      <c r="H83" s="69">
        <f t="shared" si="0"/>
        <v>804</v>
      </c>
    </row>
    <row r="84" spans="1:8" ht="17.25" customHeight="1" x14ac:dyDescent="0.2">
      <c r="A84" s="51">
        <v>62</v>
      </c>
      <c r="B84" s="71" t="s">
        <v>67</v>
      </c>
      <c r="C84" s="68" t="s">
        <v>15</v>
      </c>
      <c r="D84" s="72">
        <v>43236</v>
      </c>
      <c r="E84" s="69">
        <v>892.6</v>
      </c>
      <c r="F84" s="73">
        <v>500</v>
      </c>
      <c r="G84" s="73"/>
      <c r="H84" s="69">
        <f t="shared" si="0"/>
        <v>392.6</v>
      </c>
    </row>
    <row r="85" spans="1:8" ht="17.25" customHeight="1" x14ac:dyDescent="0.2">
      <c r="A85" s="51">
        <v>63</v>
      </c>
      <c r="B85" s="71" t="s">
        <v>125</v>
      </c>
      <c r="C85" s="68" t="s">
        <v>15</v>
      </c>
      <c r="D85" s="72">
        <v>43234</v>
      </c>
      <c r="E85" s="69">
        <v>724.54</v>
      </c>
      <c r="F85" s="73">
        <v>724.54</v>
      </c>
      <c r="G85" s="73"/>
      <c r="H85" s="69">
        <f t="shared" si="0"/>
        <v>0</v>
      </c>
    </row>
    <row r="86" spans="1:8" ht="17.25" customHeight="1" x14ac:dyDescent="0.2">
      <c r="A86" s="51">
        <v>64</v>
      </c>
      <c r="B86" s="71" t="s">
        <v>42</v>
      </c>
      <c r="C86" s="68" t="s">
        <v>15</v>
      </c>
      <c r="D86" s="72">
        <v>43235</v>
      </c>
      <c r="E86" s="69">
        <v>420.64</v>
      </c>
      <c r="F86" s="73">
        <v>420.64</v>
      </c>
      <c r="G86" s="73"/>
      <c r="H86" s="69">
        <f t="shared" si="0"/>
        <v>0</v>
      </c>
    </row>
    <row r="87" spans="1:8" ht="17.25" customHeight="1" x14ac:dyDescent="0.2">
      <c r="A87" s="51">
        <v>65</v>
      </c>
      <c r="B87" s="71" t="s">
        <v>168</v>
      </c>
      <c r="C87" s="68" t="s">
        <v>15</v>
      </c>
      <c r="D87" s="72">
        <v>43236</v>
      </c>
      <c r="E87" s="69">
        <v>556.79999999999995</v>
      </c>
      <c r="F87" s="73"/>
      <c r="G87" s="73"/>
      <c r="H87" s="69">
        <f t="shared" si="0"/>
        <v>556.79999999999995</v>
      </c>
    </row>
    <row r="88" spans="1:8" ht="17.25" customHeight="1" x14ac:dyDescent="0.2">
      <c r="A88" s="74"/>
      <c r="B88" s="75" t="s">
        <v>103</v>
      </c>
      <c r="C88" s="76" t="s">
        <v>15</v>
      </c>
      <c r="D88" s="77">
        <v>43243</v>
      </c>
      <c r="E88" s="78">
        <v>1336.7</v>
      </c>
      <c r="F88" s="79"/>
      <c r="G88" s="79"/>
      <c r="H88" s="78">
        <f t="shared" ref="H88:H119" si="1">E88-F88-G88</f>
        <v>1336.7</v>
      </c>
    </row>
    <row r="89" spans="1:8" ht="17.25" customHeight="1" x14ac:dyDescent="0.2">
      <c r="A89" s="74"/>
      <c r="B89" s="75" t="s">
        <v>68</v>
      </c>
      <c r="C89" s="76" t="s">
        <v>15</v>
      </c>
      <c r="D89" s="77">
        <v>43243</v>
      </c>
      <c r="E89" s="78">
        <v>1095.46</v>
      </c>
      <c r="F89" s="79"/>
      <c r="G89" s="79"/>
      <c r="H89" s="78">
        <f t="shared" si="1"/>
        <v>1095.46</v>
      </c>
    </row>
    <row r="90" spans="1:8" ht="17.25" customHeight="1" x14ac:dyDescent="0.2">
      <c r="A90" s="51">
        <v>66</v>
      </c>
      <c r="B90" s="71" t="s">
        <v>169</v>
      </c>
      <c r="C90" s="68" t="s">
        <v>15</v>
      </c>
      <c r="D90" s="72">
        <v>43234</v>
      </c>
      <c r="E90" s="69">
        <v>3198.25</v>
      </c>
      <c r="F90" s="73">
        <v>3198.25</v>
      </c>
      <c r="G90" s="73"/>
      <c r="H90" s="69">
        <f>E90-F90-G90</f>
        <v>0</v>
      </c>
    </row>
    <row r="91" spans="1:8" ht="17.25" customHeight="1" x14ac:dyDescent="0.2">
      <c r="A91" s="74"/>
      <c r="B91" s="75" t="s">
        <v>169</v>
      </c>
      <c r="C91" s="76" t="s">
        <v>15</v>
      </c>
      <c r="D91" s="77">
        <v>43246</v>
      </c>
      <c r="E91" s="78">
        <v>966.1</v>
      </c>
      <c r="F91" s="79"/>
      <c r="G91" s="79"/>
      <c r="H91" s="78">
        <f>E91-F91-G91</f>
        <v>966.1</v>
      </c>
    </row>
    <row r="92" spans="1:8" ht="17.25" customHeight="1" x14ac:dyDescent="0.2">
      <c r="A92" s="51">
        <v>67</v>
      </c>
      <c r="B92" s="71" t="s">
        <v>45</v>
      </c>
      <c r="C92" s="68" t="s">
        <v>46</v>
      </c>
      <c r="D92" s="72"/>
      <c r="E92" s="69">
        <v>2550</v>
      </c>
      <c r="F92" s="73"/>
      <c r="G92" s="73"/>
      <c r="H92" s="69">
        <f t="shared" si="1"/>
        <v>2550</v>
      </c>
    </row>
    <row r="93" spans="1:8" ht="17.25" customHeight="1" x14ac:dyDescent="0.2">
      <c r="A93" s="51">
        <v>68</v>
      </c>
      <c r="B93" s="71" t="s">
        <v>47</v>
      </c>
      <c r="C93" s="68" t="s">
        <v>46</v>
      </c>
      <c r="D93" s="72">
        <v>43217</v>
      </c>
      <c r="E93" s="69">
        <v>656.84</v>
      </c>
      <c r="F93" s="73">
        <v>656.84</v>
      </c>
      <c r="G93" s="73"/>
      <c r="H93" s="69">
        <f t="shared" si="1"/>
        <v>0</v>
      </c>
    </row>
    <row r="94" spans="1:8" ht="17.25" customHeight="1" x14ac:dyDescent="0.2">
      <c r="A94" s="74"/>
      <c r="B94" s="75" t="s">
        <v>47</v>
      </c>
      <c r="C94" s="76" t="s">
        <v>46</v>
      </c>
      <c r="D94" s="77">
        <v>43245</v>
      </c>
      <c r="E94" s="78">
        <v>373.56</v>
      </c>
      <c r="F94" s="79"/>
      <c r="G94" s="79"/>
      <c r="H94" s="78">
        <f t="shared" si="1"/>
        <v>373.56</v>
      </c>
    </row>
    <row r="95" spans="1:8" ht="17.25" customHeight="1" x14ac:dyDescent="0.2">
      <c r="A95" s="51">
        <v>69</v>
      </c>
      <c r="B95" s="71" t="s">
        <v>48</v>
      </c>
      <c r="C95" s="68" t="s">
        <v>46</v>
      </c>
      <c r="D95" s="72">
        <v>43188</v>
      </c>
      <c r="E95" s="69">
        <v>11419.25</v>
      </c>
      <c r="F95" s="73"/>
      <c r="G95" s="73">
        <v>195.33</v>
      </c>
      <c r="H95" s="69">
        <f t="shared" si="1"/>
        <v>11223.92</v>
      </c>
    </row>
    <row r="96" spans="1:8" ht="17.25" customHeight="1" x14ac:dyDescent="0.2">
      <c r="A96" s="51">
        <v>70</v>
      </c>
      <c r="B96" s="71" t="s">
        <v>48</v>
      </c>
      <c r="C96" s="68" t="s">
        <v>46</v>
      </c>
      <c r="D96" s="72">
        <v>43224</v>
      </c>
      <c r="E96" s="69">
        <v>3564.6</v>
      </c>
      <c r="F96" s="73"/>
      <c r="G96" s="73"/>
      <c r="H96" s="69">
        <f t="shared" si="1"/>
        <v>3564.6</v>
      </c>
    </row>
    <row r="97" spans="1:9" ht="17.25" customHeight="1" x14ac:dyDescent="0.2">
      <c r="A97" s="51">
        <v>71</v>
      </c>
      <c r="B97" s="71" t="s">
        <v>48</v>
      </c>
      <c r="C97" s="68" t="s">
        <v>46</v>
      </c>
      <c r="D97" s="72">
        <v>43231</v>
      </c>
      <c r="E97" s="69">
        <v>2064.89</v>
      </c>
      <c r="F97" s="73"/>
      <c r="G97" s="73">
        <v>2064.89</v>
      </c>
      <c r="H97" s="69">
        <f t="shared" si="1"/>
        <v>0</v>
      </c>
    </row>
    <row r="98" spans="1:9" ht="17.25" customHeight="1" x14ac:dyDescent="0.2">
      <c r="A98" s="51">
        <v>72</v>
      </c>
      <c r="B98" s="71" t="s">
        <v>48</v>
      </c>
      <c r="C98" s="68" t="s">
        <v>46</v>
      </c>
      <c r="D98" s="72">
        <v>43238</v>
      </c>
      <c r="E98" s="69">
        <v>2260.2199999999998</v>
      </c>
      <c r="F98" s="73"/>
      <c r="G98" s="73">
        <v>2260.2199999999998</v>
      </c>
      <c r="H98" s="69">
        <f t="shared" si="1"/>
        <v>0</v>
      </c>
    </row>
    <row r="99" spans="1:9" ht="17.25" customHeight="1" x14ac:dyDescent="0.2">
      <c r="A99" s="74"/>
      <c r="B99" s="75" t="s">
        <v>48</v>
      </c>
      <c r="C99" s="76" t="s">
        <v>46</v>
      </c>
      <c r="D99" s="77">
        <v>43244</v>
      </c>
      <c r="E99" s="78">
        <v>4206.6499999999996</v>
      </c>
      <c r="F99" s="79"/>
      <c r="G99" s="79"/>
      <c r="H99" s="78">
        <f t="shared" si="1"/>
        <v>4206.6499999999996</v>
      </c>
    </row>
    <row r="100" spans="1:9" ht="17.25" customHeight="1" x14ac:dyDescent="0.2">
      <c r="A100" s="51">
        <v>73</v>
      </c>
      <c r="B100" s="71" t="s">
        <v>49</v>
      </c>
      <c r="C100" s="68" t="s">
        <v>46</v>
      </c>
      <c r="D100" s="72">
        <v>43224</v>
      </c>
      <c r="E100" s="69">
        <v>1871.22</v>
      </c>
      <c r="F100" s="73">
        <v>1871.2</v>
      </c>
      <c r="G100" s="73"/>
      <c r="H100" s="69">
        <f t="shared" si="1"/>
        <v>1.999999999998181E-2</v>
      </c>
    </row>
    <row r="101" spans="1:9" ht="17.25" customHeight="1" x14ac:dyDescent="0.2">
      <c r="A101" s="51">
        <v>74</v>
      </c>
      <c r="B101" s="71" t="s">
        <v>49</v>
      </c>
      <c r="C101" s="68" t="s">
        <v>46</v>
      </c>
      <c r="D101" s="72">
        <v>43230</v>
      </c>
      <c r="E101" s="69">
        <v>2944</v>
      </c>
      <c r="F101" s="73"/>
      <c r="G101" s="73"/>
      <c r="H101" s="69">
        <f t="shared" si="1"/>
        <v>2944</v>
      </c>
    </row>
    <row r="102" spans="1:9" ht="17.25" customHeight="1" x14ac:dyDescent="0.2">
      <c r="A102" s="51">
        <v>75</v>
      </c>
      <c r="B102" s="71" t="s">
        <v>49</v>
      </c>
      <c r="C102" s="68" t="s">
        <v>46</v>
      </c>
      <c r="D102" s="72">
        <v>43237</v>
      </c>
      <c r="E102" s="69">
        <v>1425.2</v>
      </c>
      <c r="F102" s="73"/>
      <c r="G102" s="73"/>
      <c r="H102" s="69">
        <f t="shared" si="1"/>
        <v>1425.2</v>
      </c>
    </row>
    <row r="103" spans="1:9" ht="17.25" customHeight="1" x14ac:dyDescent="0.2">
      <c r="A103" s="51">
        <v>76</v>
      </c>
      <c r="B103" s="71" t="s">
        <v>50</v>
      </c>
      <c r="C103" s="68" t="s">
        <v>46</v>
      </c>
      <c r="D103" s="72">
        <v>43223</v>
      </c>
      <c r="E103" s="69">
        <v>200</v>
      </c>
      <c r="F103" s="73">
        <v>200</v>
      </c>
      <c r="G103" s="73"/>
      <c r="H103" s="69">
        <f t="shared" si="1"/>
        <v>0</v>
      </c>
    </row>
    <row r="104" spans="1:9" ht="17.25" customHeight="1" x14ac:dyDescent="0.2">
      <c r="A104" s="51">
        <v>77</v>
      </c>
      <c r="B104" s="71" t="s">
        <v>50</v>
      </c>
      <c r="C104" s="68" t="s">
        <v>46</v>
      </c>
      <c r="D104" s="72">
        <v>43230</v>
      </c>
      <c r="E104" s="69">
        <v>179.2</v>
      </c>
      <c r="F104" s="73">
        <v>179.2</v>
      </c>
      <c r="G104" s="73"/>
      <c r="H104" s="69">
        <f t="shared" si="1"/>
        <v>0</v>
      </c>
    </row>
    <row r="105" spans="1:9" ht="17.25" customHeight="1" x14ac:dyDescent="0.2">
      <c r="A105" s="51">
        <v>78</v>
      </c>
      <c r="B105" s="71" t="s">
        <v>50</v>
      </c>
      <c r="C105" s="68" t="s">
        <v>46</v>
      </c>
      <c r="D105" s="72">
        <v>43237</v>
      </c>
      <c r="E105" s="69">
        <v>307.22000000000003</v>
      </c>
      <c r="F105" s="73"/>
      <c r="G105" s="73"/>
      <c r="H105" s="69">
        <f t="shared" si="1"/>
        <v>307.22000000000003</v>
      </c>
    </row>
    <row r="106" spans="1:9" ht="17.25" customHeight="1" x14ac:dyDescent="0.2">
      <c r="A106" s="51">
        <v>79</v>
      </c>
      <c r="B106" s="71" t="s">
        <v>51</v>
      </c>
      <c r="C106" s="68" t="s">
        <v>46</v>
      </c>
      <c r="D106" s="72">
        <v>43209</v>
      </c>
      <c r="E106" s="69">
        <v>191.59999999999991</v>
      </c>
      <c r="F106" s="73"/>
      <c r="G106" s="73">
        <v>191.6</v>
      </c>
      <c r="H106" s="69">
        <f t="shared" si="1"/>
        <v>0</v>
      </c>
      <c r="I106" s="47" t="s">
        <v>179</v>
      </c>
    </row>
    <row r="107" spans="1:9" ht="17.25" customHeight="1" x14ac:dyDescent="0.2">
      <c r="A107" s="51">
        <v>80</v>
      </c>
      <c r="B107" s="71" t="s">
        <v>54</v>
      </c>
      <c r="C107" s="68" t="s">
        <v>46</v>
      </c>
      <c r="D107" s="72">
        <v>43231</v>
      </c>
      <c r="E107" s="69">
        <v>776.72</v>
      </c>
      <c r="F107" s="73">
        <v>776.72</v>
      </c>
      <c r="G107" s="73"/>
      <c r="H107" s="69">
        <f t="shared" si="1"/>
        <v>0</v>
      </c>
    </row>
    <row r="108" spans="1:9" ht="17.25" customHeight="1" x14ac:dyDescent="0.2">
      <c r="A108" s="51">
        <v>81</v>
      </c>
      <c r="B108" s="71" t="s">
        <v>53</v>
      </c>
      <c r="C108" s="68" t="s">
        <v>46</v>
      </c>
      <c r="D108" s="72">
        <v>43231</v>
      </c>
      <c r="E108" s="69">
        <v>601.22</v>
      </c>
      <c r="F108" s="73">
        <v>250</v>
      </c>
      <c r="G108" s="73"/>
      <c r="H108" s="69">
        <f t="shared" si="1"/>
        <v>351.22</v>
      </c>
    </row>
    <row r="109" spans="1:9" ht="17.25" customHeight="1" x14ac:dyDescent="0.2">
      <c r="A109" s="51">
        <v>82</v>
      </c>
      <c r="B109" s="71" t="s">
        <v>55</v>
      </c>
      <c r="C109" s="68" t="s">
        <v>46</v>
      </c>
      <c r="D109" s="72">
        <v>43238</v>
      </c>
      <c r="E109" s="69">
        <v>285.52</v>
      </c>
      <c r="F109" s="73">
        <v>285.52</v>
      </c>
      <c r="G109" s="73"/>
      <c r="H109" s="69">
        <f t="shared" si="1"/>
        <v>0</v>
      </c>
    </row>
    <row r="110" spans="1:9" ht="17.25" customHeight="1" x14ac:dyDescent="0.2">
      <c r="A110" s="74"/>
      <c r="B110" s="75" t="s">
        <v>55</v>
      </c>
      <c r="C110" s="76" t="s">
        <v>46</v>
      </c>
      <c r="D110" s="77">
        <v>43245</v>
      </c>
      <c r="E110" s="78">
        <v>1232.28</v>
      </c>
      <c r="F110" s="79"/>
      <c r="G110" s="79"/>
      <c r="H110" s="78">
        <f t="shared" si="1"/>
        <v>1232.28</v>
      </c>
    </row>
    <row r="111" spans="1:9" ht="17.25" customHeight="1" x14ac:dyDescent="0.2">
      <c r="A111" s="51">
        <v>83</v>
      </c>
      <c r="B111" s="71" t="s">
        <v>56</v>
      </c>
      <c r="C111" s="68" t="s">
        <v>46</v>
      </c>
      <c r="D111" s="72">
        <v>43237</v>
      </c>
      <c r="E111" s="69">
        <v>669.25</v>
      </c>
      <c r="F111" s="73"/>
      <c r="G111" s="73"/>
      <c r="H111" s="69">
        <f t="shared" si="1"/>
        <v>669.25</v>
      </c>
    </row>
    <row r="112" spans="1:9" ht="17.25" customHeight="1" x14ac:dyDescent="0.2">
      <c r="A112" s="51">
        <v>84</v>
      </c>
      <c r="B112" s="71" t="s">
        <v>70</v>
      </c>
      <c r="C112" s="68" t="s">
        <v>46</v>
      </c>
      <c r="D112" s="72">
        <v>43237</v>
      </c>
      <c r="E112" s="69">
        <v>1097.9000000000001</v>
      </c>
      <c r="F112" s="73">
        <v>1097.9000000000001</v>
      </c>
      <c r="G112" s="73"/>
      <c r="H112" s="69">
        <f t="shared" si="1"/>
        <v>0</v>
      </c>
    </row>
    <row r="113" spans="1:8" ht="17.25" customHeight="1" x14ac:dyDescent="0.2">
      <c r="A113" s="51">
        <v>85</v>
      </c>
      <c r="B113" s="71" t="s">
        <v>80</v>
      </c>
      <c r="C113" s="68" t="s">
        <v>46</v>
      </c>
      <c r="D113" s="72">
        <v>43237</v>
      </c>
      <c r="E113" s="69">
        <v>439.85</v>
      </c>
      <c r="F113" s="73">
        <v>439.85</v>
      </c>
      <c r="G113" s="73"/>
      <c r="H113" s="69">
        <f t="shared" si="1"/>
        <v>0</v>
      </c>
    </row>
    <row r="114" spans="1:8" ht="17.25" customHeight="1" x14ac:dyDescent="0.2">
      <c r="A114" s="74"/>
      <c r="B114" s="75" t="s">
        <v>80</v>
      </c>
      <c r="C114" s="76" t="s">
        <v>46</v>
      </c>
      <c r="D114" s="77">
        <v>43244</v>
      </c>
      <c r="E114" s="78">
        <v>693.95</v>
      </c>
      <c r="F114" s="79"/>
      <c r="G114" s="79"/>
      <c r="H114" s="78">
        <f t="shared" si="1"/>
        <v>693.95</v>
      </c>
    </row>
    <row r="115" spans="1:8" ht="17.25" customHeight="1" x14ac:dyDescent="0.2">
      <c r="A115" s="51">
        <v>86</v>
      </c>
      <c r="B115" s="71" t="s">
        <v>59</v>
      </c>
      <c r="C115" s="68" t="s">
        <v>46</v>
      </c>
      <c r="D115" s="72">
        <v>43237</v>
      </c>
      <c r="E115" s="69">
        <v>1043.48</v>
      </c>
      <c r="F115" s="73">
        <v>1043.48</v>
      </c>
      <c r="G115" s="73"/>
      <c r="H115" s="69">
        <f t="shared" si="1"/>
        <v>0</v>
      </c>
    </row>
    <row r="116" spans="1:8" ht="17.25" customHeight="1" x14ac:dyDescent="0.2">
      <c r="A116" s="74"/>
      <c r="B116" s="75" t="s">
        <v>59</v>
      </c>
      <c r="C116" s="76" t="s">
        <v>46</v>
      </c>
      <c r="D116" s="77">
        <v>43244</v>
      </c>
      <c r="E116" s="78">
        <v>899.03</v>
      </c>
      <c r="F116" s="79"/>
      <c r="G116" s="79"/>
      <c r="H116" s="78">
        <f t="shared" si="1"/>
        <v>899.03</v>
      </c>
    </row>
    <row r="117" spans="1:8" ht="17.25" customHeight="1" x14ac:dyDescent="0.2">
      <c r="A117" s="74"/>
      <c r="B117" s="75" t="s">
        <v>176</v>
      </c>
      <c r="C117" s="76" t="s">
        <v>46</v>
      </c>
      <c r="D117" s="77">
        <v>43244</v>
      </c>
      <c r="E117" s="78">
        <v>1203.92</v>
      </c>
      <c r="F117" s="79"/>
      <c r="G117" s="79"/>
      <c r="H117" s="78">
        <f t="shared" si="1"/>
        <v>1203.92</v>
      </c>
    </row>
    <row r="118" spans="1:8" ht="17.25" customHeight="1" x14ac:dyDescent="0.2">
      <c r="A118" s="74"/>
      <c r="B118" s="75" t="s">
        <v>88</v>
      </c>
      <c r="C118" s="76" t="s">
        <v>46</v>
      </c>
      <c r="D118" s="77">
        <v>43244</v>
      </c>
      <c r="E118" s="78">
        <v>5947</v>
      </c>
      <c r="F118" s="79"/>
      <c r="G118" s="79"/>
      <c r="H118" s="78">
        <f t="shared" si="1"/>
        <v>5947</v>
      </c>
    </row>
    <row r="119" spans="1:8" ht="17.25" customHeight="1" x14ac:dyDescent="0.2">
      <c r="A119" s="74"/>
      <c r="B119" s="75" t="s">
        <v>69</v>
      </c>
      <c r="C119" s="76" t="s">
        <v>46</v>
      </c>
      <c r="D119" s="77">
        <v>43244</v>
      </c>
      <c r="E119" s="78">
        <v>3550.14</v>
      </c>
      <c r="F119" s="79"/>
      <c r="G119" s="79"/>
      <c r="H119" s="78">
        <f t="shared" si="1"/>
        <v>3550.14</v>
      </c>
    </row>
    <row r="120" spans="1:8" x14ac:dyDescent="0.2">
      <c r="A120" s="51"/>
      <c r="B120" s="60"/>
      <c r="C120" s="60"/>
      <c r="D120" s="60" t="s">
        <v>60</v>
      </c>
      <c r="E120" s="61">
        <f>SUM(E5:E119)</f>
        <v>161465.46000000005</v>
      </c>
      <c r="F120" s="62">
        <f>SUM(F5:F119)</f>
        <v>39892.949999999997</v>
      </c>
      <c r="G120" s="62"/>
      <c r="H120" s="63">
        <f>SUM(H5:H119)</f>
        <v>115882.67000000001</v>
      </c>
    </row>
    <row r="121" spans="1:8" x14ac:dyDescent="0.2">
      <c r="A121" s="44"/>
      <c r="B121" s="44"/>
      <c r="C121" s="44"/>
      <c r="D121" s="44"/>
      <c r="E121" s="44"/>
      <c r="F121" s="46"/>
      <c r="G121" s="46"/>
      <c r="H121" s="44"/>
    </row>
    <row r="122" spans="1:8" x14ac:dyDescent="0.2">
      <c r="A122" s="44"/>
      <c r="B122" s="44" t="s">
        <v>61</v>
      </c>
      <c r="C122" s="44"/>
      <c r="D122" s="44" t="s">
        <v>62</v>
      </c>
      <c r="E122" s="44"/>
      <c r="F122" s="46" t="s">
        <v>63</v>
      </c>
      <c r="G122" s="46"/>
      <c r="H122" s="44"/>
    </row>
    <row r="123" spans="1:8" x14ac:dyDescent="0.2">
      <c r="A123" s="44"/>
      <c r="B123" s="64" t="s">
        <v>64</v>
      </c>
      <c r="C123" s="44"/>
      <c r="D123" s="44" t="s">
        <v>65</v>
      </c>
      <c r="E123" s="44"/>
      <c r="F123" s="46" t="s">
        <v>14</v>
      </c>
      <c r="G123" s="46"/>
      <c r="H123" s="44"/>
    </row>
    <row r="124" spans="1:8" x14ac:dyDescent="0.2">
      <c r="F124" s="47"/>
      <c r="G124" s="47"/>
    </row>
    <row r="125" spans="1:8" x14ac:dyDescent="0.2">
      <c r="F125" s="47"/>
      <c r="G125" s="47"/>
    </row>
    <row r="126" spans="1:8" x14ac:dyDescent="0.2">
      <c r="F126" s="47"/>
      <c r="G126" s="47"/>
    </row>
    <row r="127" spans="1:8" x14ac:dyDescent="0.2">
      <c r="A127" s="47"/>
      <c r="F127" s="47"/>
      <c r="G127" s="47"/>
    </row>
  </sheetData>
  <autoFilter ref="A4:H120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Sayfa &amp;P /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zoomScaleNormal="100" workbookViewId="0">
      <selection activeCell="A10" sqref="A10:XFD10"/>
    </sheetView>
  </sheetViews>
  <sheetFormatPr defaultRowHeight="14.25" x14ac:dyDescent="0.2"/>
  <cols>
    <col min="1" max="1" width="7.140625" style="42" customWidth="1"/>
    <col min="2" max="2" width="24.140625" style="47" bestFit="1" customWidth="1"/>
    <col min="3" max="3" width="14.140625" style="47" customWidth="1"/>
    <col min="4" max="4" width="15.28515625" style="47" bestFit="1" customWidth="1"/>
    <col min="5" max="5" width="16.28515625" style="47" bestFit="1" customWidth="1"/>
    <col min="6" max="6" width="19" style="65" bestFit="1" customWidth="1"/>
    <col min="7" max="7" width="10.7109375" style="65" customWidth="1"/>
    <col min="8" max="8" width="15.85546875" style="47" bestFit="1" customWidth="1"/>
    <col min="9" max="9" width="12.7109375" style="47" bestFit="1" customWidth="1"/>
    <col min="10" max="16384" width="9.140625" style="47"/>
  </cols>
  <sheetData>
    <row r="1" spans="1:8" x14ac:dyDescent="0.2">
      <c r="B1" s="43" t="s">
        <v>0</v>
      </c>
      <c r="C1" s="44" t="s">
        <v>1</v>
      </c>
      <c r="D1" s="44"/>
      <c r="E1" s="45"/>
      <c r="F1" s="46" t="s">
        <v>2</v>
      </c>
      <c r="G1" s="46"/>
      <c r="H1" s="89">
        <v>43239</v>
      </c>
    </row>
    <row r="2" spans="1:8" x14ac:dyDescent="0.2">
      <c r="B2" s="43" t="s">
        <v>3</v>
      </c>
      <c r="C2" s="44" t="s">
        <v>4</v>
      </c>
      <c r="D2" s="44"/>
      <c r="E2" s="48"/>
      <c r="F2" s="46"/>
      <c r="G2" s="46"/>
      <c r="H2" s="48" t="s">
        <v>180</v>
      </c>
    </row>
    <row r="3" spans="1:8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 t="s">
        <v>66</v>
      </c>
      <c r="H3" s="51" t="s">
        <v>12</v>
      </c>
    </row>
    <row r="4" spans="1:8" s="54" customFormat="1" ht="21.95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69">
        <v>479</v>
      </c>
      <c r="F4" s="70"/>
      <c r="G4" s="70"/>
      <c r="H4" s="69">
        <f>E4-F4-G4</f>
        <v>479</v>
      </c>
    </row>
    <row r="5" spans="1:8" s="54" customFormat="1" ht="21.95" customHeight="1" x14ac:dyDescent="0.2">
      <c r="A5" s="51">
        <v>2</v>
      </c>
      <c r="B5" s="67" t="s">
        <v>14</v>
      </c>
      <c r="C5" s="68" t="s">
        <v>15</v>
      </c>
      <c r="D5" s="68" t="s">
        <v>16</v>
      </c>
      <c r="E5" s="69">
        <v>254.63</v>
      </c>
      <c r="F5" s="70">
        <v>254.6</v>
      </c>
      <c r="G5" s="70"/>
      <c r="H5" s="69">
        <f t="shared" ref="H5:H89" si="0">E5-F5-G5</f>
        <v>3.0000000000001137E-2</v>
      </c>
    </row>
    <row r="6" spans="1:8" s="54" customFormat="1" ht="21.95" customHeight="1" x14ac:dyDescent="0.2">
      <c r="A6" s="74"/>
      <c r="B6" s="90" t="s">
        <v>181</v>
      </c>
      <c r="C6" s="76" t="s">
        <v>15</v>
      </c>
      <c r="D6" s="77">
        <v>43249</v>
      </c>
      <c r="E6" s="78">
        <v>246.63</v>
      </c>
      <c r="F6" s="91"/>
      <c r="G6" s="91"/>
      <c r="H6" s="78">
        <f t="shared" si="0"/>
        <v>246.63</v>
      </c>
    </row>
    <row r="7" spans="1:8" ht="21.95" customHeight="1" x14ac:dyDescent="0.2">
      <c r="A7" s="51">
        <v>3</v>
      </c>
      <c r="B7" s="71" t="s">
        <v>18</v>
      </c>
      <c r="C7" s="68" t="s">
        <v>15</v>
      </c>
      <c r="D7" s="72">
        <v>43214</v>
      </c>
      <c r="E7" s="69">
        <v>2000.0000000000002</v>
      </c>
      <c r="F7" s="73">
        <v>2000</v>
      </c>
      <c r="G7" s="73"/>
      <c r="H7" s="69">
        <f t="shared" si="0"/>
        <v>2.2737367544323206E-13</v>
      </c>
    </row>
    <row r="8" spans="1:8" ht="21.95" customHeight="1" x14ac:dyDescent="0.2">
      <c r="A8" s="51">
        <v>4</v>
      </c>
      <c r="B8" s="71" t="s">
        <v>18</v>
      </c>
      <c r="C8" s="68" t="s">
        <v>15</v>
      </c>
      <c r="D8" s="72">
        <v>43225</v>
      </c>
      <c r="E8" s="69">
        <v>898.15</v>
      </c>
      <c r="F8" s="73"/>
      <c r="G8" s="73"/>
      <c r="H8" s="69">
        <f t="shared" si="0"/>
        <v>898.15</v>
      </c>
    </row>
    <row r="9" spans="1:8" ht="21.95" customHeight="1" x14ac:dyDescent="0.2">
      <c r="A9" s="51">
        <v>5</v>
      </c>
      <c r="B9" s="71" t="s">
        <v>18</v>
      </c>
      <c r="C9" s="68" t="s">
        <v>15</v>
      </c>
      <c r="D9" s="72">
        <v>43228</v>
      </c>
      <c r="E9" s="69">
        <v>1681.57</v>
      </c>
      <c r="F9" s="73"/>
      <c r="G9" s="73"/>
      <c r="H9" s="69">
        <f t="shared" si="0"/>
        <v>1681.57</v>
      </c>
    </row>
    <row r="10" spans="1:8" ht="21.95" customHeight="1" x14ac:dyDescent="0.2">
      <c r="A10" s="51">
        <v>6</v>
      </c>
      <c r="B10" s="71" t="s">
        <v>18</v>
      </c>
      <c r="C10" s="68" t="s">
        <v>15</v>
      </c>
      <c r="D10" s="72">
        <v>43235</v>
      </c>
      <c r="E10" s="69">
        <v>1443.59</v>
      </c>
      <c r="F10" s="73"/>
      <c r="G10" s="73"/>
      <c r="H10" s="69">
        <f t="shared" si="0"/>
        <v>1443.59</v>
      </c>
    </row>
    <row r="11" spans="1:8" ht="21.95" customHeight="1" x14ac:dyDescent="0.2">
      <c r="A11" s="51">
        <v>7</v>
      </c>
      <c r="B11" s="71" t="s">
        <v>18</v>
      </c>
      <c r="C11" s="68" t="s">
        <v>15</v>
      </c>
      <c r="D11" s="72">
        <v>43242</v>
      </c>
      <c r="E11" s="69">
        <v>1451.9</v>
      </c>
      <c r="F11" s="73"/>
      <c r="G11" s="73"/>
      <c r="H11" s="69">
        <f t="shared" si="0"/>
        <v>1451.9</v>
      </c>
    </row>
    <row r="12" spans="1:8" ht="21.95" customHeight="1" x14ac:dyDescent="0.2">
      <c r="A12" s="74"/>
      <c r="B12" s="75" t="s">
        <v>18</v>
      </c>
      <c r="C12" s="76" t="s">
        <v>15</v>
      </c>
      <c r="D12" s="77">
        <v>43249</v>
      </c>
      <c r="E12" s="78">
        <v>1616.4</v>
      </c>
      <c r="F12" s="79"/>
      <c r="G12" s="79"/>
      <c r="H12" s="78">
        <f t="shared" si="0"/>
        <v>1616.4</v>
      </c>
    </row>
    <row r="13" spans="1:8" ht="21.95" customHeight="1" x14ac:dyDescent="0.2">
      <c r="A13" s="51">
        <v>8</v>
      </c>
      <c r="B13" s="71" t="s">
        <v>19</v>
      </c>
      <c r="C13" s="68" t="s">
        <v>15</v>
      </c>
      <c r="D13" s="72">
        <v>43236</v>
      </c>
      <c r="E13" s="69">
        <v>1559.74</v>
      </c>
      <c r="F13" s="73">
        <v>100</v>
      </c>
      <c r="G13" s="73"/>
      <c r="H13" s="69">
        <f t="shared" si="0"/>
        <v>1459.74</v>
      </c>
    </row>
    <row r="14" spans="1:8" ht="21.95" customHeight="1" x14ac:dyDescent="0.2">
      <c r="A14" s="74"/>
      <c r="B14" s="75" t="s">
        <v>19</v>
      </c>
      <c r="C14" s="76" t="s">
        <v>15</v>
      </c>
      <c r="D14" s="77">
        <v>43250</v>
      </c>
      <c r="E14" s="78">
        <v>1011.2</v>
      </c>
      <c r="F14" s="79"/>
      <c r="G14" s="79"/>
      <c r="H14" s="78">
        <f t="shared" si="0"/>
        <v>1011.2</v>
      </c>
    </row>
    <row r="15" spans="1:8" ht="21.95" customHeight="1" x14ac:dyDescent="0.2">
      <c r="A15" s="51">
        <v>9</v>
      </c>
      <c r="B15" s="71" t="s">
        <v>20</v>
      </c>
      <c r="C15" s="68" t="s">
        <v>15</v>
      </c>
      <c r="D15" s="72">
        <v>43235</v>
      </c>
      <c r="E15" s="69">
        <v>2024.6</v>
      </c>
      <c r="F15" s="73">
        <v>2024.6</v>
      </c>
      <c r="G15" s="73"/>
      <c r="H15" s="69">
        <f t="shared" si="0"/>
        <v>0</v>
      </c>
    </row>
    <row r="16" spans="1:8" ht="21.95" customHeight="1" x14ac:dyDescent="0.2">
      <c r="A16" s="51">
        <v>10</v>
      </c>
      <c r="B16" s="71" t="s">
        <v>20</v>
      </c>
      <c r="C16" s="68" t="s">
        <v>15</v>
      </c>
      <c r="D16" s="72">
        <v>43242</v>
      </c>
      <c r="E16" s="69">
        <v>1612.2</v>
      </c>
      <c r="F16" s="73"/>
      <c r="G16" s="73"/>
      <c r="H16" s="69">
        <f t="shared" si="0"/>
        <v>1612.2</v>
      </c>
    </row>
    <row r="17" spans="1:9" ht="21.95" customHeight="1" x14ac:dyDescent="0.2">
      <c r="A17" s="74"/>
      <c r="B17" s="75" t="s">
        <v>20</v>
      </c>
      <c r="C17" s="76" t="s">
        <v>15</v>
      </c>
      <c r="D17" s="77">
        <v>43249</v>
      </c>
      <c r="E17" s="78">
        <v>2465.9</v>
      </c>
      <c r="F17" s="79"/>
      <c r="G17" s="79"/>
      <c r="H17" s="78">
        <f t="shared" si="0"/>
        <v>2465.9</v>
      </c>
    </row>
    <row r="18" spans="1:9" ht="21.95" customHeight="1" x14ac:dyDescent="0.2">
      <c r="A18" s="51">
        <v>11</v>
      </c>
      <c r="B18" s="71" t="s">
        <v>21</v>
      </c>
      <c r="C18" s="68" t="s">
        <v>15</v>
      </c>
      <c r="D18" s="72">
        <v>43228</v>
      </c>
      <c r="E18" s="69">
        <v>1603.9</v>
      </c>
      <c r="F18" s="73">
        <v>1603.9</v>
      </c>
      <c r="G18" s="73"/>
      <c r="H18" s="69">
        <f t="shared" si="0"/>
        <v>0</v>
      </c>
    </row>
    <row r="19" spans="1:9" ht="21.95" customHeight="1" x14ac:dyDescent="0.2">
      <c r="A19" s="51">
        <v>12</v>
      </c>
      <c r="B19" s="71" t="s">
        <v>21</v>
      </c>
      <c r="C19" s="68" t="s">
        <v>15</v>
      </c>
      <c r="D19" s="72">
        <v>43235</v>
      </c>
      <c r="E19" s="69">
        <v>1541.92</v>
      </c>
      <c r="F19" s="73"/>
      <c r="G19" s="73"/>
      <c r="H19" s="69">
        <f t="shared" si="0"/>
        <v>1541.92</v>
      </c>
    </row>
    <row r="20" spans="1:9" ht="21.95" customHeight="1" x14ac:dyDescent="0.2">
      <c r="A20" s="51">
        <v>13</v>
      </c>
      <c r="B20" s="71" t="s">
        <v>21</v>
      </c>
      <c r="C20" s="68" t="s">
        <v>15</v>
      </c>
      <c r="D20" s="72">
        <v>43242</v>
      </c>
      <c r="E20" s="69">
        <v>714</v>
      </c>
      <c r="F20" s="73"/>
      <c r="G20" s="73"/>
      <c r="H20" s="69">
        <f t="shared" si="0"/>
        <v>714</v>
      </c>
    </row>
    <row r="21" spans="1:9" ht="21.95" customHeight="1" x14ac:dyDescent="0.2">
      <c r="A21" s="74"/>
      <c r="B21" s="75" t="s">
        <v>21</v>
      </c>
      <c r="C21" s="76" t="s">
        <v>15</v>
      </c>
      <c r="D21" s="77">
        <v>43249</v>
      </c>
      <c r="E21" s="78">
        <v>1432.2</v>
      </c>
      <c r="F21" s="79"/>
      <c r="G21" s="79"/>
      <c r="H21" s="78">
        <f t="shared" si="0"/>
        <v>1432.2</v>
      </c>
    </row>
    <row r="22" spans="1:9" ht="21.95" customHeight="1" x14ac:dyDescent="0.2">
      <c r="A22" s="51">
        <v>14</v>
      </c>
      <c r="B22" s="71" t="s">
        <v>22</v>
      </c>
      <c r="C22" s="68" t="s">
        <v>15</v>
      </c>
      <c r="D22" s="72">
        <v>43229</v>
      </c>
      <c r="E22" s="69">
        <v>7697</v>
      </c>
      <c r="F22" s="73">
        <v>5000</v>
      </c>
      <c r="G22" s="73"/>
      <c r="H22" s="69">
        <f t="shared" si="0"/>
        <v>2697</v>
      </c>
    </row>
    <row r="23" spans="1:9" ht="21.95" customHeight="1" x14ac:dyDescent="0.2">
      <c r="A23" s="51">
        <v>15</v>
      </c>
      <c r="B23" s="71" t="s">
        <v>22</v>
      </c>
      <c r="C23" s="68" t="s">
        <v>15</v>
      </c>
      <c r="D23" s="72">
        <v>43243</v>
      </c>
      <c r="E23" s="69">
        <v>5048.24</v>
      </c>
      <c r="F23" s="73"/>
      <c r="G23" s="73"/>
      <c r="H23" s="69">
        <f t="shared" si="0"/>
        <v>5048.24</v>
      </c>
    </row>
    <row r="24" spans="1:9" ht="21.95" customHeight="1" x14ac:dyDescent="0.2">
      <c r="A24" s="74"/>
      <c r="B24" s="75" t="s">
        <v>22</v>
      </c>
      <c r="C24" s="76" t="s">
        <v>15</v>
      </c>
      <c r="D24" s="77">
        <v>43250</v>
      </c>
      <c r="E24" s="78">
        <v>11886.68</v>
      </c>
      <c r="F24" s="79"/>
      <c r="G24" s="79"/>
      <c r="H24" s="78">
        <f t="shared" si="0"/>
        <v>11886.68</v>
      </c>
    </row>
    <row r="25" spans="1:9" ht="21.95" customHeight="1" x14ac:dyDescent="0.2">
      <c r="A25" s="51">
        <v>16</v>
      </c>
      <c r="B25" s="71" t="s">
        <v>23</v>
      </c>
      <c r="C25" s="68" t="s">
        <v>15</v>
      </c>
      <c r="D25" s="72">
        <v>43241</v>
      </c>
      <c r="E25" s="69">
        <v>571.15</v>
      </c>
      <c r="F25" s="73">
        <v>571.15</v>
      </c>
      <c r="G25" s="73"/>
      <c r="H25" s="69">
        <f t="shared" si="0"/>
        <v>0</v>
      </c>
    </row>
    <row r="26" spans="1:9" ht="21.95" customHeight="1" x14ac:dyDescent="0.2">
      <c r="A26" s="74"/>
      <c r="B26" s="75" t="s">
        <v>23</v>
      </c>
      <c r="C26" s="76" t="s">
        <v>15</v>
      </c>
      <c r="D26" s="77">
        <v>43248</v>
      </c>
      <c r="E26" s="78">
        <v>1682.72</v>
      </c>
      <c r="F26" s="79"/>
      <c r="G26" s="79"/>
      <c r="H26" s="78">
        <f t="shared" si="0"/>
        <v>1682.72</v>
      </c>
    </row>
    <row r="27" spans="1:9" ht="21.95" customHeight="1" x14ac:dyDescent="0.2">
      <c r="A27" s="51">
        <v>17</v>
      </c>
      <c r="B27" s="71" t="s">
        <v>25</v>
      </c>
      <c r="C27" s="68" t="s">
        <v>15</v>
      </c>
      <c r="D27" s="72">
        <v>43234</v>
      </c>
      <c r="E27" s="69">
        <v>3937.48</v>
      </c>
      <c r="F27" s="73">
        <v>1937.48</v>
      </c>
      <c r="G27" s="73"/>
      <c r="H27" s="69">
        <f t="shared" si="0"/>
        <v>2000</v>
      </c>
    </row>
    <row r="28" spans="1:9" ht="21.95" customHeight="1" x14ac:dyDescent="0.2">
      <c r="A28" s="51">
        <v>18</v>
      </c>
      <c r="B28" s="71" t="s">
        <v>25</v>
      </c>
      <c r="C28" s="68" t="s">
        <v>15</v>
      </c>
      <c r="D28" s="72">
        <v>43241</v>
      </c>
      <c r="E28" s="69">
        <v>1277.47</v>
      </c>
      <c r="F28" s="73"/>
      <c r="G28" s="73"/>
      <c r="H28" s="69">
        <f t="shared" si="0"/>
        <v>1277.47</v>
      </c>
    </row>
    <row r="29" spans="1:9" ht="21.95" customHeight="1" x14ac:dyDescent="0.2">
      <c r="A29" s="74"/>
      <c r="B29" s="75" t="s">
        <v>25</v>
      </c>
      <c r="C29" s="76" t="s">
        <v>15</v>
      </c>
      <c r="D29" s="77">
        <v>43248</v>
      </c>
      <c r="E29" s="78">
        <v>2708.09</v>
      </c>
      <c r="F29" s="79"/>
      <c r="G29" s="79"/>
      <c r="H29" s="78">
        <f t="shared" si="0"/>
        <v>2708.09</v>
      </c>
    </row>
    <row r="30" spans="1:9" ht="21.95" customHeight="1" x14ac:dyDescent="0.2">
      <c r="A30" s="51">
        <v>19</v>
      </c>
      <c r="B30" s="71" t="s">
        <v>26</v>
      </c>
      <c r="C30" s="68" t="s">
        <v>15</v>
      </c>
      <c r="D30" s="72">
        <v>43223</v>
      </c>
      <c r="E30" s="69">
        <v>401.4</v>
      </c>
      <c r="F30" s="73"/>
      <c r="G30" s="73">
        <v>401.4</v>
      </c>
      <c r="H30" s="69">
        <f t="shared" si="0"/>
        <v>0</v>
      </c>
      <c r="I30" s="47" t="s">
        <v>183</v>
      </c>
    </row>
    <row r="31" spans="1:9" ht="21.95" customHeight="1" x14ac:dyDescent="0.2">
      <c r="A31" s="51">
        <v>20</v>
      </c>
      <c r="B31" s="71" t="s">
        <v>26</v>
      </c>
      <c r="C31" s="68" t="s">
        <v>15</v>
      </c>
      <c r="D31" s="72">
        <v>43236</v>
      </c>
      <c r="E31" s="69">
        <v>950.6</v>
      </c>
      <c r="F31" s="73"/>
      <c r="G31" s="73"/>
      <c r="H31" s="69">
        <f t="shared" si="0"/>
        <v>950.6</v>
      </c>
    </row>
    <row r="32" spans="1:9" ht="21.95" customHeight="1" x14ac:dyDescent="0.2">
      <c r="A32" s="51">
        <v>21</v>
      </c>
      <c r="B32" s="71" t="s">
        <v>26</v>
      </c>
      <c r="C32" s="68" t="s">
        <v>15</v>
      </c>
      <c r="D32" s="72">
        <v>43243</v>
      </c>
      <c r="E32" s="69">
        <v>981.7</v>
      </c>
      <c r="F32" s="73"/>
      <c r="G32" s="73"/>
      <c r="H32" s="69">
        <f t="shared" si="0"/>
        <v>981.7</v>
      </c>
    </row>
    <row r="33" spans="1:8" ht="21.95" customHeight="1" x14ac:dyDescent="0.2">
      <c r="A33" s="51">
        <v>22</v>
      </c>
      <c r="B33" s="71" t="s">
        <v>27</v>
      </c>
      <c r="C33" s="68" t="s">
        <v>15</v>
      </c>
      <c r="D33" s="72">
        <v>43228</v>
      </c>
      <c r="E33" s="69">
        <v>519</v>
      </c>
      <c r="F33" s="73">
        <v>519</v>
      </c>
      <c r="G33" s="73"/>
      <c r="H33" s="69">
        <f t="shared" si="0"/>
        <v>0</v>
      </c>
    </row>
    <row r="34" spans="1:8" ht="21.95" customHeight="1" x14ac:dyDescent="0.2">
      <c r="A34" s="51">
        <v>23</v>
      </c>
      <c r="B34" s="71" t="s">
        <v>27</v>
      </c>
      <c r="C34" s="68" t="s">
        <v>15</v>
      </c>
      <c r="D34" s="72">
        <v>43235</v>
      </c>
      <c r="E34" s="69">
        <v>725.4</v>
      </c>
      <c r="F34" s="73"/>
      <c r="G34" s="73"/>
      <c r="H34" s="69">
        <f t="shared" si="0"/>
        <v>725.4</v>
      </c>
    </row>
    <row r="35" spans="1:8" ht="21.95" customHeight="1" x14ac:dyDescent="0.2">
      <c r="A35" s="51">
        <v>24</v>
      </c>
      <c r="B35" s="71" t="s">
        <v>28</v>
      </c>
      <c r="C35" s="68" t="s">
        <v>15</v>
      </c>
      <c r="D35" s="72">
        <v>43214</v>
      </c>
      <c r="E35" s="69">
        <v>945.86</v>
      </c>
      <c r="F35" s="73">
        <v>945.86</v>
      </c>
      <c r="G35" s="73"/>
      <c r="H35" s="69">
        <f t="shared" si="0"/>
        <v>0</v>
      </c>
    </row>
    <row r="36" spans="1:8" ht="21.95" customHeight="1" x14ac:dyDescent="0.2">
      <c r="A36" s="51">
        <v>25</v>
      </c>
      <c r="B36" s="71" t="s">
        <v>28</v>
      </c>
      <c r="C36" s="68" t="s">
        <v>15</v>
      </c>
      <c r="D36" s="72">
        <v>43221</v>
      </c>
      <c r="E36" s="69">
        <v>1259.58</v>
      </c>
      <c r="F36" s="73"/>
      <c r="G36" s="73"/>
      <c r="H36" s="69">
        <f t="shared" si="0"/>
        <v>1259.58</v>
      </c>
    </row>
    <row r="37" spans="1:8" ht="21.95" customHeight="1" x14ac:dyDescent="0.2">
      <c r="A37" s="51">
        <v>26</v>
      </c>
      <c r="B37" s="71" t="s">
        <v>28</v>
      </c>
      <c r="C37" s="68" t="s">
        <v>15</v>
      </c>
      <c r="D37" s="72">
        <v>43229</v>
      </c>
      <c r="E37" s="69">
        <v>1068.8</v>
      </c>
      <c r="F37" s="73"/>
      <c r="G37" s="73"/>
      <c r="H37" s="69">
        <f t="shared" si="0"/>
        <v>1068.8</v>
      </c>
    </row>
    <row r="38" spans="1:8" ht="21.95" customHeight="1" x14ac:dyDescent="0.2">
      <c r="A38" s="51">
        <v>27</v>
      </c>
      <c r="B38" s="71" t="s">
        <v>28</v>
      </c>
      <c r="C38" s="68" t="s">
        <v>15</v>
      </c>
      <c r="D38" s="72">
        <v>43235</v>
      </c>
      <c r="E38" s="69">
        <v>938.12</v>
      </c>
      <c r="F38" s="73"/>
      <c r="G38" s="73"/>
      <c r="H38" s="69">
        <f t="shared" si="0"/>
        <v>938.12</v>
      </c>
    </row>
    <row r="39" spans="1:8" ht="21.95" customHeight="1" x14ac:dyDescent="0.2">
      <c r="A39" s="51">
        <v>28</v>
      </c>
      <c r="B39" s="71" t="s">
        <v>28</v>
      </c>
      <c r="C39" s="68" t="s">
        <v>15</v>
      </c>
      <c r="D39" s="72">
        <v>43242</v>
      </c>
      <c r="E39" s="69">
        <v>1951.2</v>
      </c>
      <c r="F39" s="73"/>
      <c r="G39" s="73"/>
      <c r="H39" s="69">
        <f t="shared" si="0"/>
        <v>1951.2</v>
      </c>
    </row>
    <row r="40" spans="1:8" ht="21.95" customHeight="1" x14ac:dyDescent="0.2">
      <c r="A40" s="74"/>
      <c r="B40" s="75" t="s">
        <v>28</v>
      </c>
      <c r="C40" s="76" t="s">
        <v>15</v>
      </c>
      <c r="D40" s="77">
        <v>43249</v>
      </c>
      <c r="E40" s="78">
        <v>717.2</v>
      </c>
      <c r="F40" s="79"/>
      <c r="G40" s="79"/>
      <c r="H40" s="78">
        <f t="shared" si="0"/>
        <v>717.2</v>
      </c>
    </row>
    <row r="41" spans="1:8" ht="21.95" customHeight="1" x14ac:dyDescent="0.2">
      <c r="A41" s="51">
        <v>29</v>
      </c>
      <c r="B41" s="71" t="s">
        <v>29</v>
      </c>
      <c r="C41" s="68" t="s">
        <v>15</v>
      </c>
      <c r="D41" s="72">
        <v>43228</v>
      </c>
      <c r="E41" s="69">
        <v>427.40000000000009</v>
      </c>
      <c r="F41" s="73">
        <v>427.4</v>
      </c>
      <c r="G41" s="73"/>
      <c r="H41" s="69">
        <f t="shared" si="0"/>
        <v>1.1368683772161603E-13</v>
      </c>
    </row>
    <row r="42" spans="1:8" ht="21.95" customHeight="1" x14ac:dyDescent="0.2">
      <c r="A42" s="74"/>
      <c r="B42" s="75" t="s">
        <v>29</v>
      </c>
      <c r="C42" s="76" t="s">
        <v>15</v>
      </c>
      <c r="D42" s="77">
        <v>43249</v>
      </c>
      <c r="E42" s="78">
        <v>1304.4000000000001</v>
      </c>
      <c r="F42" s="79"/>
      <c r="G42" s="79"/>
      <c r="H42" s="78">
        <f t="shared" si="0"/>
        <v>1304.4000000000001</v>
      </c>
    </row>
    <row r="43" spans="1:8" ht="21.95" customHeight="1" x14ac:dyDescent="0.2">
      <c r="A43" s="51">
        <v>30</v>
      </c>
      <c r="B43" s="71" t="s">
        <v>30</v>
      </c>
      <c r="C43" s="68" t="s">
        <v>15</v>
      </c>
      <c r="D43" s="72">
        <v>43235</v>
      </c>
      <c r="E43" s="69">
        <v>874.4</v>
      </c>
      <c r="F43" s="73">
        <v>874.4</v>
      </c>
      <c r="G43" s="73"/>
      <c r="H43" s="69">
        <f t="shared" si="0"/>
        <v>0</v>
      </c>
    </row>
    <row r="44" spans="1:8" ht="21.95" customHeight="1" x14ac:dyDescent="0.2">
      <c r="A44" s="51">
        <v>31</v>
      </c>
      <c r="B44" s="71" t="s">
        <v>30</v>
      </c>
      <c r="C44" s="68" t="s">
        <v>15</v>
      </c>
      <c r="D44" s="72">
        <v>43242</v>
      </c>
      <c r="E44" s="69">
        <v>1314.4</v>
      </c>
      <c r="F44" s="73"/>
      <c r="G44" s="73"/>
      <c r="H44" s="69">
        <f t="shared" si="0"/>
        <v>1314.4</v>
      </c>
    </row>
    <row r="45" spans="1:8" ht="21.95" customHeight="1" x14ac:dyDescent="0.2">
      <c r="A45" s="74"/>
      <c r="B45" s="75" t="s">
        <v>30</v>
      </c>
      <c r="C45" s="76" t="s">
        <v>15</v>
      </c>
      <c r="D45" s="77">
        <v>43249</v>
      </c>
      <c r="E45" s="78">
        <v>538.4</v>
      </c>
      <c r="F45" s="79"/>
      <c r="G45" s="79"/>
      <c r="H45" s="78">
        <f t="shared" si="0"/>
        <v>538.4</v>
      </c>
    </row>
    <row r="46" spans="1:8" ht="21.95" customHeight="1" x14ac:dyDescent="0.2">
      <c r="A46" s="51">
        <v>32</v>
      </c>
      <c r="B46" s="71" t="s">
        <v>34</v>
      </c>
      <c r="C46" s="68" t="s">
        <v>15</v>
      </c>
      <c r="D46" s="72">
        <v>43206</v>
      </c>
      <c r="E46" s="69">
        <v>870</v>
      </c>
      <c r="F46" s="73">
        <v>870</v>
      </c>
      <c r="G46" s="73"/>
      <c r="H46" s="69">
        <f t="shared" si="0"/>
        <v>0</v>
      </c>
    </row>
    <row r="47" spans="1:8" ht="21.95" customHeight="1" x14ac:dyDescent="0.2">
      <c r="A47" s="51">
        <v>33</v>
      </c>
      <c r="B47" s="71" t="s">
        <v>34</v>
      </c>
      <c r="C47" s="68" t="s">
        <v>15</v>
      </c>
      <c r="D47" s="72">
        <v>43213</v>
      </c>
      <c r="E47" s="69">
        <v>1043.05</v>
      </c>
      <c r="F47" s="73"/>
      <c r="G47" s="73"/>
      <c r="H47" s="69">
        <f t="shared" si="0"/>
        <v>1043.05</v>
      </c>
    </row>
    <row r="48" spans="1:8" ht="21.95" customHeight="1" x14ac:dyDescent="0.2">
      <c r="A48" s="51">
        <v>34</v>
      </c>
      <c r="B48" s="71" t="s">
        <v>34</v>
      </c>
      <c r="C48" s="68" t="s">
        <v>15</v>
      </c>
      <c r="D48" s="72">
        <v>43227</v>
      </c>
      <c r="E48" s="69">
        <v>428</v>
      </c>
      <c r="F48" s="73"/>
      <c r="G48" s="73"/>
      <c r="H48" s="69">
        <f t="shared" si="0"/>
        <v>428</v>
      </c>
    </row>
    <row r="49" spans="1:9" ht="21.95" customHeight="1" x14ac:dyDescent="0.2">
      <c r="A49" s="51">
        <v>35</v>
      </c>
      <c r="B49" s="71" t="s">
        <v>34</v>
      </c>
      <c r="C49" s="68" t="s">
        <v>15</v>
      </c>
      <c r="D49" s="72">
        <v>43234</v>
      </c>
      <c r="E49" s="69">
        <v>976.94</v>
      </c>
      <c r="F49" s="73"/>
      <c r="G49" s="73"/>
      <c r="H49" s="69">
        <f t="shared" si="0"/>
        <v>976.94</v>
      </c>
    </row>
    <row r="50" spans="1:9" ht="21.95" customHeight="1" x14ac:dyDescent="0.2">
      <c r="A50" s="51">
        <v>36</v>
      </c>
      <c r="B50" s="71" t="s">
        <v>34</v>
      </c>
      <c r="C50" s="68" t="s">
        <v>15</v>
      </c>
      <c r="D50" s="72">
        <v>43241</v>
      </c>
      <c r="E50" s="69">
        <v>514.4</v>
      </c>
      <c r="F50" s="73"/>
      <c r="G50" s="73"/>
      <c r="H50" s="69">
        <f t="shared" si="0"/>
        <v>514.4</v>
      </c>
    </row>
    <row r="51" spans="1:9" ht="21.95" customHeight="1" x14ac:dyDescent="0.2">
      <c r="A51" s="74"/>
      <c r="B51" s="75" t="s">
        <v>34</v>
      </c>
      <c r="C51" s="76" t="s">
        <v>15</v>
      </c>
      <c r="D51" s="77">
        <v>43248</v>
      </c>
      <c r="E51" s="78">
        <v>738.2</v>
      </c>
      <c r="F51" s="79"/>
      <c r="G51" s="79"/>
      <c r="H51" s="78">
        <f t="shared" si="0"/>
        <v>738.2</v>
      </c>
    </row>
    <row r="52" spans="1:9" ht="21.95" customHeight="1" x14ac:dyDescent="0.2">
      <c r="A52" s="51">
        <v>37</v>
      </c>
      <c r="B52" s="71" t="s">
        <v>41</v>
      </c>
      <c r="C52" s="68" t="s">
        <v>15</v>
      </c>
      <c r="D52" s="72">
        <v>43215</v>
      </c>
      <c r="E52" s="69">
        <v>949.27999999999975</v>
      </c>
      <c r="F52" s="73">
        <v>949.28</v>
      </c>
      <c r="G52" s="73"/>
      <c r="H52" s="69">
        <f t="shared" si="0"/>
        <v>-2.2737367544323206E-13</v>
      </c>
    </row>
    <row r="53" spans="1:9" ht="21.95" customHeight="1" x14ac:dyDescent="0.2">
      <c r="A53" s="51">
        <v>38</v>
      </c>
      <c r="B53" s="71" t="s">
        <v>41</v>
      </c>
      <c r="C53" s="68" t="s">
        <v>15</v>
      </c>
      <c r="D53" s="72">
        <v>43243</v>
      </c>
      <c r="E53" s="69">
        <v>969.6</v>
      </c>
      <c r="F53" s="73"/>
      <c r="G53" s="73"/>
      <c r="H53" s="69">
        <f t="shared" si="0"/>
        <v>969.6</v>
      </c>
    </row>
    <row r="54" spans="1:9" ht="21.95" customHeight="1" x14ac:dyDescent="0.2">
      <c r="A54" s="51">
        <v>39</v>
      </c>
      <c r="B54" s="71" t="s">
        <v>33</v>
      </c>
      <c r="C54" s="68" t="s">
        <v>15</v>
      </c>
      <c r="D54" s="72">
        <v>43243</v>
      </c>
      <c r="E54" s="69">
        <v>2939.62</v>
      </c>
      <c r="F54" s="73"/>
      <c r="G54" s="73"/>
      <c r="H54" s="69">
        <f t="shared" si="0"/>
        <v>2939.62</v>
      </c>
    </row>
    <row r="55" spans="1:9" ht="21.95" customHeight="1" x14ac:dyDescent="0.2">
      <c r="A55" s="51">
        <v>40</v>
      </c>
      <c r="B55" s="71" t="s">
        <v>32</v>
      </c>
      <c r="C55" s="68" t="s">
        <v>15</v>
      </c>
      <c r="D55" s="72">
        <v>43229</v>
      </c>
      <c r="E55" s="69">
        <v>813</v>
      </c>
      <c r="F55" s="73"/>
      <c r="G55" s="73"/>
      <c r="H55" s="69">
        <f t="shared" si="0"/>
        <v>813</v>
      </c>
    </row>
    <row r="56" spans="1:9" ht="21.95" customHeight="1" x14ac:dyDescent="0.2">
      <c r="A56" s="51">
        <v>41</v>
      </c>
      <c r="B56" s="71" t="s">
        <v>32</v>
      </c>
      <c r="C56" s="68" t="s">
        <v>15</v>
      </c>
      <c r="D56" s="72">
        <v>43236</v>
      </c>
      <c r="E56" s="69">
        <v>1401.92</v>
      </c>
      <c r="F56" s="73"/>
      <c r="G56" s="73"/>
      <c r="H56" s="69">
        <f t="shared" si="0"/>
        <v>1401.92</v>
      </c>
    </row>
    <row r="57" spans="1:9" ht="21.95" customHeight="1" x14ac:dyDescent="0.2">
      <c r="A57" s="51">
        <v>42</v>
      </c>
      <c r="B57" s="71" t="s">
        <v>32</v>
      </c>
      <c r="C57" s="68" t="s">
        <v>15</v>
      </c>
      <c r="D57" s="72">
        <v>43243</v>
      </c>
      <c r="E57" s="69">
        <v>530.70000000000005</v>
      </c>
      <c r="F57" s="73"/>
      <c r="G57" s="73">
        <v>530.70000000000005</v>
      </c>
      <c r="H57" s="69">
        <f t="shared" si="0"/>
        <v>0</v>
      </c>
      <c r="I57" s="47" t="s">
        <v>184</v>
      </c>
    </row>
    <row r="58" spans="1:9" ht="21.95" customHeight="1" x14ac:dyDescent="0.2">
      <c r="A58" s="74"/>
      <c r="B58" s="75" t="s">
        <v>32</v>
      </c>
      <c r="C58" s="76" t="s">
        <v>15</v>
      </c>
      <c r="D58" s="77">
        <v>43249</v>
      </c>
      <c r="E58" s="78">
        <v>186.5</v>
      </c>
      <c r="F58" s="79"/>
      <c r="G58" s="79"/>
      <c r="H58" s="78">
        <f t="shared" si="0"/>
        <v>186.5</v>
      </c>
    </row>
    <row r="59" spans="1:9" ht="21.95" customHeight="1" x14ac:dyDescent="0.2">
      <c r="A59" s="51">
        <v>43</v>
      </c>
      <c r="B59" s="71" t="s">
        <v>121</v>
      </c>
      <c r="C59" s="68" t="s">
        <v>15</v>
      </c>
      <c r="D59" s="72">
        <v>43194</v>
      </c>
      <c r="E59" s="69">
        <v>1122.1599999999999</v>
      </c>
      <c r="F59" s="73"/>
      <c r="G59" s="73">
        <v>250</v>
      </c>
      <c r="H59" s="69">
        <f t="shared" si="0"/>
        <v>872.15999999999985</v>
      </c>
      <c r="I59" s="47" t="s">
        <v>132</v>
      </c>
    </row>
    <row r="60" spans="1:9" ht="21.95" customHeight="1" x14ac:dyDescent="0.2">
      <c r="A60" s="51">
        <v>44</v>
      </c>
      <c r="B60" s="71" t="s">
        <v>121</v>
      </c>
      <c r="C60" s="68" t="s">
        <v>15</v>
      </c>
      <c r="D60" s="72">
        <v>43223</v>
      </c>
      <c r="E60" s="69">
        <v>634.28</v>
      </c>
      <c r="F60" s="73"/>
      <c r="G60" s="73"/>
      <c r="H60" s="69">
        <f t="shared" si="0"/>
        <v>634.28</v>
      </c>
    </row>
    <row r="61" spans="1:9" ht="21.95" customHeight="1" x14ac:dyDescent="0.2">
      <c r="A61" s="51">
        <v>45</v>
      </c>
      <c r="B61" s="71" t="s">
        <v>139</v>
      </c>
      <c r="C61" s="68" t="s">
        <v>15</v>
      </c>
      <c r="D61" s="72">
        <v>43207</v>
      </c>
      <c r="E61" s="69">
        <v>260</v>
      </c>
      <c r="F61" s="73">
        <v>260</v>
      </c>
      <c r="G61" s="73"/>
      <c r="H61" s="69">
        <f t="shared" si="0"/>
        <v>0</v>
      </c>
    </row>
    <row r="62" spans="1:9" ht="21.95" customHeight="1" x14ac:dyDescent="0.2">
      <c r="A62" s="51">
        <v>46</v>
      </c>
      <c r="B62" s="71" t="s">
        <v>139</v>
      </c>
      <c r="C62" s="68" t="s">
        <v>15</v>
      </c>
      <c r="D62" s="72">
        <v>43235</v>
      </c>
      <c r="E62" s="69">
        <v>324.8</v>
      </c>
      <c r="F62" s="73"/>
      <c r="G62" s="73"/>
      <c r="H62" s="69">
        <f t="shared" si="0"/>
        <v>324.8</v>
      </c>
    </row>
    <row r="63" spans="1:9" ht="21.95" customHeight="1" x14ac:dyDescent="0.2">
      <c r="A63" s="51">
        <v>47</v>
      </c>
      <c r="B63" s="71" t="s">
        <v>38</v>
      </c>
      <c r="C63" s="68" t="s">
        <v>15</v>
      </c>
      <c r="D63" s="72">
        <v>43241</v>
      </c>
      <c r="E63" s="69">
        <v>451</v>
      </c>
      <c r="F63" s="73">
        <v>451</v>
      </c>
      <c r="G63" s="73"/>
      <c r="H63" s="69">
        <f t="shared" si="0"/>
        <v>0</v>
      </c>
    </row>
    <row r="64" spans="1:9" ht="21.95" customHeight="1" x14ac:dyDescent="0.2">
      <c r="A64" s="51">
        <v>48</v>
      </c>
      <c r="B64" s="71" t="s">
        <v>43</v>
      </c>
      <c r="C64" s="68" t="s">
        <v>15</v>
      </c>
      <c r="D64" s="72">
        <v>43241</v>
      </c>
      <c r="E64" s="69">
        <v>1427.65</v>
      </c>
      <c r="F64" s="73">
        <v>1427.65</v>
      </c>
      <c r="G64" s="73"/>
      <c r="H64" s="69">
        <f t="shared" si="0"/>
        <v>0</v>
      </c>
    </row>
    <row r="65" spans="1:9" ht="21.95" customHeight="1" x14ac:dyDescent="0.2">
      <c r="A65" s="74"/>
      <c r="B65" s="75" t="s">
        <v>43</v>
      </c>
      <c r="C65" s="76" t="s">
        <v>15</v>
      </c>
      <c r="D65" s="77">
        <v>43248</v>
      </c>
      <c r="E65" s="78">
        <v>1852.4</v>
      </c>
      <c r="F65" s="79"/>
      <c r="G65" s="79"/>
      <c r="H65" s="78">
        <f t="shared" si="0"/>
        <v>1852.4</v>
      </c>
    </row>
    <row r="66" spans="1:9" ht="21.95" customHeight="1" x14ac:dyDescent="0.2">
      <c r="A66" s="51">
        <v>49</v>
      </c>
      <c r="B66" s="71" t="s">
        <v>148</v>
      </c>
      <c r="C66" s="68" t="s">
        <v>15</v>
      </c>
      <c r="D66" s="72">
        <v>43235</v>
      </c>
      <c r="E66" s="69">
        <v>695</v>
      </c>
      <c r="F66" s="73"/>
      <c r="G66" s="73"/>
      <c r="H66" s="69">
        <f t="shared" si="0"/>
        <v>695</v>
      </c>
    </row>
    <row r="67" spans="1:9" ht="21.95" customHeight="1" x14ac:dyDescent="0.2">
      <c r="A67" s="51">
        <v>50</v>
      </c>
      <c r="B67" s="71" t="s">
        <v>31</v>
      </c>
      <c r="C67" s="68" t="s">
        <v>15</v>
      </c>
      <c r="D67" s="72">
        <v>43227</v>
      </c>
      <c r="E67" s="69">
        <v>1300</v>
      </c>
      <c r="F67" s="73">
        <v>1300</v>
      </c>
      <c r="G67" s="73"/>
      <c r="H67" s="69">
        <f t="shared" si="0"/>
        <v>0</v>
      </c>
    </row>
    <row r="68" spans="1:9" ht="21.95" customHeight="1" x14ac:dyDescent="0.2">
      <c r="A68" s="51">
        <v>51</v>
      </c>
      <c r="B68" s="71" t="s">
        <v>31</v>
      </c>
      <c r="C68" s="68" t="s">
        <v>15</v>
      </c>
      <c r="D68" s="72">
        <v>43241</v>
      </c>
      <c r="E68" s="69">
        <v>1290.5999999999999</v>
      </c>
      <c r="F68" s="73"/>
      <c r="G68" s="73"/>
      <c r="H68" s="69">
        <f t="shared" si="0"/>
        <v>1290.5999999999999</v>
      </c>
    </row>
    <row r="69" spans="1:9" ht="21.95" customHeight="1" x14ac:dyDescent="0.2">
      <c r="A69" s="51">
        <v>52</v>
      </c>
      <c r="B69" s="71" t="s">
        <v>35</v>
      </c>
      <c r="C69" s="68" t="s">
        <v>15</v>
      </c>
      <c r="D69" s="72">
        <v>43243</v>
      </c>
      <c r="E69" s="69">
        <v>259.39999999999998</v>
      </c>
      <c r="F69" s="73">
        <v>259.39999999999998</v>
      </c>
      <c r="G69" s="73"/>
      <c r="H69" s="69">
        <f t="shared" si="0"/>
        <v>0</v>
      </c>
    </row>
    <row r="70" spans="1:9" ht="21.95" customHeight="1" x14ac:dyDescent="0.2">
      <c r="A70" s="51">
        <v>53</v>
      </c>
      <c r="B70" s="71" t="s">
        <v>24</v>
      </c>
      <c r="C70" s="68" t="s">
        <v>15</v>
      </c>
      <c r="D70" s="72">
        <v>43220</v>
      </c>
      <c r="E70" s="69">
        <v>619.20000000000005</v>
      </c>
      <c r="F70" s="73"/>
      <c r="G70" s="73"/>
      <c r="H70" s="69">
        <f t="shared" si="0"/>
        <v>619.20000000000005</v>
      </c>
    </row>
    <row r="71" spans="1:9" ht="21.95" customHeight="1" x14ac:dyDescent="0.2">
      <c r="A71" s="51">
        <v>54</v>
      </c>
      <c r="B71" s="71" t="s">
        <v>24</v>
      </c>
      <c r="C71" s="68" t="s">
        <v>15</v>
      </c>
      <c r="D71" s="72">
        <v>43227</v>
      </c>
      <c r="E71" s="69">
        <v>871</v>
      </c>
      <c r="F71" s="73"/>
      <c r="G71" s="73"/>
      <c r="H71" s="69">
        <f t="shared" si="0"/>
        <v>871</v>
      </c>
    </row>
    <row r="72" spans="1:9" ht="21.95" customHeight="1" x14ac:dyDescent="0.2">
      <c r="A72" s="51">
        <v>55</v>
      </c>
      <c r="B72" s="71" t="s">
        <v>24</v>
      </c>
      <c r="C72" s="68" t="s">
        <v>15</v>
      </c>
      <c r="D72" s="72">
        <v>43241</v>
      </c>
      <c r="E72" s="69">
        <v>997.68</v>
      </c>
      <c r="F72" s="73"/>
      <c r="G72" s="73"/>
      <c r="H72" s="69">
        <f t="shared" si="0"/>
        <v>997.68</v>
      </c>
    </row>
    <row r="73" spans="1:9" ht="21.95" customHeight="1" x14ac:dyDescent="0.2">
      <c r="A73" s="51">
        <v>56</v>
      </c>
      <c r="B73" s="71" t="s">
        <v>58</v>
      </c>
      <c r="C73" s="68" t="s">
        <v>15</v>
      </c>
      <c r="D73" s="72">
        <v>43223</v>
      </c>
      <c r="E73" s="69">
        <v>804</v>
      </c>
      <c r="F73" s="73"/>
      <c r="G73" s="73">
        <v>804</v>
      </c>
      <c r="H73" s="69">
        <f t="shared" si="0"/>
        <v>0</v>
      </c>
      <c r="I73" s="47" t="s">
        <v>185</v>
      </c>
    </row>
    <row r="74" spans="1:9" ht="21.95" customHeight="1" x14ac:dyDescent="0.2">
      <c r="A74" s="74"/>
      <c r="B74" s="75" t="s">
        <v>58</v>
      </c>
      <c r="C74" s="76" t="s">
        <v>15</v>
      </c>
      <c r="D74" s="77">
        <v>43251</v>
      </c>
      <c r="E74" s="78">
        <v>1254.6400000000001</v>
      </c>
      <c r="F74" s="79"/>
      <c r="G74" s="79"/>
      <c r="H74" s="78">
        <f t="shared" si="0"/>
        <v>1254.6400000000001</v>
      </c>
    </row>
    <row r="75" spans="1:9" ht="21.75" customHeight="1" x14ac:dyDescent="0.2">
      <c r="A75" s="51">
        <v>57</v>
      </c>
      <c r="B75" s="71" t="s">
        <v>67</v>
      </c>
      <c r="C75" s="68" t="s">
        <v>15</v>
      </c>
      <c r="D75" s="72">
        <v>43236</v>
      </c>
      <c r="E75" s="69">
        <v>392.6</v>
      </c>
      <c r="F75" s="73">
        <v>392.6</v>
      </c>
      <c r="G75" s="73"/>
      <c r="H75" s="69">
        <f t="shared" si="0"/>
        <v>0</v>
      </c>
    </row>
    <row r="76" spans="1:9" ht="21.75" customHeight="1" x14ac:dyDescent="0.2">
      <c r="A76" s="74"/>
      <c r="B76" s="75" t="s">
        <v>67</v>
      </c>
      <c r="C76" s="76" t="s">
        <v>15</v>
      </c>
      <c r="D76" s="77">
        <v>43250</v>
      </c>
      <c r="E76" s="78">
        <v>535.86</v>
      </c>
      <c r="F76" s="79"/>
      <c r="G76" s="79"/>
      <c r="H76" s="78">
        <f t="shared" si="0"/>
        <v>535.86</v>
      </c>
    </row>
    <row r="77" spans="1:9" ht="21.95" customHeight="1" x14ac:dyDescent="0.2">
      <c r="A77" s="51">
        <v>58</v>
      </c>
      <c r="B77" s="71" t="s">
        <v>168</v>
      </c>
      <c r="C77" s="68" t="s">
        <v>15</v>
      </c>
      <c r="D77" s="72">
        <v>43236</v>
      </c>
      <c r="E77" s="69">
        <v>556.79999999999995</v>
      </c>
      <c r="F77" s="73">
        <v>250</v>
      </c>
      <c r="G77" s="73"/>
      <c r="H77" s="69">
        <f t="shared" si="0"/>
        <v>306.79999999999995</v>
      </c>
    </row>
    <row r="78" spans="1:9" ht="21.95" customHeight="1" x14ac:dyDescent="0.2">
      <c r="A78" s="51">
        <v>59</v>
      </c>
      <c r="B78" s="71" t="s">
        <v>103</v>
      </c>
      <c r="C78" s="68" t="s">
        <v>15</v>
      </c>
      <c r="D78" s="72">
        <v>43243</v>
      </c>
      <c r="E78" s="69">
        <v>1336.7</v>
      </c>
      <c r="F78" s="73">
        <v>1336.7</v>
      </c>
      <c r="G78" s="73"/>
      <c r="H78" s="69">
        <f t="shared" si="0"/>
        <v>0</v>
      </c>
    </row>
    <row r="79" spans="1:9" ht="21.95" customHeight="1" x14ac:dyDescent="0.2">
      <c r="A79" s="51">
        <v>60</v>
      </c>
      <c r="B79" s="71" t="s">
        <v>68</v>
      </c>
      <c r="C79" s="68" t="s">
        <v>15</v>
      </c>
      <c r="D79" s="72">
        <v>43243</v>
      </c>
      <c r="E79" s="69">
        <v>1095.46</v>
      </c>
      <c r="F79" s="73">
        <v>1095.46</v>
      </c>
      <c r="G79" s="73"/>
      <c r="H79" s="69">
        <f t="shared" si="0"/>
        <v>0</v>
      </c>
    </row>
    <row r="80" spans="1:9" ht="21.95" customHeight="1" x14ac:dyDescent="0.2">
      <c r="A80" s="51">
        <v>61</v>
      </c>
      <c r="B80" s="71" t="s">
        <v>169</v>
      </c>
      <c r="C80" s="68" t="s">
        <v>15</v>
      </c>
      <c r="D80" s="72">
        <v>43246</v>
      </c>
      <c r="E80" s="69">
        <v>966.1</v>
      </c>
      <c r="F80" s="73">
        <v>966.1</v>
      </c>
      <c r="G80" s="73"/>
      <c r="H80" s="69">
        <f t="shared" si="0"/>
        <v>0</v>
      </c>
    </row>
    <row r="81" spans="1:8" ht="21.95" customHeight="1" x14ac:dyDescent="0.2">
      <c r="A81" s="74"/>
      <c r="B81" s="75" t="s">
        <v>169</v>
      </c>
      <c r="C81" s="76" t="s">
        <v>15</v>
      </c>
      <c r="D81" s="77">
        <v>43248</v>
      </c>
      <c r="E81" s="78">
        <v>1300.4000000000001</v>
      </c>
      <c r="F81" s="79"/>
      <c r="G81" s="79"/>
      <c r="H81" s="78">
        <f t="shared" si="0"/>
        <v>1300.4000000000001</v>
      </c>
    </row>
    <row r="82" spans="1:8" ht="21.95" customHeight="1" x14ac:dyDescent="0.2">
      <c r="A82" s="74"/>
      <c r="B82" s="75" t="s">
        <v>125</v>
      </c>
      <c r="C82" s="76" t="s">
        <v>15</v>
      </c>
      <c r="D82" s="77">
        <v>43248</v>
      </c>
      <c r="E82" s="78">
        <v>214.2</v>
      </c>
      <c r="F82" s="79"/>
      <c r="G82" s="79"/>
      <c r="H82" s="78">
        <f t="shared" si="0"/>
        <v>214.2</v>
      </c>
    </row>
    <row r="83" spans="1:8" ht="21.95" customHeight="1" x14ac:dyDescent="0.2">
      <c r="A83" s="74"/>
      <c r="B83" s="75" t="s">
        <v>182</v>
      </c>
      <c r="C83" s="76" t="s">
        <v>15</v>
      </c>
      <c r="D83" s="77">
        <v>43248</v>
      </c>
      <c r="E83" s="78">
        <v>210</v>
      </c>
      <c r="F83" s="79"/>
      <c r="G83" s="79"/>
      <c r="H83" s="78">
        <f t="shared" si="0"/>
        <v>210</v>
      </c>
    </row>
    <row r="84" spans="1:8" ht="21.95" customHeight="1" x14ac:dyDescent="0.2">
      <c r="A84" s="74"/>
      <c r="B84" s="75" t="s">
        <v>42</v>
      </c>
      <c r="C84" s="76" t="s">
        <v>15</v>
      </c>
      <c r="D84" s="77">
        <v>43249</v>
      </c>
      <c r="E84" s="78">
        <v>1292.78</v>
      </c>
      <c r="F84" s="79"/>
      <c r="G84" s="79"/>
      <c r="H84" s="78">
        <f t="shared" si="0"/>
        <v>1292.78</v>
      </c>
    </row>
    <row r="85" spans="1:8" ht="21.95" customHeight="1" x14ac:dyDescent="0.2">
      <c r="A85" s="51">
        <v>62</v>
      </c>
      <c r="B85" s="71" t="s">
        <v>45</v>
      </c>
      <c r="C85" s="68" t="s">
        <v>46</v>
      </c>
      <c r="D85" s="72"/>
      <c r="E85" s="69">
        <v>2550</v>
      </c>
      <c r="F85" s="73"/>
      <c r="G85" s="73"/>
      <c r="H85" s="69">
        <f t="shared" si="0"/>
        <v>2550</v>
      </c>
    </row>
    <row r="86" spans="1:8" ht="21.95" customHeight="1" x14ac:dyDescent="0.2">
      <c r="A86" s="51">
        <v>63</v>
      </c>
      <c r="B86" s="71" t="s">
        <v>47</v>
      </c>
      <c r="C86" s="68" t="s">
        <v>46</v>
      </c>
      <c r="D86" s="72">
        <v>43245</v>
      </c>
      <c r="E86" s="69">
        <v>373.56</v>
      </c>
      <c r="F86" s="73"/>
      <c r="G86" s="73"/>
      <c r="H86" s="69">
        <f t="shared" si="0"/>
        <v>373.56</v>
      </c>
    </row>
    <row r="87" spans="1:8" ht="21.95" customHeight="1" x14ac:dyDescent="0.2">
      <c r="A87" s="74"/>
      <c r="B87" s="75" t="s">
        <v>47</v>
      </c>
      <c r="C87" s="76" t="s">
        <v>46</v>
      </c>
      <c r="D87" s="77">
        <v>43252</v>
      </c>
      <c r="E87" s="78">
        <v>672.62</v>
      </c>
      <c r="F87" s="79"/>
      <c r="G87" s="79"/>
      <c r="H87" s="78">
        <f t="shared" si="0"/>
        <v>672.62</v>
      </c>
    </row>
    <row r="88" spans="1:8" ht="21.95" customHeight="1" x14ac:dyDescent="0.2">
      <c r="A88" s="51">
        <v>64</v>
      </c>
      <c r="B88" s="71" t="s">
        <v>48</v>
      </c>
      <c r="C88" s="68" t="s">
        <v>46</v>
      </c>
      <c r="D88" s="72">
        <v>43188</v>
      </c>
      <c r="E88" s="69">
        <v>11223.92</v>
      </c>
      <c r="F88" s="73"/>
      <c r="G88" s="73"/>
      <c r="H88" s="69">
        <f t="shared" si="0"/>
        <v>11223.92</v>
      </c>
    </row>
    <row r="89" spans="1:8" ht="21.95" customHeight="1" x14ac:dyDescent="0.2">
      <c r="A89" s="51">
        <v>65</v>
      </c>
      <c r="B89" s="71" t="s">
        <v>48</v>
      </c>
      <c r="C89" s="68" t="s">
        <v>46</v>
      </c>
      <c r="D89" s="72">
        <v>43224</v>
      </c>
      <c r="E89" s="69">
        <v>3564.6</v>
      </c>
      <c r="F89" s="73"/>
      <c r="G89" s="73"/>
      <c r="H89" s="69">
        <f t="shared" si="0"/>
        <v>3564.6</v>
      </c>
    </row>
    <row r="90" spans="1:8" ht="21.95" customHeight="1" x14ac:dyDescent="0.2">
      <c r="A90" s="51">
        <v>66</v>
      </c>
      <c r="B90" s="71" t="s">
        <v>48</v>
      </c>
      <c r="C90" s="68" t="s">
        <v>46</v>
      </c>
      <c r="D90" s="72">
        <v>43244</v>
      </c>
      <c r="E90" s="69">
        <v>4206.6499999999996</v>
      </c>
      <c r="F90" s="73"/>
      <c r="G90" s="73"/>
      <c r="H90" s="69">
        <f t="shared" ref="H90:H109" si="1">E90-F90-G90</f>
        <v>4206.6499999999996</v>
      </c>
    </row>
    <row r="91" spans="1:8" ht="21.95" customHeight="1" x14ac:dyDescent="0.2">
      <c r="A91" s="74"/>
      <c r="B91" s="75" t="s">
        <v>48</v>
      </c>
      <c r="C91" s="76" t="s">
        <v>46</v>
      </c>
      <c r="D91" s="77">
        <v>43232</v>
      </c>
      <c r="E91" s="78">
        <v>4770.3999999999996</v>
      </c>
      <c r="F91" s="79"/>
      <c r="G91" s="79"/>
      <c r="H91" s="78">
        <f t="shared" si="1"/>
        <v>4770.3999999999996</v>
      </c>
    </row>
    <row r="92" spans="1:8" ht="21.95" customHeight="1" x14ac:dyDescent="0.2">
      <c r="A92" s="74"/>
      <c r="B92" s="75" t="s">
        <v>48</v>
      </c>
      <c r="C92" s="76" t="s">
        <v>46</v>
      </c>
      <c r="D92" s="77">
        <v>43251</v>
      </c>
      <c r="E92" s="78">
        <v>2705.21</v>
      </c>
      <c r="F92" s="79"/>
      <c r="G92" s="79"/>
      <c r="H92" s="78">
        <f t="shared" si="1"/>
        <v>2705.21</v>
      </c>
    </row>
    <row r="93" spans="1:8" ht="21.95" customHeight="1" x14ac:dyDescent="0.2">
      <c r="A93" s="51">
        <v>67</v>
      </c>
      <c r="B93" s="71" t="s">
        <v>49</v>
      </c>
      <c r="C93" s="68" t="s">
        <v>46</v>
      </c>
      <c r="D93" s="72">
        <v>43230</v>
      </c>
      <c r="E93" s="69">
        <v>2944</v>
      </c>
      <c r="F93" s="73">
        <v>444</v>
      </c>
      <c r="G93" s="73"/>
      <c r="H93" s="69">
        <f t="shared" si="1"/>
        <v>2500</v>
      </c>
    </row>
    <row r="94" spans="1:8" ht="21.95" customHeight="1" x14ac:dyDescent="0.2">
      <c r="A94" s="51">
        <v>68</v>
      </c>
      <c r="B94" s="71" t="s">
        <v>49</v>
      </c>
      <c r="C94" s="68" t="s">
        <v>46</v>
      </c>
      <c r="D94" s="72">
        <v>43237</v>
      </c>
      <c r="E94" s="69">
        <v>1425.2</v>
      </c>
      <c r="F94" s="73">
        <v>1425.2</v>
      </c>
      <c r="G94" s="73"/>
      <c r="H94" s="69">
        <f t="shared" si="1"/>
        <v>0</v>
      </c>
    </row>
    <row r="95" spans="1:8" ht="21.95" customHeight="1" x14ac:dyDescent="0.2">
      <c r="A95" s="74"/>
      <c r="B95" s="75" t="s">
        <v>49</v>
      </c>
      <c r="C95" s="76" t="s">
        <v>46</v>
      </c>
      <c r="D95" s="77">
        <v>43251</v>
      </c>
      <c r="E95" s="78">
        <v>1031.9000000000001</v>
      </c>
      <c r="F95" s="79"/>
      <c r="G95" s="79"/>
      <c r="H95" s="78">
        <f t="shared" si="1"/>
        <v>1031.9000000000001</v>
      </c>
    </row>
    <row r="96" spans="1:8" ht="21.95" customHeight="1" x14ac:dyDescent="0.2">
      <c r="A96" s="51">
        <v>69</v>
      </c>
      <c r="B96" s="71" t="s">
        <v>50</v>
      </c>
      <c r="C96" s="68" t="s">
        <v>46</v>
      </c>
      <c r="D96" s="72">
        <v>43237</v>
      </c>
      <c r="E96" s="69">
        <v>307.22000000000003</v>
      </c>
      <c r="F96" s="73"/>
      <c r="G96" s="73"/>
      <c r="H96" s="69">
        <f t="shared" si="1"/>
        <v>307.22000000000003</v>
      </c>
    </row>
    <row r="97" spans="1:8" ht="21.95" customHeight="1" x14ac:dyDescent="0.2">
      <c r="A97" s="74"/>
      <c r="B97" s="75" t="s">
        <v>50</v>
      </c>
      <c r="C97" s="76" t="s">
        <v>46</v>
      </c>
      <c r="D97" s="77">
        <v>43251</v>
      </c>
      <c r="E97" s="78">
        <v>217</v>
      </c>
      <c r="F97" s="79"/>
      <c r="G97" s="79"/>
      <c r="H97" s="78">
        <f t="shared" si="1"/>
        <v>217</v>
      </c>
    </row>
    <row r="98" spans="1:8" ht="21.95" customHeight="1" x14ac:dyDescent="0.2">
      <c r="A98" s="51">
        <v>70</v>
      </c>
      <c r="B98" s="71" t="s">
        <v>53</v>
      </c>
      <c r="C98" s="68" t="s">
        <v>46</v>
      </c>
      <c r="D98" s="72">
        <v>43231</v>
      </c>
      <c r="E98" s="69">
        <v>351.22</v>
      </c>
      <c r="F98" s="73">
        <v>351.22</v>
      </c>
      <c r="G98" s="73"/>
      <c r="H98" s="69">
        <f t="shared" si="1"/>
        <v>0</v>
      </c>
    </row>
    <row r="99" spans="1:8" ht="21.95" customHeight="1" x14ac:dyDescent="0.2">
      <c r="A99" s="51">
        <v>71</v>
      </c>
      <c r="B99" s="71" t="s">
        <v>55</v>
      </c>
      <c r="C99" s="68" t="s">
        <v>46</v>
      </c>
      <c r="D99" s="72">
        <v>43245</v>
      </c>
      <c r="E99" s="69">
        <v>1232.28</v>
      </c>
      <c r="F99" s="73">
        <v>1232.28</v>
      </c>
      <c r="G99" s="73"/>
      <c r="H99" s="69">
        <f t="shared" si="1"/>
        <v>0</v>
      </c>
    </row>
    <row r="100" spans="1:8" ht="21.95" customHeight="1" x14ac:dyDescent="0.2">
      <c r="A100" s="74"/>
      <c r="B100" s="75" t="s">
        <v>55</v>
      </c>
      <c r="C100" s="76" t="s">
        <v>46</v>
      </c>
      <c r="D100" s="77">
        <v>43251</v>
      </c>
      <c r="E100" s="78">
        <v>2465.7800000000002</v>
      </c>
      <c r="F100" s="79"/>
      <c r="G100" s="79"/>
      <c r="H100" s="78">
        <f t="shared" si="1"/>
        <v>2465.7800000000002</v>
      </c>
    </row>
    <row r="101" spans="1:8" ht="21.95" customHeight="1" x14ac:dyDescent="0.2">
      <c r="A101" s="51">
        <v>72</v>
      </c>
      <c r="B101" s="71" t="s">
        <v>56</v>
      </c>
      <c r="C101" s="68" t="s">
        <v>46</v>
      </c>
      <c r="D101" s="72">
        <v>43237</v>
      </c>
      <c r="E101" s="69">
        <v>669.25</v>
      </c>
      <c r="F101" s="73"/>
      <c r="G101" s="73"/>
      <c r="H101" s="69">
        <f t="shared" si="1"/>
        <v>669.25</v>
      </c>
    </row>
    <row r="102" spans="1:8" ht="21.95" customHeight="1" x14ac:dyDescent="0.2">
      <c r="A102" s="51">
        <v>73</v>
      </c>
      <c r="B102" s="71" t="s">
        <v>80</v>
      </c>
      <c r="C102" s="68" t="s">
        <v>46</v>
      </c>
      <c r="D102" s="72">
        <v>43244</v>
      </c>
      <c r="E102" s="69">
        <v>693.95</v>
      </c>
      <c r="F102" s="73">
        <v>693.95</v>
      </c>
      <c r="G102" s="73"/>
      <c r="H102" s="69">
        <f t="shared" si="1"/>
        <v>0</v>
      </c>
    </row>
    <row r="103" spans="1:8" ht="21.95" customHeight="1" x14ac:dyDescent="0.2">
      <c r="A103" s="51">
        <v>74</v>
      </c>
      <c r="B103" s="71" t="s">
        <v>59</v>
      </c>
      <c r="C103" s="68" t="s">
        <v>46</v>
      </c>
      <c r="D103" s="72">
        <v>43244</v>
      </c>
      <c r="E103" s="69">
        <v>899.03</v>
      </c>
      <c r="F103" s="73">
        <v>899.03</v>
      </c>
      <c r="G103" s="73"/>
      <c r="H103" s="69">
        <f t="shared" si="1"/>
        <v>0</v>
      </c>
    </row>
    <row r="104" spans="1:8" ht="21.95" customHeight="1" x14ac:dyDescent="0.2">
      <c r="A104" s="51">
        <v>75</v>
      </c>
      <c r="B104" s="71" t="s">
        <v>176</v>
      </c>
      <c r="C104" s="68" t="s">
        <v>46</v>
      </c>
      <c r="D104" s="72">
        <v>43244</v>
      </c>
      <c r="E104" s="69">
        <v>1203.92</v>
      </c>
      <c r="F104" s="73">
        <v>750</v>
      </c>
      <c r="G104" s="73"/>
      <c r="H104" s="69">
        <f t="shared" si="1"/>
        <v>453.92000000000007</v>
      </c>
    </row>
    <row r="105" spans="1:8" ht="21.95" customHeight="1" x14ac:dyDescent="0.2">
      <c r="A105" s="51">
        <v>76</v>
      </c>
      <c r="B105" s="71" t="s">
        <v>88</v>
      </c>
      <c r="C105" s="68" t="s">
        <v>46</v>
      </c>
      <c r="D105" s="72">
        <v>43244</v>
      </c>
      <c r="E105" s="69">
        <v>5947</v>
      </c>
      <c r="F105" s="73">
        <v>5947</v>
      </c>
      <c r="G105" s="73"/>
      <c r="H105" s="69">
        <f t="shared" si="1"/>
        <v>0</v>
      </c>
    </row>
    <row r="106" spans="1:8" ht="21.95" customHeight="1" x14ac:dyDescent="0.2">
      <c r="A106" s="51">
        <v>77</v>
      </c>
      <c r="B106" s="71" t="s">
        <v>69</v>
      </c>
      <c r="C106" s="68" t="s">
        <v>46</v>
      </c>
      <c r="D106" s="72">
        <v>43244</v>
      </c>
      <c r="E106" s="69">
        <v>3550.14</v>
      </c>
      <c r="F106" s="73">
        <v>3550.14</v>
      </c>
      <c r="G106" s="73"/>
      <c r="H106" s="69">
        <f t="shared" si="1"/>
        <v>0</v>
      </c>
    </row>
    <row r="107" spans="1:8" ht="21.95" customHeight="1" x14ac:dyDescent="0.2">
      <c r="A107" s="74"/>
      <c r="B107" s="75" t="s">
        <v>69</v>
      </c>
      <c r="C107" s="76" t="s">
        <v>46</v>
      </c>
      <c r="D107" s="77">
        <v>43251</v>
      </c>
      <c r="E107" s="78">
        <v>2341.3200000000002</v>
      </c>
      <c r="F107" s="79"/>
      <c r="G107" s="79"/>
      <c r="H107" s="78">
        <f t="shared" si="1"/>
        <v>2341.3200000000002</v>
      </c>
    </row>
    <row r="108" spans="1:8" ht="21.95" customHeight="1" x14ac:dyDescent="0.2">
      <c r="A108" s="74"/>
      <c r="B108" s="75" t="s">
        <v>54</v>
      </c>
      <c r="C108" s="76" t="s">
        <v>46</v>
      </c>
      <c r="D108" s="77">
        <v>43251</v>
      </c>
      <c r="E108" s="78">
        <v>3815.76</v>
      </c>
      <c r="F108" s="79"/>
      <c r="G108" s="79"/>
      <c r="H108" s="78">
        <f t="shared" si="1"/>
        <v>3815.76</v>
      </c>
    </row>
    <row r="109" spans="1:8" ht="21.95" customHeight="1" x14ac:dyDescent="0.2">
      <c r="A109" s="74"/>
      <c r="B109" s="75" t="s">
        <v>105</v>
      </c>
      <c r="C109" s="76" t="s">
        <v>46</v>
      </c>
      <c r="D109" s="77">
        <v>43251</v>
      </c>
      <c r="E109" s="78">
        <v>276</v>
      </c>
      <c r="F109" s="79"/>
      <c r="G109" s="79"/>
      <c r="H109" s="78">
        <f t="shared" si="1"/>
        <v>276</v>
      </c>
    </row>
    <row r="110" spans="1:8" ht="21.95" customHeight="1" x14ac:dyDescent="0.2">
      <c r="A110" s="51"/>
      <c r="B110" s="60"/>
      <c r="C110" s="60"/>
      <c r="D110" s="60" t="s">
        <v>60</v>
      </c>
      <c r="E110" s="61">
        <f>SUM(E4:E109)</f>
        <v>167628.07</v>
      </c>
      <c r="F110" s="62">
        <f>SUM(F4:F109)</f>
        <v>41109.399999999994</v>
      </c>
      <c r="G110" s="62"/>
      <c r="H110" s="63">
        <f>SUM(H4:H109)</f>
        <v>124532.56999999999</v>
      </c>
    </row>
    <row r="111" spans="1:8" x14ac:dyDescent="0.2">
      <c r="A111" s="44"/>
      <c r="B111" s="44"/>
      <c r="C111" s="44"/>
      <c r="D111" s="44"/>
      <c r="E111" s="44"/>
      <c r="F111" s="46"/>
      <c r="G111" s="46"/>
      <c r="H111" s="44"/>
    </row>
    <row r="112" spans="1:8" x14ac:dyDescent="0.2">
      <c r="A112" s="44"/>
      <c r="B112" s="44" t="s">
        <v>61</v>
      </c>
      <c r="C112" s="44"/>
      <c r="D112" s="44" t="s">
        <v>62</v>
      </c>
      <c r="E112" s="44"/>
      <c r="F112" s="46" t="s">
        <v>63</v>
      </c>
      <c r="G112" s="46"/>
      <c r="H112" s="44"/>
    </row>
    <row r="113" spans="1:8" x14ac:dyDescent="0.2">
      <c r="A113" s="44"/>
      <c r="B113" s="64" t="s">
        <v>64</v>
      </c>
      <c r="C113" s="44"/>
      <c r="D113" s="44" t="s">
        <v>65</v>
      </c>
      <c r="E113" s="44"/>
      <c r="F113" s="46" t="s">
        <v>14</v>
      </c>
      <c r="G113" s="46"/>
      <c r="H113" s="44"/>
    </row>
    <row r="114" spans="1:8" x14ac:dyDescent="0.2">
      <c r="F114" s="47"/>
      <c r="G114" s="47"/>
    </row>
    <row r="115" spans="1:8" x14ac:dyDescent="0.2">
      <c r="F115" s="47"/>
      <c r="G115" s="47"/>
    </row>
    <row r="116" spans="1:8" x14ac:dyDescent="0.2">
      <c r="F116" s="47"/>
      <c r="G116" s="47"/>
    </row>
    <row r="117" spans="1:8" x14ac:dyDescent="0.2">
      <c r="A117" s="47"/>
      <c r="F117" s="47"/>
      <c r="G117" s="47"/>
    </row>
  </sheetData>
  <autoFilter ref="A3:H110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Sayfa &amp;P /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topLeftCell="A83" zoomScaleNormal="100" workbookViewId="0">
      <selection activeCell="E92" sqref="E92"/>
    </sheetView>
  </sheetViews>
  <sheetFormatPr defaultRowHeight="14.25" x14ac:dyDescent="0.2"/>
  <cols>
    <col min="1" max="1" width="7.140625" style="42" customWidth="1"/>
    <col min="2" max="2" width="24.140625" style="47" bestFit="1" customWidth="1"/>
    <col min="3" max="3" width="14.140625" style="47" customWidth="1"/>
    <col min="4" max="4" width="15.28515625" style="47" bestFit="1" customWidth="1"/>
    <col min="5" max="5" width="16.28515625" style="47" bestFit="1" customWidth="1"/>
    <col min="6" max="6" width="16.28515625" style="65" bestFit="1" customWidth="1"/>
    <col min="7" max="7" width="13.140625" style="65" bestFit="1" customWidth="1"/>
    <col min="8" max="8" width="15.85546875" style="47" bestFit="1" customWidth="1"/>
    <col min="9" max="9" width="12.7109375" style="47" bestFit="1" customWidth="1"/>
    <col min="10" max="16384" width="9.140625" style="47"/>
  </cols>
  <sheetData>
    <row r="1" spans="1:8" x14ac:dyDescent="0.2">
      <c r="A1" s="95"/>
      <c r="B1" s="96" t="s">
        <v>0</v>
      </c>
      <c r="C1" s="92" t="s">
        <v>1</v>
      </c>
      <c r="D1" s="92"/>
      <c r="E1" s="97"/>
      <c r="F1" s="93" t="s">
        <v>2</v>
      </c>
      <c r="G1" s="93"/>
      <c r="H1" s="98">
        <v>43246</v>
      </c>
    </row>
    <row r="2" spans="1:8" x14ac:dyDescent="0.2">
      <c r="A2" s="95"/>
      <c r="B2" s="96" t="s">
        <v>3</v>
      </c>
      <c r="C2" s="92" t="s">
        <v>4</v>
      </c>
      <c r="D2" s="92"/>
      <c r="E2" s="99"/>
      <c r="F2" s="93"/>
      <c r="G2" s="93"/>
      <c r="H2" s="99" t="s">
        <v>186</v>
      </c>
    </row>
    <row r="3" spans="1:8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 t="s">
        <v>66</v>
      </c>
      <c r="H3" s="51" t="s">
        <v>12</v>
      </c>
    </row>
    <row r="4" spans="1:8" s="54" customFormat="1" ht="21.95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69">
        <v>479</v>
      </c>
      <c r="F4" s="70"/>
      <c r="G4" s="70"/>
      <c r="H4" s="69">
        <f>E4-F4-G4</f>
        <v>479</v>
      </c>
    </row>
    <row r="5" spans="1:8" s="54" customFormat="1" ht="21.95" customHeight="1" x14ac:dyDescent="0.2">
      <c r="A5" s="51">
        <v>2</v>
      </c>
      <c r="B5" s="67" t="s">
        <v>14</v>
      </c>
      <c r="C5" s="68" t="s">
        <v>15</v>
      </c>
      <c r="D5" s="68" t="s">
        <v>16</v>
      </c>
      <c r="E5" s="69">
        <v>240.7</v>
      </c>
      <c r="F5" s="70">
        <v>240.7</v>
      </c>
      <c r="G5" s="70"/>
      <c r="H5" s="69">
        <f t="shared" ref="H5:H94" si="0">E5-F5-G5</f>
        <v>0</v>
      </c>
    </row>
    <row r="6" spans="1:8" s="54" customFormat="1" ht="21.95" customHeight="1" x14ac:dyDescent="0.2">
      <c r="A6" s="51">
        <v>3</v>
      </c>
      <c r="B6" s="67" t="s">
        <v>181</v>
      </c>
      <c r="C6" s="68" t="s">
        <v>15</v>
      </c>
      <c r="D6" s="72">
        <v>43249</v>
      </c>
      <c r="E6" s="69">
        <v>246.63</v>
      </c>
      <c r="F6" s="70">
        <v>100</v>
      </c>
      <c r="G6" s="70"/>
      <c r="H6" s="69">
        <f t="shared" si="0"/>
        <v>146.63</v>
      </c>
    </row>
    <row r="7" spans="1:8" s="54" customFormat="1" ht="21.95" customHeight="1" x14ac:dyDescent="0.2">
      <c r="A7" s="74"/>
      <c r="B7" s="90" t="s">
        <v>181</v>
      </c>
      <c r="C7" s="76" t="s">
        <v>15</v>
      </c>
      <c r="D7" s="77">
        <v>43256</v>
      </c>
      <c r="E7" s="78">
        <v>409.54</v>
      </c>
      <c r="F7" s="91"/>
      <c r="G7" s="91"/>
      <c r="H7" s="78">
        <f t="shared" si="0"/>
        <v>409.54</v>
      </c>
    </row>
    <row r="8" spans="1:8" ht="21.95" customHeight="1" x14ac:dyDescent="0.2">
      <c r="A8" s="51">
        <v>4</v>
      </c>
      <c r="B8" s="71" t="s">
        <v>18</v>
      </c>
      <c r="C8" s="68" t="s">
        <v>15</v>
      </c>
      <c r="D8" s="72">
        <v>43225</v>
      </c>
      <c r="E8" s="69">
        <v>898.15</v>
      </c>
      <c r="F8" s="73">
        <v>898.15</v>
      </c>
      <c r="G8" s="73"/>
      <c r="H8" s="69">
        <f t="shared" si="0"/>
        <v>0</v>
      </c>
    </row>
    <row r="9" spans="1:8" ht="21.95" customHeight="1" x14ac:dyDescent="0.2">
      <c r="A9" s="51">
        <v>5</v>
      </c>
      <c r="B9" s="71" t="s">
        <v>18</v>
      </c>
      <c r="C9" s="68" t="s">
        <v>15</v>
      </c>
      <c r="D9" s="72">
        <v>43228</v>
      </c>
      <c r="E9" s="69">
        <v>1681.57</v>
      </c>
      <c r="F9" s="73"/>
      <c r="G9" s="73"/>
      <c r="H9" s="69">
        <f t="shared" si="0"/>
        <v>1681.57</v>
      </c>
    </row>
    <row r="10" spans="1:8" ht="21.95" customHeight="1" x14ac:dyDescent="0.2">
      <c r="A10" s="51">
        <v>6</v>
      </c>
      <c r="B10" s="71" t="s">
        <v>18</v>
      </c>
      <c r="C10" s="68" t="s">
        <v>15</v>
      </c>
      <c r="D10" s="72">
        <v>43235</v>
      </c>
      <c r="E10" s="69">
        <v>1443.59</v>
      </c>
      <c r="F10" s="73"/>
      <c r="G10" s="73"/>
      <c r="H10" s="69">
        <f t="shared" si="0"/>
        <v>1443.59</v>
      </c>
    </row>
    <row r="11" spans="1:8" ht="21.95" customHeight="1" x14ac:dyDescent="0.2">
      <c r="A11" s="51">
        <v>7</v>
      </c>
      <c r="B11" s="71" t="s">
        <v>18</v>
      </c>
      <c r="C11" s="68" t="s">
        <v>15</v>
      </c>
      <c r="D11" s="72">
        <v>43242</v>
      </c>
      <c r="E11" s="69">
        <v>1451.9</v>
      </c>
      <c r="F11" s="73"/>
      <c r="G11" s="73"/>
      <c r="H11" s="69">
        <f t="shared" si="0"/>
        <v>1451.9</v>
      </c>
    </row>
    <row r="12" spans="1:8" ht="21.95" customHeight="1" x14ac:dyDescent="0.2">
      <c r="A12" s="51">
        <v>8</v>
      </c>
      <c r="B12" s="71" t="s">
        <v>18</v>
      </c>
      <c r="C12" s="68" t="s">
        <v>15</v>
      </c>
      <c r="D12" s="72">
        <v>43249</v>
      </c>
      <c r="E12" s="69">
        <v>1616.4</v>
      </c>
      <c r="F12" s="73"/>
      <c r="G12" s="73"/>
      <c r="H12" s="69">
        <f t="shared" si="0"/>
        <v>1616.4</v>
      </c>
    </row>
    <row r="13" spans="1:8" ht="21.95" customHeight="1" x14ac:dyDescent="0.2">
      <c r="A13" s="51">
        <v>9</v>
      </c>
      <c r="B13" s="71" t="s">
        <v>19</v>
      </c>
      <c r="C13" s="68" t="s">
        <v>15</v>
      </c>
      <c r="D13" s="72">
        <v>43236</v>
      </c>
      <c r="E13" s="69">
        <v>1459.74</v>
      </c>
      <c r="F13" s="73">
        <v>459.74</v>
      </c>
      <c r="G13" s="73"/>
      <c r="H13" s="69">
        <f t="shared" si="0"/>
        <v>1000</v>
      </c>
    </row>
    <row r="14" spans="1:8" ht="21.95" customHeight="1" x14ac:dyDescent="0.2">
      <c r="A14" s="51">
        <v>10</v>
      </c>
      <c r="B14" s="71" t="s">
        <v>19</v>
      </c>
      <c r="C14" s="68" t="s">
        <v>15</v>
      </c>
      <c r="D14" s="72">
        <v>43250</v>
      </c>
      <c r="E14" s="69">
        <v>1011.2</v>
      </c>
      <c r="F14" s="73"/>
      <c r="G14" s="73"/>
      <c r="H14" s="69">
        <f t="shared" si="0"/>
        <v>1011.2</v>
      </c>
    </row>
    <row r="15" spans="1:8" ht="21.95" customHeight="1" x14ac:dyDescent="0.2">
      <c r="A15" s="51">
        <v>11</v>
      </c>
      <c r="B15" s="71" t="s">
        <v>20</v>
      </c>
      <c r="C15" s="68" t="s">
        <v>15</v>
      </c>
      <c r="D15" s="72">
        <v>43242</v>
      </c>
      <c r="E15" s="69">
        <v>1612.2</v>
      </c>
      <c r="F15" s="73">
        <v>1612.2</v>
      </c>
      <c r="G15" s="73"/>
      <c r="H15" s="69">
        <f t="shared" si="0"/>
        <v>0</v>
      </c>
    </row>
    <row r="16" spans="1:8" ht="21.95" customHeight="1" x14ac:dyDescent="0.2">
      <c r="A16" s="51">
        <v>12</v>
      </c>
      <c r="B16" s="71" t="s">
        <v>20</v>
      </c>
      <c r="C16" s="68" t="s">
        <v>15</v>
      </c>
      <c r="D16" s="72">
        <v>43249</v>
      </c>
      <c r="E16" s="69">
        <v>2465.9</v>
      </c>
      <c r="F16" s="73"/>
      <c r="G16" s="73"/>
      <c r="H16" s="69">
        <f t="shared" si="0"/>
        <v>2465.9</v>
      </c>
    </row>
    <row r="17" spans="1:9" ht="21.95" customHeight="1" x14ac:dyDescent="0.2">
      <c r="A17" s="74"/>
      <c r="B17" s="75" t="s">
        <v>20</v>
      </c>
      <c r="C17" s="76" t="s">
        <v>15</v>
      </c>
      <c r="D17" s="77">
        <v>43256</v>
      </c>
      <c r="E17" s="78">
        <v>3094.68</v>
      </c>
      <c r="F17" s="79"/>
      <c r="G17" s="79"/>
      <c r="H17" s="78">
        <f t="shared" si="0"/>
        <v>3094.68</v>
      </c>
    </row>
    <row r="18" spans="1:9" ht="21.95" customHeight="1" x14ac:dyDescent="0.2">
      <c r="A18" s="51">
        <v>13</v>
      </c>
      <c r="B18" s="71" t="s">
        <v>21</v>
      </c>
      <c r="C18" s="68" t="s">
        <v>15</v>
      </c>
      <c r="D18" s="72">
        <v>43235</v>
      </c>
      <c r="E18" s="69">
        <v>1541.92</v>
      </c>
      <c r="F18" s="73">
        <v>1541.92</v>
      </c>
      <c r="G18" s="73"/>
      <c r="H18" s="69">
        <f t="shared" si="0"/>
        <v>0</v>
      </c>
    </row>
    <row r="19" spans="1:9" ht="21.95" customHeight="1" x14ac:dyDescent="0.2">
      <c r="A19" s="51">
        <v>14</v>
      </c>
      <c r="B19" s="71" t="s">
        <v>21</v>
      </c>
      <c r="C19" s="68" t="s">
        <v>15</v>
      </c>
      <c r="D19" s="72">
        <v>43242</v>
      </c>
      <c r="E19" s="69">
        <v>714</v>
      </c>
      <c r="F19" s="73"/>
      <c r="G19" s="73"/>
      <c r="H19" s="69">
        <f t="shared" si="0"/>
        <v>714</v>
      </c>
    </row>
    <row r="20" spans="1:9" ht="21.95" customHeight="1" x14ac:dyDescent="0.2">
      <c r="A20" s="51">
        <v>15</v>
      </c>
      <c r="B20" s="71" t="s">
        <v>21</v>
      </c>
      <c r="C20" s="68" t="s">
        <v>15</v>
      </c>
      <c r="D20" s="72">
        <v>43249</v>
      </c>
      <c r="E20" s="69">
        <v>1432.2</v>
      </c>
      <c r="F20" s="73"/>
      <c r="G20" s="73"/>
      <c r="H20" s="69">
        <f t="shared" si="0"/>
        <v>1432.2</v>
      </c>
    </row>
    <row r="21" spans="1:9" ht="21.95" customHeight="1" x14ac:dyDescent="0.2">
      <c r="A21" s="74"/>
      <c r="B21" s="75" t="s">
        <v>21</v>
      </c>
      <c r="C21" s="76" t="s">
        <v>15</v>
      </c>
      <c r="D21" s="77">
        <v>43256</v>
      </c>
      <c r="E21" s="78">
        <v>809.57</v>
      </c>
      <c r="F21" s="79"/>
      <c r="G21" s="79"/>
      <c r="H21" s="78">
        <f t="shared" si="0"/>
        <v>809.57</v>
      </c>
    </row>
    <row r="22" spans="1:9" ht="21.95" customHeight="1" x14ac:dyDescent="0.2">
      <c r="A22" s="51">
        <v>16</v>
      </c>
      <c r="B22" s="71" t="s">
        <v>22</v>
      </c>
      <c r="C22" s="68" t="s">
        <v>15</v>
      </c>
      <c r="D22" s="72">
        <v>43229</v>
      </c>
      <c r="E22" s="69">
        <v>2697</v>
      </c>
      <c r="F22" s="73">
        <v>2697</v>
      </c>
      <c r="G22" s="73"/>
      <c r="H22" s="69">
        <f t="shared" si="0"/>
        <v>0</v>
      </c>
    </row>
    <row r="23" spans="1:9" ht="21.95" customHeight="1" x14ac:dyDescent="0.2">
      <c r="A23" s="51">
        <v>17</v>
      </c>
      <c r="B23" s="71" t="s">
        <v>22</v>
      </c>
      <c r="C23" s="68" t="s">
        <v>15</v>
      </c>
      <c r="D23" s="72">
        <v>43243</v>
      </c>
      <c r="E23" s="69">
        <v>5048.24</v>
      </c>
      <c r="F23" s="73">
        <v>3048.24</v>
      </c>
      <c r="G23" s="73"/>
      <c r="H23" s="69">
        <f t="shared" si="0"/>
        <v>2000</v>
      </c>
    </row>
    <row r="24" spans="1:9" ht="21.95" customHeight="1" x14ac:dyDescent="0.2">
      <c r="A24" s="51">
        <v>18</v>
      </c>
      <c r="B24" s="71" t="s">
        <v>22</v>
      </c>
      <c r="C24" s="68" t="s">
        <v>15</v>
      </c>
      <c r="D24" s="72">
        <v>43250</v>
      </c>
      <c r="E24" s="69">
        <v>11886.68</v>
      </c>
      <c r="F24" s="73"/>
      <c r="G24" s="73"/>
      <c r="H24" s="69">
        <f t="shared" si="0"/>
        <v>11886.68</v>
      </c>
    </row>
    <row r="25" spans="1:9" ht="21.95" customHeight="1" x14ac:dyDescent="0.2">
      <c r="A25" s="74"/>
      <c r="B25" s="75" t="s">
        <v>22</v>
      </c>
      <c r="C25" s="76" t="s">
        <v>15</v>
      </c>
      <c r="D25" s="77">
        <v>43257</v>
      </c>
      <c r="E25" s="78">
        <v>636.1</v>
      </c>
      <c r="F25" s="79"/>
      <c r="G25" s="79"/>
      <c r="H25" s="78">
        <f t="shared" si="0"/>
        <v>636.1</v>
      </c>
    </row>
    <row r="26" spans="1:9" ht="21.95" customHeight="1" x14ac:dyDescent="0.2">
      <c r="A26" s="51">
        <v>19</v>
      </c>
      <c r="B26" s="71" t="s">
        <v>23</v>
      </c>
      <c r="C26" s="68" t="s">
        <v>15</v>
      </c>
      <c r="D26" s="72">
        <v>43248</v>
      </c>
      <c r="E26" s="69">
        <v>1682.72</v>
      </c>
      <c r="F26" s="73">
        <v>1682.72</v>
      </c>
      <c r="G26" s="73"/>
      <c r="H26" s="69">
        <f t="shared" si="0"/>
        <v>0</v>
      </c>
    </row>
    <row r="27" spans="1:9" ht="21.95" customHeight="1" x14ac:dyDescent="0.2">
      <c r="A27" s="74"/>
      <c r="B27" s="75" t="s">
        <v>23</v>
      </c>
      <c r="C27" s="76" t="s">
        <v>15</v>
      </c>
      <c r="D27" s="77">
        <v>43255</v>
      </c>
      <c r="E27" s="78">
        <v>1527.25</v>
      </c>
      <c r="F27" s="79"/>
      <c r="G27" s="79"/>
      <c r="H27" s="78">
        <f t="shared" si="0"/>
        <v>1527.25</v>
      </c>
    </row>
    <row r="28" spans="1:9" ht="21.95" customHeight="1" x14ac:dyDescent="0.2">
      <c r="A28" s="51">
        <v>20</v>
      </c>
      <c r="B28" s="71" t="s">
        <v>25</v>
      </c>
      <c r="C28" s="68" t="s">
        <v>15</v>
      </c>
      <c r="D28" s="72">
        <v>43234</v>
      </c>
      <c r="E28" s="69">
        <v>2000</v>
      </c>
      <c r="F28" s="73">
        <v>2000</v>
      </c>
      <c r="G28" s="73"/>
      <c r="H28" s="69">
        <f t="shared" si="0"/>
        <v>0</v>
      </c>
    </row>
    <row r="29" spans="1:9" ht="21.95" customHeight="1" x14ac:dyDescent="0.2">
      <c r="A29" s="51">
        <v>21</v>
      </c>
      <c r="B29" s="71" t="s">
        <v>25</v>
      </c>
      <c r="C29" s="68" t="s">
        <v>15</v>
      </c>
      <c r="D29" s="72">
        <v>43241</v>
      </c>
      <c r="E29" s="69">
        <v>1277.47</v>
      </c>
      <c r="F29" s="73">
        <v>1277.47</v>
      </c>
      <c r="G29" s="73"/>
      <c r="H29" s="69">
        <f t="shared" si="0"/>
        <v>0</v>
      </c>
    </row>
    <row r="30" spans="1:9" ht="21.95" customHeight="1" x14ac:dyDescent="0.2">
      <c r="A30" s="51">
        <v>22</v>
      </c>
      <c r="B30" s="71" t="s">
        <v>25</v>
      </c>
      <c r="C30" s="68" t="s">
        <v>15</v>
      </c>
      <c r="D30" s="72">
        <v>43248</v>
      </c>
      <c r="E30" s="69">
        <v>2708.09</v>
      </c>
      <c r="F30" s="73"/>
      <c r="G30" s="73"/>
      <c r="H30" s="69">
        <f t="shared" si="0"/>
        <v>2708.09</v>
      </c>
    </row>
    <row r="31" spans="1:9" ht="21.95" customHeight="1" x14ac:dyDescent="0.2">
      <c r="A31" s="74"/>
      <c r="B31" s="75" t="s">
        <v>25</v>
      </c>
      <c r="C31" s="76" t="s">
        <v>15</v>
      </c>
      <c r="D31" s="77">
        <v>43255</v>
      </c>
      <c r="E31" s="78">
        <v>1554.65</v>
      </c>
      <c r="F31" s="79"/>
      <c r="G31" s="79"/>
      <c r="H31" s="78">
        <f t="shared" si="0"/>
        <v>1554.65</v>
      </c>
    </row>
    <row r="32" spans="1:9" ht="21.95" customHeight="1" x14ac:dyDescent="0.2">
      <c r="A32" s="51">
        <v>23</v>
      </c>
      <c r="B32" s="71" t="s">
        <v>26</v>
      </c>
      <c r="C32" s="68" t="s">
        <v>15</v>
      </c>
      <c r="D32" s="72">
        <v>43236</v>
      </c>
      <c r="E32" s="69">
        <v>950.6</v>
      </c>
      <c r="F32" s="73"/>
      <c r="G32" s="73">
        <v>490</v>
      </c>
      <c r="H32" s="69">
        <f t="shared" si="0"/>
        <v>460.6</v>
      </c>
      <c r="I32" s="47" t="s">
        <v>74</v>
      </c>
    </row>
    <row r="33" spans="1:8" ht="21.95" customHeight="1" x14ac:dyDescent="0.2">
      <c r="A33" s="51">
        <v>24</v>
      </c>
      <c r="B33" s="71" t="s">
        <v>26</v>
      </c>
      <c r="C33" s="68" t="s">
        <v>15</v>
      </c>
      <c r="D33" s="72">
        <v>43243</v>
      </c>
      <c r="E33" s="69">
        <v>981.7</v>
      </c>
      <c r="F33" s="73"/>
      <c r="G33" s="73"/>
      <c r="H33" s="69">
        <f t="shared" si="0"/>
        <v>981.7</v>
      </c>
    </row>
    <row r="34" spans="1:8" ht="21.95" customHeight="1" x14ac:dyDescent="0.2">
      <c r="A34" s="74"/>
      <c r="B34" s="75" t="s">
        <v>26</v>
      </c>
      <c r="C34" s="76" t="s">
        <v>15</v>
      </c>
      <c r="D34" s="77">
        <v>43257</v>
      </c>
      <c r="E34" s="78">
        <v>413.6</v>
      </c>
      <c r="F34" s="79"/>
      <c r="G34" s="79"/>
      <c r="H34" s="78">
        <f t="shared" si="0"/>
        <v>413.6</v>
      </c>
    </row>
    <row r="35" spans="1:8" ht="21.95" customHeight="1" x14ac:dyDescent="0.2">
      <c r="A35" s="51">
        <v>25</v>
      </c>
      <c r="B35" s="71" t="s">
        <v>27</v>
      </c>
      <c r="C35" s="68" t="s">
        <v>15</v>
      </c>
      <c r="D35" s="72">
        <v>43235</v>
      </c>
      <c r="E35" s="69">
        <v>725.4</v>
      </c>
      <c r="F35" s="73">
        <v>300</v>
      </c>
      <c r="G35" s="73"/>
      <c r="H35" s="69">
        <f t="shared" si="0"/>
        <v>425.4</v>
      </c>
    </row>
    <row r="36" spans="1:8" ht="21.95" customHeight="1" x14ac:dyDescent="0.2">
      <c r="A36" s="74"/>
      <c r="B36" s="75" t="s">
        <v>27</v>
      </c>
      <c r="C36" s="76" t="s">
        <v>15</v>
      </c>
      <c r="D36" s="77">
        <v>43256</v>
      </c>
      <c r="E36" s="78">
        <v>1073.27</v>
      </c>
      <c r="F36" s="79"/>
      <c r="G36" s="79"/>
      <c r="H36" s="78">
        <f t="shared" si="0"/>
        <v>1073.27</v>
      </c>
    </row>
    <row r="37" spans="1:8" ht="25.5" customHeight="1" x14ac:dyDescent="0.2">
      <c r="A37" s="51">
        <v>26</v>
      </c>
      <c r="B37" s="71" t="s">
        <v>28</v>
      </c>
      <c r="C37" s="68" t="s">
        <v>15</v>
      </c>
      <c r="D37" s="72">
        <v>43221</v>
      </c>
      <c r="E37" s="69">
        <v>1259.58</v>
      </c>
      <c r="F37" s="73">
        <v>1259.58</v>
      </c>
      <c r="G37" s="73"/>
      <c r="H37" s="69">
        <f t="shared" si="0"/>
        <v>0</v>
      </c>
    </row>
    <row r="38" spans="1:8" ht="21.95" customHeight="1" x14ac:dyDescent="0.2">
      <c r="A38" s="51">
        <v>27</v>
      </c>
      <c r="B38" s="71" t="s">
        <v>28</v>
      </c>
      <c r="C38" s="68" t="s">
        <v>15</v>
      </c>
      <c r="D38" s="72">
        <v>43229</v>
      </c>
      <c r="E38" s="69">
        <v>1068.8</v>
      </c>
      <c r="F38" s="73"/>
      <c r="G38" s="73"/>
      <c r="H38" s="69">
        <f t="shared" si="0"/>
        <v>1068.8</v>
      </c>
    </row>
    <row r="39" spans="1:8" ht="21.95" customHeight="1" x14ac:dyDescent="0.2">
      <c r="A39" s="51">
        <v>28</v>
      </c>
      <c r="B39" s="71" t="s">
        <v>28</v>
      </c>
      <c r="C39" s="68" t="s">
        <v>15</v>
      </c>
      <c r="D39" s="72">
        <v>43235</v>
      </c>
      <c r="E39" s="69">
        <v>938.12</v>
      </c>
      <c r="F39" s="73"/>
      <c r="G39" s="73"/>
      <c r="H39" s="69">
        <f t="shared" si="0"/>
        <v>938.12</v>
      </c>
    </row>
    <row r="40" spans="1:8" ht="21.95" customHeight="1" x14ac:dyDescent="0.2">
      <c r="A40" s="51">
        <v>29</v>
      </c>
      <c r="B40" s="71" t="s">
        <v>28</v>
      </c>
      <c r="C40" s="68" t="s">
        <v>15</v>
      </c>
      <c r="D40" s="72">
        <v>43242</v>
      </c>
      <c r="E40" s="69">
        <v>1951.2</v>
      </c>
      <c r="F40" s="73"/>
      <c r="G40" s="73"/>
      <c r="H40" s="69">
        <f t="shared" si="0"/>
        <v>1951.2</v>
      </c>
    </row>
    <row r="41" spans="1:8" ht="21.95" customHeight="1" x14ac:dyDescent="0.2">
      <c r="A41" s="51">
        <v>30</v>
      </c>
      <c r="B41" s="71" t="s">
        <v>28</v>
      </c>
      <c r="C41" s="68" t="s">
        <v>15</v>
      </c>
      <c r="D41" s="72">
        <v>43249</v>
      </c>
      <c r="E41" s="69">
        <v>717.2</v>
      </c>
      <c r="F41" s="73"/>
      <c r="G41" s="73"/>
      <c r="H41" s="69">
        <f t="shared" si="0"/>
        <v>717.2</v>
      </c>
    </row>
    <row r="42" spans="1:8" ht="21.95" customHeight="1" x14ac:dyDescent="0.2">
      <c r="A42" s="74"/>
      <c r="B42" s="75" t="s">
        <v>28</v>
      </c>
      <c r="C42" s="76" t="s">
        <v>15</v>
      </c>
      <c r="D42" s="77">
        <v>43256</v>
      </c>
      <c r="E42" s="78">
        <v>946.85</v>
      </c>
      <c r="F42" s="79"/>
      <c r="G42" s="79"/>
      <c r="H42" s="78">
        <f t="shared" si="0"/>
        <v>946.85</v>
      </c>
    </row>
    <row r="43" spans="1:8" ht="21.95" customHeight="1" x14ac:dyDescent="0.2">
      <c r="A43" s="51">
        <v>31</v>
      </c>
      <c r="B43" s="71" t="s">
        <v>29</v>
      </c>
      <c r="C43" s="68" t="s">
        <v>15</v>
      </c>
      <c r="D43" s="72">
        <v>43249</v>
      </c>
      <c r="E43" s="69">
        <v>1304.4000000000001</v>
      </c>
      <c r="F43" s="73">
        <v>400</v>
      </c>
      <c r="G43" s="73"/>
      <c r="H43" s="69">
        <f t="shared" si="0"/>
        <v>904.40000000000009</v>
      </c>
    </row>
    <row r="44" spans="1:8" ht="21.95" customHeight="1" x14ac:dyDescent="0.2">
      <c r="A44" s="74"/>
      <c r="B44" s="75" t="s">
        <v>29</v>
      </c>
      <c r="C44" s="76" t="s">
        <v>15</v>
      </c>
      <c r="D44" s="77">
        <v>43256</v>
      </c>
      <c r="E44" s="78">
        <v>2768</v>
      </c>
      <c r="F44" s="79"/>
      <c r="G44" s="79"/>
      <c r="H44" s="78">
        <f t="shared" si="0"/>
        <v>2768</v>
      </c>
    </row>
    <row r="45" spans="1:8" ht="21.95" customHeight="1" x14ac:dyDescent="0.2">
      <c r="A45" s="51">
        <v>32</v>
      </c>
      <c r="B45" s="71" t="s">
        <v>30</v>
      </c>
      <c r="C45" s="68" t="s">
        <v>15</v>
      </c>
      <c r="D45" s="72">
        <v>43242</v>
      </c>
      <c r="E45" s="69">
        <v>1314.4</v>
      </c>
      <c r="F45" s="73"/>
      <c r="G45" s="73"/>
      <c r="H45" s="69">
        <f t="shared" si="0"/>
        <v>1314.4</v>
      </c>
    </row>
    <row r="46" spans="1:8" ht="21.95" customHeight="1" x14ac:dyDescent="0.2">
      <c r="A46" s="51">
        <v>33</v>
      </c>
      <c r="B46" s="71" t="s">
        <v>30</v>
      </c>
      <c r="C46" s="68" t="s">
        <v>15</v>
      </c>
      <c r="D46" s="72">
        <v>43249</v>
      </c>
      <c r="E46" s="69">
        <v>538.4</v>
      </c>
      <c r="F46" s="73">
        <v>538.4</v>
      </c>
      <c r="G46" s="73"/>
      <c r="H46" s="69">
        <f t="shared" si="0"/>
        <v>0</v>
      </c>
    </row>
    <row r="47" spans="1:8" ht="21.95" customHeight="1" x14ac:dyDescent="0.2">
      <c r="A47" s="74"/>
      <c r="B47" s="75" t="s">
        <v>30</v>
      </c>
      <c r="C47" s="76" t="s">
        <v>15</v>
      </c>
      <c r="D47" s="77">
        <v>43256</v>
      </c>
      <c r="E47" s="78">
        <v>407.18</v>
      </c>
      <c r="F47" s="79"/>
      <c r="G47" s="79"/>
      <c r="H47" s="78">
        <f t="shared" si="0"/>
        <v>407.18</v>
      </c>
    </row>
    <row r="48" spans="1:8" ht="21.95" customHeight="1" x14ac:dyDescent="0.2">
      <c r="A48" s="51">
        <v>34</v>
      </c>
      <c r="B48" s="71" t="s">
        <v>34</v>
      </c>
      <c r="C48" s="68" t="s">
        <v>15</v>
      </c>
      <c r="D48" s="72">
        <v>43213</v>
      </c>
      <c r="E48" s="69">
        <v>1043.05</v>
      </c>
      <c r="F48" s="73">
        <v>1043.05</v>
      </c>
      <c r="G48" s="73"/>
      <c r="H48" s="69">
        <f t="shared" si="0"/>
        <v>0</v>
      </c>
    </row>
    <row r="49" spans="1:9" ht="21.95" customHeight="1" x14ac:dyDescent="0.2">
      <c r="A49" s="51">
        <v>35</v>
      </c>
      <c r="B49" s="71" t="s">
        <v>34</v>
      </c>
      <c r="C49" s="68" t="s">
        <v>15</v>
      </c>
      <c r="D49" s="72">
        <v>43227</v>
      </c>
      <c r="E49" s="69">
        <v>428</v>
      </c>
      <c r="F49" s="73"/>
      <c r="G49" s="73"/>
      <c r="H49" s="69">
        <f t="shared" si="0"/>
        <v>428</v>
      </c>
    </row>
    <row r="50" spans="1:9" ht="21.95" customHeight="1" x14ac:dyDescent="0.2">
      <c r="A50" s="51">
        <v>36</v>
      </c>
      <c r="B50" s="71" t="s">
        <v>34</v>
      </c>
      <c r="C50" s="68" t="s">
        <v>15</v>
      </c>
      <c r="D50" s="72">
        <v>43234</v>
      </c>
      <c r="E50" s="69">
        <v>976.94</v>
      </c>
      <c r="F50" s="73"/>
      <c r="G50" s="73"/>
      <c r="H50" s="69">
        <f t="shared" si="0"/>
        <v>976.94</v>
      </c>
    </row>
    <row r="51" spans="1:9" ht="21.95" customHeight="1" x14ac:dyDescent="0.2">
      <c r="A51" s="51">
        <v>37</v>
      </c>
      <c r="B51" s="71" t="s">
        <v>34</v>
      </c>
      <c r="C51" s="68" t="s">
        <v>15</v>
      </c>
      <c r="D51" s="72">
        <v>43241</v>
      </c>
      <c r="E51" s="69">
        <v>514.4</v>
      </c>
      <c r="F51" s="73"/>
      <c r="G51" s="73"/>
      <c r="H51" s="69">
        <f t="shared" si="0"/>
        <v>514.4</v>
      </c>
    </row>
    <row r="52" spans="1:9" ht="21.95" customHeight="1" x14ac:dyDescent="0.2">
      <c r="A52" s="51">
        <v>38</v>
      </c>
      <c r="B52" s="71" t="s">
        <v>34</v>
      </c>
      <c r="C52" s="68" t="s">
        <v>15</v>
      </c>
      <c r="D52" s="72">
        <v>43248</v>
      </c>
      <c r="E52" s="69">
        <v>738.2</v>
      </c>
      <c r="F52" s="73"/>
      <c r="G52" s="73"/>
      <c r="H52" s="69">
        <f t="shared" si="0"/>
        <v>738.2</v>
      </c>
    </row>
    <row r="53" spans="1:9" ht="21.95" customHeight="1" x14ac:dyDescent="0.2">
      <c r="A53" s="74"/>
      <c r="B53" s="75" t="s">
        <v>34</v>
      </c>
      <c r="C53" s="76" t="s">
        <v>15</v>
      </c>
      <c r="D53" s="77">
        <v>43255</v>
      </c>
      <c r="E53" s="78">
        <v>501.9</v>
      </c>
      <c r="F53" s="79"/>
      <c r="G53" s="79"/>
      <c r="H53" s="78">
        <f t="shared" si="0"/>
        <v>501.9</v>
      </c>
    </row>
    <row r="54" spans="1:9" ht="21.95" customHeight="1" x14ac:dyDescent="0.2">
      <c r="A54" s="51">
        <v>39</v>
      </c>
      <c r="B54" s="71" t="s">
        <v>41</v>
      </c>
      <c r="C54" s="68" t="s">
        <v>15</v>
      </c>
      <c r="D54" s="72">
        <v>43243</v>
      </c>
      <c r="E54" s="69">
        <v>969.6</v>
      </c>
      <c r="F54" s="73">
        <v>969.6</v>
      </c>
      <c r="G54" s="73"/>
      <c r="H54" s="69">
        <f t="shared" si="0"/>
        <v>0</v>
      </c>
    </row>
    <row r="55" spans="1:9" ht="21.95" customHeight="1" x14ac:dyDescent="0.2">
      <c r="A55" s="74"/>
      <c r="B55" s="75" t="s">
        <v>41</v>
      </c>
      <c r="C55" s="76" t="s">
        <v>15</v>
      </c>
      <c r="D55" s="77">
        <v>43257</v>
      </c>
      <c r="E55" s="78">
        <v>1528.3</v>
      </c>
      <c r="F55" s="79"/>
      <c r="G55" s="79"/>
      <c r="H55" s="78">
        <f t="shared" si="0"/>
        <v>1528.3</v>
      </c>
    </row>
    <row r="56" spans="1:9" ht="21.95" customHeight="1" x14ac:dyDescent="0.2">
      <c r="A56" s="51">
        <v>40</v>
      </c>
      <c r="B56" s="71" t="s">
        <v>33</v>
      </c>
      <c r="C56" s="68" t="s">
        <v>15</v>
      </c>
      <c r="D56" s="72">
        <v>43243</v>
      </c>
      <c r="E56" s="69">
        <v>2939.62</v>
      </c>
      <c r="F56" s="73">
        <v>750</v>
      </c>
      <c r="G56" s="73"/>
      <c r="H56" s="69">
        <f t="shared" si="0"/>
        <v>2189.62</v>
      </c>
    </row>
    <row r="57" spans="1:9" ht="21.95" customHeight="1" x14ac:dyDescent="0.2">
      <c r="A57" s="74"/>
      <c r="B57" s="75" t="s">
        <v>33</v>
      </c>
      <c r="C57" s="76" t="s">
        <v>15</v>
      </c>
      <c r="D57" s="77">
        <v>43257</v>
      </c>
      <c r="E57" s="78">
        <v>1000.36</v>
      </c>
      <c r="F57" s="79"/>
      <c r="G57" s="79"/>
      <c r="H57" s="78">
        <f t="shared" si="0"/>
        <v>1000.36</v>
      </c>
    </row>
    <row r="58" spans="1:9" ht="21.95" customHeight="1" x14ac:dyDescent="0.2">
      <c r="A58" s="51">
        <v>41</v>
      </c>
      <c r="B58" s="71" t="s">
        <v>32</v>
      </c>
      <c r="C58" s="68" t="s">
        <v>15</v>
      </c>
      <c r="D58" s="72">
        <v>43229</v>
      </c>
      <c r="E58" s="69">
        <v>813</v>
      </c>
      <c r="F58" s="73">
        <v>225</v>
      </c>
      <c r="G58" s="73">
        <v>588</v>
      </c>
      <c r="H58" s="69">
        <f t="shared" si="0"/>
        <v>0</v>
      </c>
      <c r="I58" s="47" t="s">
        <v>73</v>
      </c>
    </row>
    <row r="59" spans="1:9" ht="21.95" customHeight="1" x14ac:dyDescent="0.2">
      <c r="A59" s="51">
        <v>42</v>
      </c>
      <c r="B59" s="71" t="s">
        <v>32</v>
      </c>
      <c r="C59" s="68" t="s">
        <v>15</v>
      </c>
      <c r="D59" s="72">
        <v>43236</v>
      </c>
      <c r="E59" s="69">
        <v>1401.92</v>
      </c>
      <c r="F59" s="73"/>
      <c r="G59" s="73"/>
      <c r="H59" s="69">
        <f t="shared" si="0"/>
        <v>1401.92</v>
      </c>
    </row>
    <row r="60" spans="1:9" ht="21.95" customHeight="1" x14ac:dyDescent="0.2">
      <c r="A60" s="51">
        <v>43</v>
      </c>
      <c r="B60" s="71" t="s">
        <v>32</v>
      </c>
      <c r="C60" s="68" t="s">
        <v>15</v>
      </c>
      <c r="D60" s="72">
        <v>43249</v>
      </c>
      <c r="E60" s="69">
        <v>186.5</v>
      </c>
      <c r="F60" s="73"/>
      <c r="G60" s="73"/>
      <c r="H60" s="69">
        <f t="shared" si="0"/>
        <v>186.5</v>
      </c>
    </row>
    <row r="61" spans="1:9" ht="21.95" customHeight="1" x14ac:dyDescent="0.2">
      <c r="A61" s="74"/>
      <c r="B61" s="75" t="s">
        <v>32</v>
      </c>
      <c r="C61" s="76" t="s">
        <v>15</v>
      </c>
      <c r="D61" s="77">
        <v>43257</v>
      </c>
      <c r="E61" s="78">
        <v>1286.3499999999999</v>
      </c>
      <c r="F61" s="79"/>
      <c r="G61" s="79"/>
      <c r="H61" s="78">
        <f t="shared" si="0"/>
        <v>1286.3499999999999</v>
      </c>
    </row>
    <row r="62" spans="1:9" ht="21.95" customHeight="1" x14ac:dyDescent="0.2">
      <c r="A62" s="51">
        <v>44</v>
      </c>
      <c r="B62" s="71" t="s">
        <v>121</v>
      </c>
      <c r="C62" s="68" t="s">
        <v>15</v>
      </c>
      <c r="D62" s="72">
        <v>43194</v>
      </c>
      <c r="E62" s="69">
        <v>872.15999999999985</v>
      </c>
      <c r="F62" s="73"/>
      <c r="G62" s="73"/>
      <c r="H62" s="69">
        <f t="shared" si="0"/>
        <v>872.15999999999985</v>
      </c>
    </row>
    <row r="63" spans="1:9" ht="21.95" customHeight="1" x14ac:dyDescent="0.2">
      <c r="A63" s="51">
        <v>45</v>
      </c>
      <c r="B63" s="71" t="s">
        <v>121</v>
      </c>
      <c r="C63" s="68" t="s">
        <v>15</v>
      </c>
      <c r="D63" s="72">
        <v>43223</v>
      </c>
      <c r="E63" s="69">
        <v>634.28</v>
      </c>
      <c r="F63" s="73"/>
      <c r="G63" s="73"/>
      <c r="H63" s="69">
        <f t="shared" si="0"/>
        <v>634.28</v>
      </c>
    </row>
    <row r="64" spans="1:9" ht="21.95" customHeight="1" x14ac:dyDescent="0.2">
      <c r="A64" s="51">
        <v>46</v>
      </c>
      <c r="B64" s="71" t="s">
        <v>139</v>
      </c>
      <c r="C64" s="68" t="s">
        <v>15</v>
      </c>
      <c r="D64" s="72">
        <v>43235</v>
      </c>
      <c r="E64" s="69">
        <v>324.8</v>
      </c>
      <c r="F64" s="73">
        <v>324.8</v>
      </c>
      <c r="G64" s="73"/>
      <c r="H64" s="69">
        <f t="shared" si="0"/>
        <v>0</v>
      </c>
    </row>
    <row r="65" spans="1:8" ht="21.95" customHeight="1" x14ac:dyDescent="0.2">
      <c r="A65" s="51">
        <v>47</v>
      </c>
      <c r="B65" s="71" t="s">
        <v>43</v>
      </c>
      <c r="C65" s="68" t="s">
        <v>15</v>
      </c>
      <c r="D65" s="72">
        <v>43248</v>
      </c>
      <c r="E65" s="69">
        <v>1852.4</v>
      </c>
      <c r="F65" s="73">
        <v>1852.4</v>
      </c>
      <c r="G65" s="73"/>
      <c r="H65" s="69">
        <f t="shared" si="0"/>
        <v>0</v>
      </c>
    </row>
    <row r="66" spans="1:8" ht="21.95" customHeight="1" x14ac:dyDescent="0.2">
      <c r="A66" s="74"/>
      <c r="B66" s="75" t="s">
        <v>43</v>
      </c>
      <c r="C66" s="76" t="s">
        <v>15</v>
      </c>
      <c r="D66" s="77">
        <v>43255</v>
      </c>
      <c r="E66" s="78">
        <v>1370.6</v>
      </c>
      <c r="F66" s="79"/>
      <c r="G66" s="79"/>
      <c r="H66" s="78">
        <f t="shared" si="0"/>
        <v>1370.6</v>
      </c>
    </row>
    <row r="67" spans="1:8" ht="21.95" customHeight="1" x14ac:dyDescent="0.2">
      <c r="A67" s="51">
        <v>48</v>
      </c>
      <c r="B67" s="71" t="s">
        <v>148</v>
      </c>
      <c r="C67" s="68" t="s">
        <v>15</v>
      </c>
      <c r="D67" s="72">
        <v>43235</v>
      </c>
      <c r="E67" s="69">
        <v>695</v>
      </c>
      <c r="F67" s="73"/>
      <c r="G67" s="73"/>
      <c r="H67" s="69">
        <f t="shared" si="0"/>
        <v>695</v>
      </c>
    </row>
    <row r="68" spans="1:8" ht="21.95" customHeight="1" x14ac:dyDescent="0.2">
      <c r="A68" s="74"/>
      <c r="B68" s="75" t="s">
        <v>148</v>
      </c>
      <c r="C68" s="76" t="s">
        <v>15</v>
      </c>
      <c r="D68" s="77">
        <v>43256</v>
      </c>
      <c r="E68" s="78">
        <v>245</v>
      </c>
      <c r="F68" s="79"/>
      <c r="G68" s="79"/>
      <c r="H68" s="78">
        <f t="shared" si="0"/>
        <v>245</v>
      </c>
    </row>
    <row r="69" spans="1:8" ht="21.95" customHeight="1" x14ac:dyDescent="0.2">
      <c r="A69" s="51">
        <v>49</v>
      </c>
      <c r="B69" s="71" t="s">
        <v>31</v>
      </c>
      <c r="C69" s="68" t="s">
        <v>15</v>
      </c>
      <c r="D69" s="72">
        <v>43241</v>
      </c>
      <c r="E69" s="69">
        <v>1290.5999999999999</v>
      </c>
      <c r="F69" s="73">
        <v>1290.5999999999999</v>
      </c>
      <c r="G69" s="73"/>
      <c r="H69" s="69">
        <f t="shared" si="0"/>
        <v>0</v>
      </c>
    </row>
    <row r="70" spans="1:8" ht="21.95" customHeight="1" x14ac:dyDescent="0.2">
      <c r="A70" s="74"/>
      <c r="B70" s="75" t="s">
        <v>31</v>
      </c>
      <c r="C70" s="76" t="s">
        <v>15</v>
      </c>
      <c r="D70" s="77">
        <v>43255</v>
      </c>
      <c r="E70" s="78">
        <v>5930.26</v>
      </c>
      <c r="F70" s="79"/>
      <c r="G70" s="79"/>
      <c r="H70" s="78">
        <f t="shared" si="0"/>
        <v>5930.26</v>
      </c>
    </row>
    <row r="71" spans="1:8" ht="21.95" customHeight="1" x14ac:dyDescent="0.2">
      <c r="A71" s="51">
        <v>50</v>
      </c>
      <c r="B71" s="71" t="s">
        <v>24</v>
      </c>
      <c r="C71" s="68" t="s">
        <v>15</v>
      </c>
      <c r="D71" s="72">
        <v>43220</v>
      </c>
      <c r="E71" s="69">
        <v>619.20000000000005</v>
      </c>
      <c r="F71" s="73"/>
      <c r="G71" s="69">
        <v>619.20000000000005</v>
      </c>
      <c r="H71" s="69">
        <f t="shared" si="0"/>
        <v>0</v>
      </c>
    </row>
    <row r="72" spans="1:8" ht="21.95" customHeight="1" x14ac:dyDescent="0.2">
      <c r="A72" s="51">
        <v>51</v>
      </c>
      <c r="B72" s="71" t="s">
        <v>24</v>
      </c>
      <c r="C72" s="68" t="s">
        <v>15</v>
      </c>
      <c r="D72" s="72">
        <v>43227</v>
      </c>
      <c r="E72" s="69">
        <v>871</v>
      </c>
      <c r="F72" s="73"/>
      <c r="G72" s="69">
        <v>871</v>
      </c>
      <c r="H72" s="69">
        <f t="shared" si="0"/>
        <v>0</v>
      </c>
    </row>
    <row r="73" spans="1:8" ht="21.95" customHeight="1" x14ac:dyDescent="0.2">
      <c r="A73" s="51">
        <v>52</v>
      </c>
      <c r="B73" s="71" t="s">
        <v>24</v>
      </c>
      <c r="C73" s="68" t="s">
        <v>15</v>
      </c>
      <c r="D73" s="72">
        <v>43241</v>
      </c>
      <c r="E73" s="69">
        <v>997.68</v>
      </c>
      <c r="F73" s="73"/>
      <c r="G73" s="69">
        <v>997.68</v>
      </c>
      <c r="H73" s="69">
        <f t="shared" si="0"/>
        <v>0</v>
      </c>
    </row>
    <row r="74" spans="1:8" ht="21.95" customHeight="1" x14ac:dyDescent="0.2">
      <c r="A74" s="74"/>
      <c r="B74" s="75" t="s">
        <v>24</v>
      </c>
      <c r="C74" s="76" t="s">
        <v>15</v>
      </c>
      <c r="D74" s="77">
        <v>43255</v>
      </c>
      <c r="E74" s="78">
        <v>2546.17</v>
      </c>
      <c r="F74" s="79"/>
      <c r="G74" s="79"/>
      <c r="H74" s="78">
        <f t="shared" si="0"/>
        <v>2546.17</v>
      </c>
    </row>
    <row r="75" spans="1:8" ht="21.95" customHeight="1" x14ac:dyDescent="0.2">
      <c r="A75" s="51">
        <v>54</v>
      </c>
      <c r="B75" s="71" t="s">
        <v>67</v>
      </c>
      <c r="C75" s="68" t="s">
        <v>15</v>
      </c>
      <c r="D75" s="72">
        <v>43250</v>
      </c>
      <c r="E75" s="69">
        <v>535.86</v>
      </c>
      <c r="F75" s="73">
        <v>300</v>
      </c>
      <c r="G75" s="73"/>
      <c r="H75" s="69">
        <f t="shared" si="0"/>
        <v>235.86</v>
      </c>
    </row>
    <row r="76" spans="1:8" ht="21.95" customHeight="1" x14ac:dyDescent="0.2">
      <c r="A76" s="74"/>
      <c r="B76" s="75" t="s">
        <v>67</v>
      </c>
      <c r="C76" s="76" t="s">
        <v>15</v>
      </c>
      <c r="D76" s="77">
        <v>43257</v>
      </c>
      <c r="E76" s="78">
        <v>94.8</v>
      </c>
      <c r="F76" s="79"/>
      <c r="G76" s="79"/>
      <c r="H76" s="78">
        <f t="shared" si="0"/>
        <v>94.8</v>
      </c>
    </row>
    <row r="77" spans="1:8" ht="21.95" customHeight="1" x14ac:dyDescent="0.2">
      <c r="A77" s="51">
        <v>55</v>
      </c>
      <c r="B77" s="71" t="s">
        <v>168</v>
      </c>
      <c r="C77" s="68" t="s">
        <v>15</v>
      </c>
      <c r="D77" s="72">
        <v>43236</v>
      </c>
      <c r="E77" s="69">
        <v>306.79999999999995</v>
      </c>
      <c r="F77" s="73">
        <v>306.8</v>
      </c>
      <c r="G77" s="73"/>
      <c r="H77" s="69">
        <f t="shared" si="0"/>
        <v>-5.6843418860808015E-14</v>
      </c>
    </row>
    <row r="78" spans="1:8" ht="21.95" customHeight="1" x14ac:dyDescent="0.2">
      <c r="A78" s="51">
        <v>56</v>
      </c>
      <c r="B78" s="71" t="s">
        <v>169</v>
      </c>
      <c r="C78" s="68" t="s">
        <v>15</v>
      </c>
      <c r="D78" s="72">
        <v>43248</v>
      </c>
      <c r="E78" s="69">
        <v>1300.4000000000001</v>
      </c>
      <c r="F78" s="73">
        <v>1300.4000000000001</v>
      </c>
      <c r="G78" s="73"/>
      <c r="H78" s="69">
        <f t="shared" si="0"/>
        <v>0</v>
      </c>
    </row>
    <row r="79" spans="1:8" ht="21.95" customHeight="1" x14ac:dyDescent="0.2">
      <c r="A79" s="74"/>
      <c r="B79" s="75" t="s">
        <v>169</v>
      </c>
      <c r="C79" s="76" t="s">
        <v>15</v>
      </c>
      <c r="D79" s="77">
        <v>43255</v>
      </c>
      <c r="E79" s="78">
        <v>783.93</v>
      </c>
      <c r="F79" s="79"/>
      <c r="G79" s="79"/>
      <c r="H79" s="78">
        <f t="shared" si="0"/>
        <v>783.93</v>
      </c>
    </row>
    <row r="80" spans="1:8" ht="21.95" customHeight="1" x14ac:dyDescent="0.2">
      <c r="A80" s="51">
        <v>57</v>
      </c>
      <c r="B80" s="71" t="s">
        <v>125</v>
      </c>
      <c r="C80" s="68" t="s">
        <v>15</v>
      </c>
      <c r="D80" s="72">
        <v>43248</v>
      </c>
      <c r="E80" s="69">
        <v>214.2</v>
      </c>
      <c r="F80" s="73">
        <v>214.2</v>
      </c>
      <c r="G80" s="73"/>
      <c r="H80" s="69">
        <f t="shared" si="0"/>
        <v>0</v>
      </c>
    </row>
    <row r="81" spans="1:9" ht="21.95" customHeight="1" x14ac:dyDescent="0.2">
      <c r="A81" s="51">
        <v>58</v>
      </c>
      <c r="B81" s="71" t="s">
        <v>182</v>
      </c>
      <c r="C81" s="68" t="s">
        <v>15</v>
      </c>
      <c r="D81" s="72">
        <v>43248</v>
      </c>
      <c r="E81" s="69">
        <v>210</v>
      </c>
      <c r="F81" s="73">
        <v>210</v>
      </c>
      <c r="G81" s="73"/>
      <c r="H81" s="69">
        <f t="shared" si="0"/>
        <v>0</v>
      </c>
    </row>
    <row r="82" spans="1:9" ht="21.95" customHeight="1" x14ac:dyDescent="0.2">
      <c r="A82" s="74"/>
      <c r="B82" s="75" t="s">
        <v>182</v>
      </c>
      <c r="C82" s="76" t="s">
        <v>15</v>
      </c>
      <c r="D82" s="77">
        <v>43255</v>
      </c>
      <c r="E82" s="78">
        <v>253.5</v>
      </c>
      <c r="F82" s="79"/>
      <c r="G82" s="79"/>
      <c r="H82" s="78">
        <f t="shared" si="0"/>
        <v>253.5</v>
      </c>
    </row>
    <row r="83" spans="1:9" ht="21.95" customHeight="1" x14ac:dyDescent="0.2">
      <c r="A83" s="74"/>
      <c r="B83" s="75" t="s">
        <v>182</v>
      </c>
      <c r="C83" s="76" t="s">
        <v>15</v>
      </c>
      <c r="D83" s="77">
        <v>43255</v>
      </c>
      <c r="E83" s="78">
        <v>273.2</v>
      </c>
      <c r="F83" s="79"/>
      <c r="G83" s="79"/>
      <c r="H83" s="78">
        <f t="shared" si="0"/>
        <v>273.2</v>
      </c>
    </row>
    <row r="84" spans="1:9" ht="21.95" customHeight="1" x14ac:dyDescent="0.2">
      <c r="A84" s="51">
        <v>59</v>
      </c>
      <c r="B84" s="71" t="s">
        <v>42</v>
      </c>
      <c r="C84" s="68" t="s">
        <v>15</v>
      </c>
      <c r="D84" s="72">
        <v>43249</v>
      </c>
      <c r="E84" s="69">
        <v>1292.78</v>
      </c>
      <c r="F84" s="73">
        <v>1292.78</v>
      </c>
      <c r="G84" s="73"/>
      <c r="H84" s="69">
        <f t="shared" si="0"/>
        <v>0</v>
      </c>
    </row>
    <row r="85" spans="1:9" ht="21.95" customHeight="1" x14ac:dyDescent="0.2">
      <c r="A85" s="74"/>
      <c r="B85" s="75" t="s">
        <v>187</v>
      </c>
      <c r="C85" s="76" t="s">
        <v>15</v>
      </c>
      <c r="D85" s="77">
        <v>43257</v>
      </c>
      <c r="E85" s="78">
        <v>182.5</v>
      </c>
      <c r="F85" s="79"/>
      <c r="G85" s="79"/>
      <c r="H85" s="78">
        <f t="shared" si="0"/>
        <v>182.5</v>
      </c>
    </row>
    <row r="86" spans="1:9" ht="21.95" customHeight="1" x14ac:dyDescent="0.2">
      <c r="A86" s="74"/>
      <c r="B86" s="75" t="s">
        <v>38</v>
      </c>
      <c r="C86" s="76" t="s">
        <v>15</v>
      </c>
      <c r="D86" s="77">
        <v>43255</v>
      </c>
      <c r="E86" s="78">
        <v>278.16000000000003</v>
      </c>
      <c r="F86" s="79"/>
      <c r="G86" s="79"/>
      <c r="H86" s="78">
        <f t="shared" si="0"/>
        <v>278.16000000000003</v>
      </c>
    </row>
    <row r="87" spans="1:9" ht="21.95" customHeight="1" x14ac:dyDescent="0.2">
      <c r="A87" s="74"/>
      <c r="B87" s="75" t="s">
        <v>79</v>
      </c>
      <c r="C87" s="76" t="s">
        <v>15</v>
      </c>
      <c r="D87" s="77">
        <v>43255</v>
      </c>
      <c r="E87" s="78">
        <v>450</v>
      </c>
      <c r="F87" s="79"/>
      <c r="G87" s="79"/>
      <c r="H87" s="78">
        <f t="shared" si="0"/>
        <v>450</v>
      </c>
    </row>
    <row r="88" spans="1:9" ht="21.95" customHeight="1" x14ac:dyDescent="0.2">
      <c r="A88" s="74"/>
      <c r="B88" s="75" t="s">
        <v>68</v>
      </c>
      <c r="C88" s="76" t="s">
        <v>15</v>
      </c>
      <c r="D88" s="77">
        <v>43257</v>
      </c>
      <c r="E88" s="78">
        <v>1443.76</v>
      </c>
      <c r="F88" s="79"/>
      <c r="G88" s="79"/>
      <c r="H88" s="78">
        <f t="shared" si="0"/>
        <v>1443.76</v>
      </c>
    </row>
    <row r="89" spans="1:9" ht="21.95" customHeight="1" x14ac:dyDescent="0.2">
      <c r="A89" s="51">
        <v>60</v>
      </c>
      <c r="B89" s="71" t="s">
        <v>45</v>
      </c>
      <c r="C89" s="68" t="s">
        <v>46</v>
      </c>
      <c r="D89" s="72"/>
      <c r="E89" s="69">
        <v>2550</v>
      </c>
      <c r="F89" s="73"/>
      <c r="G89" s="73"/>
      <c r="H89" s="69">
        <f t="shared" si="0"/>
        <v>2550</v>
      </c>
    </row>
    <row r="90" spans="1:9" ht="21.95" customHeight="1" x14ac:dyDescent="0.2">
      <c r="A90" s="51">
        <v>61</v>
      </c>
      <c r="B90" s="71" t="s">
        <v>47</v>
      </c>
      <c r="C90" s="68" t="s">
        <v>46</v>
      </c>
      <c r="D90" s="72">
        <v>43245</v>
      </c>
      <c r="E90" s="69">
        <v>373.56</v>
      </c>
      <c r="F90" s="73"/>
      <c r="G90" s="73"/>
      <c r="H90" s="69">
        <f t="shared" si="0"/>
        <v>373.56</v>
      </c>
    </row>
    <row r="91" spans="1:9" ht="21.95" customHeight="1" x14ac:dyDescent="0.2">
      <c r="A91" s="51">
        <v>62</v>
      </c>
      <c r="B91" s="71" t="s">
        <v>47</v>
      </c>
      <c r="C91" s="68" t="s">
        <v>46</v>
      </c>
      <c r="D91" s="72">
        <v>43252</v>
      </c>
      <c r="E91" s="69">
        <v>672.62</v>
      </c>
      <c r="F91" s="73"/>
      <c r="G91" s="73"/>
      <c r="H91" s="69">
        <f t="shared" si="0"/>
        <v>672.62</v>
      </c>
    </row>
    <row r="92" spans="1:9" ht="21.95" customHeight="1" x14ac:dyDescent="0.2">
      <c r="A92" s="51">
        <v>63</v>
      </c>
      <c r="B92" s="71" t="s">
        <v>48</v>
      </c>
      <c r="C92" s="68" t="s">
        <v>46</v>
      </c>
      <c r="D92" s="72">
        <v>43188</v>
      </c>
      <c r="E92" s="69">
        <v>11223.92</v>
      </c>
      <c r="F92" s="73"/>
      <c r="G92" s="73">
        <v>5869.79</v>
      </c>
      <c r="H92" s="69">
        <f t="shared" si="0"/>
        <v>5354.13</v>
      </c>
    </row>
    <row r="93" spans="1:9" ht="21.95" customHeight="1" x14ac:dyDescent="0.2">
      <c r="A93" s="51">
        <v>64</v>
      </c>
      <c r="B93" s="71" t="s">
        <v>48</v>
      </c>
      <c r="C93" s="68" t="s">
        <v>46</v>
      </c>
      <c r="D93" s="72">
        <v>43224</v>
      </c>
      <c r="E93" s="69">
        <v>3564.6</v>
      </c>
      <c r="F93" s="73"/>
      <c r="G93" s="73"/>
      <c r="H93" s="69">
        <f t="shared" si="0"/>
        <v>3564.6</v>
      </c>
    </row>
    <row r="94" spans="1:9" ht="21.95" customHeight="1" x14ac:dyDescent="0.2">
      <c r="A94" s="51">
        <v>65</v>
      </c>
      <c r="B94" s="71" t="s">
        <v>48</v>
      </c>
      <c r="C94" s="68" t="s">
        <v>46</v>
      </c>
      <c r="D94" s="72">
        <v>43244</v>
      </c>
      <c r="E94" s="69">
        <v>4206.6499999999996</v>
      </c>
      <c r="F94" s="73"/>
      <c r="G94" s="73"/>
      <c r="H94" s="69">
        <f t="shared" si="0"/>
        <v>4206.6499999999996</v>
      </c>
      <c r="I94" s="47" t="s">
        <v>188</v>
      </c>
    </row>
    <row r="95" spans="1:9" ht="21.95" customHeight="1" x14ac:dyDescent="0.2">
      <c r="A95" s="51">
        <v>66</v>
      </c>
      <c r="B95" s="71" t="s">
        <v>48</v>
      </c>
      <c r="C95" s="68" t="s">
        <v>46</v>
      </c>
      <c r="D95" s="72">
        <v>43232</v>
      </c>
      <c r="E95" s="69">
        <v>4770.3999999999996</v>
      </c>
      <c r="F95" s="73"/>
      <c r="G95" s="73"/>
      <c r="H95" s="69">
        <f t="shared" ref="H95:H115" si="1">E95-F95-G95</f>
        <v>4770.3999999999996</v>
      </c>
    </row>
    <row r="96" spans="1:9" ht="21.95" customHeight="1" x14ac:dyDescent="0.2">
      <c r="A96" s="51">
        <v>67</v>
      </c>
      <c r="B96" s="71" t="s">
        <v>48</v>
      </c>
      <c r="C96" s="68" t="s">
        <v>46</v>
      </c>
      <c r="D96" s="72">
        <v>43251</v>
      </c>
      <c r="E96" s="69">
        <v>2705.21</v>
      </c>
      <c r="F96" s="73"/>
      <c r="G96" s="69">
        <v>2705.21</v>
      </c>
      <c r="H96" s="69">
        <f t="shared" si="1"/>
        <v>0</v>
      </c>
    </row>
    <row r="97" spans="1:8" ht="21.95" customHeight="1" x14ac:dyDescent="0.2">
      <c r="A97" s="74"/>
      <c r="B97" s="75" t="s">
        <v>48</v>
      </c>
      <c r="C97" s="76" t="s">
        <v>46</v>
      </c>
      <c r="D97" s="77">
        <v>43258</v>
      </c>
      <c r="E97" s="78">
        <v>5217.16</v>
      </c>
      <c r="F97" s="79"/>
      <c r="G97" s="79"/>
      <c r="H97" s="78">
        <f t="shared" si="1"/>
        <v>5217.16</v>
      </c>
    </row>
    <row r="98" spans="1:8" ht="21.95" customHeight="1" x14ac:dyDescent="0.2">
      <c r="A98" s="51">
        <v>68</v>
      </c>
      <c r="B98" s="71" t="s">
        <v>49</v>
      </c>
      <c r="C98" s="68" t="s">
        <v>46</v>
      </c>
      <c r="D98" s="72">
        <v>43230</v>
      </c>
      <c r="E98" s="69">
        <v>2500</v>
      </c>
      <c r="F98" s="73"/>
      <c r="G98" s="73"/>
      <c r="H98" s="69">
        <f t="shared" si="1"/>
        <v>2500</v>
      </c>
    </row>
    <row r="99" spans="1:8" ht="21.95" customHeight="1" x14ac:dyDescent="0.2">
      <c r="A99" s="51">
        <v>69</v>
      </c>
      <c r="B99" s="71" t="s">
        <v>49</v>
      </c>
      <c r="C99" s="68" t="s">
        <v>46</v>
      </c>
      <c r="D99" s="72">
        <v>43251</v>
      </c>
      <c r="E99" s="69">
        <v>1031.9000000000001</v>
      </c>
      <c r="F99" s="73">
        <v>1031.9000000000001</v>
      </c>
      <c r="G99" s="73"/>
      <c r="H99" s="69">
        <f t="shared" si="1"/>
        <v>0</v>
      </c>
    </row>
    <row r="100" spans="1:8" ht="21.95" customHeight="1" x14ac:dyDescent="0.2">
      <c r="A100" s="74"/>
      <c r="B100" s="75" t="s">
        <v>49</v>
      </c>
      <c r="C100" s="76" t="s">
        <v>46</v>
      </c>
      <c r="D100" s="77">
        <v>43258</v>
      </c>
      <c r="E100" s="78">
        <v>1722.2</v>
      </c>
      <c r="F100" s="79"/>
      <c r="G100" s="79"/>
      <c r="H100" s="78">
        <f t="shared" si="1"/>
        <v>1722.2</v>
      </c>
    </row>
    <row r="101" spans="1:8" ht="21.95" customHeight="1" x14ac:dyDescent="0.2">
      <c r="A101" s="51">
        <v>70</v>
      </c>
      <c r="B101" s="71" t="s">
        <v>50</v>
      </c>
      <c r="C101" s="68" t="s">
        <v>46</v>
      </c>
      <c r="D101" s="72">
        <v>43237</v>
      </c>
      <c r="E101" s="69">
        <v>307.22000000000003</v>
      </c>
      <c r="F101" s="73">
        <v>110.8</v>
      </c>
      <c r="G101" s="73"/>
      <c r="H101" s="69">
        <f t="shared" si="1"/>
        <v>196.42000000000002</v>
      </c>
    </row>
    <row r="102" spans="1:8" ht="21.95" customHeight="1" x14ac:dyDescent="0.2">
      <c r="A102" s="51">
        <v>71</v>
      </c>
      <c r="B102" s="71" t="s">
        <v>50</v>
      </c>
      <c r="C102" s="68" t="s">
        <v>46</v>
      </c>
      <c r="D102" s="72">
        <v>43251</v>
      </c>
      <c r="E102" s="69">
        <v>217</v>
      </c>
      <c r="F102" s="73"/>
      <c r="G102" s="73"/>
      <c r="H102" s="69">
        <f t="shared" si="1"/>
        <v>217</v>
      </c>
    </row>
    <row r="103" spans="1:8" ht="21.95" customHeight="1" x14ac:dyDescent="0.2">
      <c r="A103" s="74"/>
      <c r="B103" s="75" t="s">
        <v>50</v>
      </c>
      <c r="C103" s="76" t="s">
        <v>46</v>
      </c>
      <c r="D103" s="77">
        <v>43258</v>
      </c>
      <c r="E103" s="78">
        <v>272.39999999999998</v>
      </c>
      <c r="F103" s="79"/>
      <c r="G103" s="79"/>
      <c r="H103" s="78">
        <f t="shared" si="1"/>
        <v>272.39999999999998</v>
      </c>
    </row>
    <row r="104" spans="1:8" ht="21.95" customHeight="1" x14ac:dyDescent="0.2">
      <c r="A104" s="51">
        <v>72</v>
      </c>
      <c r="B104" s="71" t="s">
        <v>55</v>
      </c>
      <c r="C104" s="68" t="s">
        <v>46</v>
      </c>
      <c r="D104" s="72">
        <v>43251</v>
      </c>
      <c r="E104" s="69">
        <v>2465.7800000000002</v>
      </c>
      <c r="F104" s="73">
        <v>2465.7800000000002</v>
      </c>
      <c r="G104" s="73"/>
      <c r="H104" s="69">
        <f t="shared" si="1"/>
        <v>0</v>
      </c>
    </row>
    <row r="105" spans="1:8" ht="21.95" customHeight="1" x14ac:dyDescent="0.2">
      <c r="A105" s="51">
        <v>73</v>
      </c>
      <c r="B105" s="71" t="s">
        <v>56</v>
      </c>
      <c r="C105" s="68" t="s">
        <v>46</v>
      </c>
      <c r="D105" s="72">
        <v>43237</v>
      </c>
      <c r="E105" s="69">
        <v>669.25</v>
      </c>
      <c r="F105" s="73"/>
      <c r="G105" s="73"/>
      <c r="H105" s="69">
        <f t="shared" si="1"/>
        <v>669.25</v>
      </c>
    </row>
    <row r="106" spans="1:8" ht="21.95" customHeight="1" x14ac:dyDescent="0.2">
      <c r="A106" s="51">
        <v>74</v>
      </c>
      <c r="B106" s="71" t="s">
        <v>176</v>
      </c>
      <c r="C106" s="68" t="s">
        <v>46</v>
      </c>
      <c r="D106" s="72">
        <v>43244</v>
      </c>
      <c r="E106" s="69">
        <v>453.92000000000007</v>
      </c>
      <c r="F106" s="73">
        <v>453.92</v>
      </c>
      <c r="G106" s="73"/>
      <c r="H106" s="69">
        <f t="shared" si="1"/>
        <v>5.6843418860808015E-14</v>
      </c>
    </row>
    <row r="107" spans="1:8" ht="21.95" customHeight="1" x14ac:dyDescent="0.2">
      <c r="A107" s="51">
        <v>75</v>
      </c>
      <c r="B107" s="71" t="s">
        <v>69</v>
      </c>
      <c r="C107" s="68" t="s">
        <v>46</v>
      </c>
      <c r="D107" s="72">
        <v>43251</v>
      </c>
      <c r="E107" s="69">
        <v>2341.3200000000002</v>
      </c>
      <c r="F107" s="73">
        <v>541.29999999999995</v>
      </c>
      <c r="G107" s="73"/>
      <c r="H107" s="69">
        <f t="shared" si="1"/>
        <v>1800.0200000000002</v>
      </c>
    </row>
    <row r="108" spans="1:8" ht="21.95" customHeight="1" x14ac:dyDescent="0.2">
      <c r="A108" s="74"/>
      <c r="B108" s="75" t="s">
        <v>69</v>
      </c>
      <c r="C108" s="76" t="s">
        <v>46</v>
      </c>
      <c r="D108" s="77">
        <v>43258</v>
      </c>
      <c r="E108" s="78">
        <v>1167.42</v>
      </c>
      <c r="F108" s="79"/>
      <c r="G108" s="79"/>
      <c r="H108" s="78">
        <f t="shared" si="1"/>
        <v>1167.42</v>
      </c>
    </row>
    <row r="109" spans="1:8" ht="21.95" customHeight="1" x14ac:dyDescent="0.2">
      <c r="A109" s="51">
        <v>76</v>
      </c>
      <c r="B109" s="71" t="s">
        <v>54</v>
      </c>
      <c r="C109" s="68" t="s">
        <v>46</v>
      </c>
      <c r="D109" s="72">
        <v>43251</v>
      </c>
      <c r="E109" s="69">
        <v>3815.76</v>
      </c>
      <c r="F109" s="73">
        <v>1500</v>
      </c>
      <c r="G109" s="73"/>
      <c r="H109" s="69">
        <f t="shared" si="1"/>
        <v>2315.7600000000002</v>
      </c>
    </row>
    <row r="110" spans="1:8" ht="21.95" customHeight="1" x14ac:dyDescent="0.2">
      <c r="A110" s="51">
        <v>77</v>
      </c>
      <c r="B110" s="71" t="s">
        <v>105</v>
      </c>
      <c r="C110" s="68" t="s">
        <v>46</v>
      </c>
      <c r="D110" s="72">
        <v>43251</v>
      </c>
      <c r="E110" s="69">
        <v>276</v>
      </c>
      <c r="F110" s="73">
        <v>276</v>
      </c>
      <c r="G110" s="73"/>
      <c r="H110" s="69">
        <f t="shared" si="1"/>
        <v>0</v>
      </c>
    </row>
    <row r="111" spans="1:8" ht="21.95" customHeight="1" x14ac:dyDescent="0.2">
      <c r="A111" s="51">
        <v>53</v>
      </c>
      <c r="B111" s="71" t="s">
        <v>58</v>
      </c>
      <c r="C111" s="68" t="s">
        <v>15</v>
      </c>
      <c r="D111" s="72">
        <v>43251</v>
      </c>
      <c r="E111" s="69">
        <v>1254.6400000000001</v>
      </c>
      <c r="F111" s="73"/>
      <c r="G111" s="73"/>
      <c r="H111" s="69">
        <f>E111-F111-G111</f>
        <v>1254.6400000000001</v>
      </c>
    </row>
    <row r="112" spans="1:8" ht="21.95" customHeight="1" x14ac:dyDescent="0.2">
      <c r="A112" s="74"/>
      <c r="B112" s="75" t="s">
        <v>58</v>
      </c>
      <c r="C112" s="76" t="s">
        <v>15</v>
      </c>
      <c r="D112" s="77">
        <v>43259</v>
      </c>
      <c r="E112" s="78">
        <v>649</v>
      </c>
      <c r="F112" s="79"/>
      <c r="G112" s="79"/>
      <c r="H112" s="78">
        <f>E112-F112-G112</f>
        <v>649</v>
      </c>
    </row>
    <row r="113" spans="1:8" ht="21.95" customHeight="1" x14ac:dyDescent="0.2">
      <c r="A113" s="74"/>
      <c r="B113" s="75" t="s">
        <v>70</v>
      </c>
      <c r="C113" s="76" t="s">
        <v>46</v>
      </c>
      <c r="D113" s="77">
        <v>43259</v>
      </c>
      <c r="E113" s="78">
        <v>1300.92</v>
      </c>
      <c r="F113" s="79"/>
      <c r="G113" s="79"/>
      <c r="H113" s="78">
        <f t="shared" si="1"/>
        <v>1300.92</v>
      </c>
    </row>
    <row r="114" spans="1:8" ht="21.95" customHeight="1" x14ac:dyDescent="0.2">
      <c r="A114" s="74"/>
      <c r="B114" s="75" t="s">
        <v>80</v>
      </c>
      <c r="C114" s="76" t="s">
        <v>46</v>
      </c>
      <c r="D114" s="77">
        <v>43258</v>
      </c>
      <c r="E114" s="78">
        <v>475.5</v>
      </c>
      <c r="F114" s="79"/>
      <c r="G114" s="79"/>
      <c r="H114" s="78">
        <f t="shared" si="1"/>
        <v>475.5</v>
      </c>
    </row>
    <row r="115" spans="1:8" ht="21.95" customHeight="1" x14ac:dyDescent="0.2">
      <c r="A115" s="74"/>
      <c r="B115" s="75" t="s">
        <v>59</v>
      </c>
      <c r="C115" s="76" t="s">
        <v>46</v>
      </c>
      <c r="D115" s="77">
        <v>43258</v>
      </c>
      <c r="E115" s="78">
        <v>774.1</v>
      </c>
      <c r="F115" s="79"/>
      <c r="G115" s="79"/>
      <c r="H115" s="78">
        <f t="shared" si="1"/>
        <v>774.1</v>
      </c>
    </row>
    <row r="116" spans="1:8" ht="17.25" customHeight="1" x14ac:dyDescent="0.2">
      <c r="A116" s="51"/>
      <c r="B116" s="60"/>
      <c r="C116" s="60"/>
      <c r="D116" s="60" t="s">
        <v>60</v>
      </c>
      <c r="E116" s="61">
        <f>SUM(E4:E115)</f>
        <v>168161.42</v>
      </c>
      <c r="F116" s="62">
        <f>SUM(F4:F110)</f>
        <v>34515.449999999997</v>
      </c>
      <c r="G116" s="62"/>
      <c r="H116" s="63">
        <f>SUM(H4:H115)</f>
        <v>121505.08999999998</v>
      </c>
    </row>
    <row r="117" spans="1:8" x14ac:dyDescent="0.2">
      <c r="A117" s="44"/>
      <c r="B117" s="44"/>
      <c r="C117" s="44"/>
      <c r="D117" s="44"/>
      <c r="E117" s="44"/>
      <c r="F117" s="46"/>
      <c r="G117" s="46"/>
      <c r="H117" s="44"/>
    </row>
    <row r="118" spans="1:8" x14ac:dyDescent="0.2">
      <c r="A118" s="44"/>
      <c r="B118" s="92" t="s">
        <v>61</v>
      </c>
      <c r="C118" s="92"/>
      <c r="D118" s="92" t="s">
        <v>62</v>
      </c>
      <c r="E118" s="92"/>
      <c r="F118" s="93" t="s">
        <v>63</v>
      </c>
      <c r="G118" s="93"/>
      <c r="H118" s="92"/>
    </row>
    <row r="119" spans="1:8" x14ac:dyDescent="0.2">
      <c r="A119" s="44"/>
      <c r="B119" s="94" t="s">
        <v>64</v>
      </c>
      <c r="C119" s="92"/>
      <c r="D119" s="92" t="s">
        <v>65</v>
      </c>
      <c r="E119" s="92"/>
      <c r="F119" s="93" t="s">
        <v>14</v>
      </c>
      <c r="G119" s="93"/>
      <c r="H119" s="92"/>
    </row>
    <row r="120" spans="1:8" x14ac:dyDescent="0.2">
      <c r="F120" s="47"/>
      <c r="G120" s="47"/>
    </row>
    <row r="121" spans="1:8" x14ac:dyDescent="0.2">
      <c r="F121" s="47"/>
      <c r="G121" s="47"/>
    </row>
    <row r="122" spans="1:8" x14ac:dyDescent="0.2">
      <c r="F122" s="47"/>
      <c r="G122" s="47"/>
    </row>
    <row r="123" spans="1:8" x14ac:dyDescent="0.2">
      <c r="A123" s="47"/>
      <c r="F123" s="47"/>
      <c r="G123" s="47"/>
    </row>
  </sheetData>
  <autoFilter ref="A1:H116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Sayfa &amp;P /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topLeftCell="A136" zoomScaleNormal="100" workbookViewId="0">
      <selection activeCell="F153" sqref="F153"/>
    </sheetView>
  </sheetViews>
  <sheetFormatPr defaultRowHeight="14.25" x14ac:dyDescent="0.2"/>
  <cols>
    <col min="1" max="1" width="7.140625" style="42" customWidth="1"/>
    <col min="2" max="2" width="22.28515625" style="47" bestFit="1" customWidth="1"/>
    <col min="3" max="3" width="17" style="47" bestFit="1" customWidth="1"/>
    <col min="4" max="4" width="13.7109375" style="47" bestFit="1" customWidth="1"/>
    <col min="5" max="5" width="14.7109375" style="47" bestFit="1" customWidth="1"/>
    <col min="6" max="6" width="16.28515625" style="65" bestFit="1" customWidth="1"/>
    <col min="7" max="7" width="16.28515625" style="65" customWidth="1"/>
    <col min="8" max="8" width="15.85546875" style="47" bestFit="1" customWidth="1"/>
    <col min="9" max="9" width="12.7109375" style="47" bestFit="1" customWidth="1"/>
    <col min="10" max="16384" width="9.140625" style="47"/>
  </cols>
  <sheetData>
    <row r="1" spans="1:8" x14ac:dyDescent="0.2">
      <c r="A1" s="95"/>
      <c r="B1" s="96" t="s">
        <v>0</v>
      </c>
      <c r="C1" s="92" t="s">
        <v>1</v>
      </c>
      <c r="D1" s="92"/>
      <c r="E1" s="97"/>
      <c r="F1" s="93" t="s">
        <v>2</v>
      </c>
      <c r="G1" s="93"/>
      <c r="H1" s="98">
        <v>43253</v>
      </c>
    </row>
    <row r="2" spans="1:8" x14ac:dyDescent="0.2">
      <c r="A2" s="95"/>
      <c r="B2" s="96" t="s">
        <v>3</v>
      </c>
      <c r="C2" s="92" t="s">
        <v>4</v>
      </c>
      <c r="D2" s="92"/>
      <c r="E2" s="99"/>
      <c r="F2" s="93"/>
      <c r="G2" s="93"/>
      <c r="H2" s="99" t="s">
        <v>189</v>
      </c>
    </row>
    <row r="3" spans="1:8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 t="s">
        <v>66</v>
      </c>
      <c r="H3" s="51" t="s">
        <v>12</v>
      </c>
    </row>
    <row r="4" spans="1:8" s="54" customFormat="1" ht="21.95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69">
        <v>479</v>
      </c>
      <c r="F4" s="70"/>
      <c r="G4" s="70"/>
      <c r="H4" s="69">
        <f>E4-F4-G4</f>
        <v>479</v>
      </c>
    </row>
    <row r="5" spans="1:8" s="54" customFormat="1" ht="21.95" customHeight="1" x14ac:dyDescent="0.2">
      <c r="A5" s="51">
        <v>2</v>
      </c>
      <c r="B5" s="67" t="s">
        <v>14</v>
      </c>
      <c r="C5" s="68" t="s">
        <v>15</v>
      </c>
      <c r="D5" s="68" t="s">
        <v>16</v>
      </c>
      <c r="E5" s="69">
        <v>245</v>
      </c>
      <c r="F5" s="70">
        <v>245</v>
      </c>
      <c r="G5" s="70"/>
      <c r="H5" s="69">
        <f t="shared" ref="H5:H116" si="0">E5-F5-G5</f>
        <v>0</v>
      </c>
    </row>
    <row r="6" spans="1:8" s="54" customFormat="1" ht="21.95" customHeight="1" x14ac:dyDescent="0.2">
      <c r="A6" s="51">
        <v>3</v>
      </c>
      <c r="B6" s="67" t="s">
        <v>181</v>
      </c>
      <c r="C6" s="68" t="s">
        <v>15</v>
      </c>
      <c r="D6" s="72">
        <v>43249</v>
      </c>
      <c r="E6" s="69">
        <v>146.63</v>
      </c>
      <c r="F6" s="70">
        <v>146.63</v>
      </c>
      <c r="G6" s="70"/>
      <c r="H6" s="69">
        <f t="shared" si="0"/>
        <v>0</v>
      </c>
    </row>
    <row r="7" spans="1:8" s="54" customFormat="1" ht="21.95" customHeight="1" x14ac:dyDescent="0.2">
      <c r="A7" s="51">
        <v>4</v>
      </c>
      <c r="B7" s="67" t="s">
        <v>181</v>
      </c>
      <c r="C7" s="68" t="s">
        <v>15</v>
      </c>
      <c r="D7" s="72">
        <v>43256</v>
      </c>
      <c r="E7" s="69">
        <v>409.54</v>
      </c>
      <c r="F7" s="70"/>
      <c r="G7" s="70"/>
      <c r="H7" s="69">
        <f t="shared" si="0"/>
        <v>409.54</v>
      </c>
    </row>
    <row r="8" spans="1:8" s="54" customFormat="1" ht="21.95" customHeight="1" x14ac:dyDescent="0.2">
      <c r="A8" s="74"/>
      <c r="B8" s="90" t="s">
        <v>181</v>
      </c>
      <c r="C8" s="76" t="s">
        <v>15</v>
      </c>
      <c r="D8" s="77">
        <v>43263</v>
      </c>
      <c r="E8" s="78">
        <v>334.6</v>
      </c>
      <c r="F8" s="91"/>
      <c r="G8" s="91"/>
      <c r="H8" s="78">
        <f t="shared" si="0"/>
        <v>334.6</v>
      </c>
    </row>
    <row r="9" spans="1:8" s="54" customFormat="1" ht="21.95" customHeight="1" x14ac:dyDescent="0.2">
      <c r="A9" s="74"/>
      <c r="B9" s="90" t="s">
        <v>181</v>
      </c>
      <c r="C9" s="76" t="s">
        <v>15</v>
      </c>
      <c r="D9" s="77">
        <v>43270</v>
      </c>
      <c r="E9" s="78">
        <v>216</v>
      </c>
      <c r="F9" s="91"/>
      <c r="G9" s="91"/>
      <c r="H9" s="78">
        <f t="shared" si="0"/>
        <v>216</v>
      </c>
    </row>
    <row r="10" spans="1:8" ht="21.95" customHeight="1" x14ac:dyDescent="0.2">
      <c r="A10" s="51">
        <v>5</v>
      </c>
      <c r="B10" s="71" t="s">
        <v>18</v>
      </c>
      <c r="C10" s="68" t="s">
        <v>15</v>
      </c>
      <c r="D10" s="72">
        <v>43228</v>
      </c>
      <c r="E10" s="69">
        <v>1681.57</v>
      </c>
      <c r="F10" s="73">
        <v>1681.57</v>
      </c>
      <c r="G10" s="73"/>
      <c r="H10" s="69">
        <f t="shared" si="0"/>
        <v>0</v>
      </c>
    </row>
    <row r="11" spans="1:8" ht="21.95" customHeight="1" x14ac:dyDescent="0.2">
      <c r="A11" s="51">
        <v>6</v>
      </c>
      <c r="B11" s="71" t="s">
        <v>18</v>
      </c>
      <c r="C11" s="68" t="s">
        <v>15</v>
      </c>
      <c r="D11" s="72">
        <v>43235</v>
      </c>
      <c r="E11" s="69">
        <v>1443.59</v>
      </c>
      <c r="F11" s="73"/>
      <c r="G11" s="73"/>
      <c r="H11" s="69">
        <f t="shared" si="0"/>
        <v>1443.59</v>
      </c>
    </row>
    <row r="12" spans="1:8" ht="21.95" customHeight="1" x14ac:dyDescent="0.2">
      <c r="A12" s="51">
        <v>7</v>
      </c>
      <c r="B12" s="71" t="s">
        <v>18</v>
      </c>
      <c r="C12" s="68" t="s">
        <v>15</v>
      </c>
      <c r="D12" s="72">
        <v>43242</v>
      </c>
      <c r="E12" s="69">
        <v>1451.9</v>
      </c>
      <c r="F12" s="73"/>
      <c r="G12" s="73"/>
      <c r="H12" s="69">
        <f t="shared" si="0"/>
        <v>1451.9</v>
      </c>
    </row>
    <row r="13" spans="1:8" ht="21.95" customHeight="1" x14ac:dyDescent="0.2">
      <c r="A13" s="51">
        <v>8</v>
      </c>
      <c r="B13" s="71" t="s">
        <v>18</v>
      </c>
      <c r="C13" s="68" t="s">
        <v>15</v>
      </c>
      <c r="D13" s="72">
        <v>43249</v>
      </c>
      <c r="E13" s="69">
        <v>1616.4</v>
      </c>
      <c r="F13" s="73"/>
      <c r="G13" s="73"/>
      <c r="H13" s="69">
        <f t="shared" si="0"/>
        <v>1616.4</v>
      </c>
    </row>
    <row r="14" spans="1:8" ht="21.95" customHeight="1" x14ac:dyDescent="0.2">
      <c r="A14" s="74"/>
      <c r="B14" s="75" t="s">
        <v>18</v>
      </c>
      <c r="C14" s="76" t="s">
        <v>15</v>
      </c>
      <c r="D14" s="77">
        <v>43263</v>
      </c>
      <c r="E14" s="78">
        <v>2727.64</v>
      </c>
      <c r="F14" s="79"/>
      <c r="G14" s="79"/>
      <c r="H14" s="78">
        <f t="shared" si="0"/>
        <v>2727.64</v>
      </c>
    </row>
    <row r="15" spans="1:8" ht="21.95" customHeight="1" x14ac:dyDescent="0.2">
      <c r="A15" s="74"/>
      <c r="B15" s="75" t="s">
        <v>18</v>
      </c>
      <c r="C15" s="76" t="s">
        <v>15</v>
      </c>
      <c r="D15" s="77">
        <v>43270</v>
      </c>
      <c r="E15" s="78">
        <v>1570.32</v>
      </c>
      <c r="F15" s="79"/>
      <c r="G15" s="79"/>
      <c r="H15" s="78">
        <f t="shared" si="0"/>
        <v>1570.32</v>
      </c>
    </row>
    <row r="16" spans="1:8" ht="21.95" customHeight="1" x14ac:dyDescent="0.2">
      <c r="A16" s="51">
        <v>9</v>
      </c>
      <c r="B16" s="71" t="s">
        <v>19</v>
      </c>
      <c r="C16" s="68" t="s">
        <v>15</v>
      </c>
      <c r="D16" s="72">
        <v>43236</v>
      </c>
      <c r="E16" s="69">
        <v>1000</v>
      </c>
      <c r="F16" s="73">
        <v>450</v>
      </c>
      <c r="G16" s="73"/>
      <c r="H16" s="69">
        <f t="shared" si="0"/>
        <v>550</v>
      </c>
    </row>
    <row r="17" spans="1:9" ht="21.95" customHeight="1" x14ac:dyDescent="0.2">
      <c r="A17" s="51">
        <v>10</v>
      </c>
      <c r="B17" s="71" t="s">
        <v>19</v>
      </c>
      <c r="C17" s="68" t="s">
        <v>15</v>
      </c>
      <c r="D17" s="72">
        <v>43250</v>
      </c>
      <c r="E17" s="69">
        <v>1011.2</v>
      </c>
      <c r="F17" s="73"/>
      <c r="G17" s="73"/>
      <c r="H17" s="69">
        <f t="shared" si="0"/>
        <v>1011.2</v>
      </c>
    </row>
    <row r="18" spans="1:9" ht="21.95" customHeight="1" x14ac:dyDescent="0.2">
      <c r="A18" s="74"/>
      <c r="B18" s="75" t="s">
        <v>19</v>
      </c>
      <c r="C18" s="76" t="s">
        <v>15</v>
      </c>
      <c r="D18" s="77">
        <v>43264</v>
      </c>
      <c r="E18" s="78">
        <v>975.5</v>
      </c>
      <c r="F18" s="79"/>
      <c r="G18" s="79"/>
      <c r="H18" s="78">
        <f t="shared" si="0"/>
        <v>975.5</v>
      </c>
    </row>
    <row r="19" spans="1:9" ht="21.95" customHeight="1" x14ac:dyDescent="0.2">
      <c r="A19" s="51">
        <v>11</v>
      </c>
      <c r="B19" s="71" t="s">
        <v>20</v>
      </c>
      <c r="C19" s="68" t="s">
        <v>15</v>
      </c>
      <c r="D19" s="72">
        <v>43249</v>
      </c>
      <c r="E19" s="69">
        <v>2465.9</v>
      </c>
      <c r="F19" s="73">
        <v>2465.9</v>
      </c>
      <c r="G19" s="73"/>
      <c r="H19" s="69">
        <f t="shared" si="0"/>
        <v>0</v>
      </c>
    </row>
    <row r="20" spans="1:9" ht="21.95" customHeight="1" x14ac:dyDescent="0.2">
      <c r="A20" s="51">
        <v>12</v>
      </c>
      <c r="B20" s="71" t="s">
        <v>20</v>
      </c>
      <c r="C20" s="68" t="s">
        <v>15</v>
      </c>
      <c r="D20" s="72">
        <v>43256</v>
      </c>
      <c r="E20" s="69">
        <v>3094.68</v>
      </c>
      <c r="F20" s="73"/>
      <c r="G20" s="73"/>
      <c r="H20" s="69">
        <f t="shared" si="0"/>
        <v>3094.68</v>
      </c>
    </row>
    <row r="21" spans="1:9" ht="21.95" customHeight="1" x14ac:dyDescent="0.2">
      <c r="A21" s="74"/>
      <c r="B21" s="75" t="s">
        <v>20</v>
      </c>
      <c r="C21" s="76" t="s">
        <v>15</v>
      </c>
      <c r="D21" s="77">
        <v>43263</v>
      </c>
      <c r="E21" s="78">
        <v>1592.2</v>
      </c>
      <c r="F21" s="79"/>
      <c r="G21" s="79"/>
      <c r="H21" s="78">
        <f t="shared" si="0"/>
        <v>1592.2</v>
      </c>
    </row>
    <row r="22" spans="1:9" ht="21.95" customHeight="1" x14ac:dyDescent="0.2">
      <c r="A22" s="74"/>
      <c r="B22" s="75" t="s">
        <v>20</v>
      </c>
      <c r="C22" s="76" t="s">
        <v>15</v>
      </c>
      <c r="D22" s="77">
        <v>43270</v>
      </c>
      <c r="E22" s="78">
        <v>2301.3000000000002</v>
      </c>
      <c r="F22" s="79"/>
      <c r="G22" s="79"/>
      <c r="H22" s="78">
        <f t="shared" si="0"/>
        <v>2301.3000000000002</v>
      </c>
    </row>
    <row r="23" spans="1:9" ht="21.95" customHeight="1" x14ac:dyDescent="0.2">
      <c r="A23" s="51">
        <v>13</v>
      </c>
      <c r="B23" s="71" t="s">
        <v>21</v>
      </c>
      <c r="C23" s="68" t="s">
        <v>15</v>
      </c>
      <c r="D23" s="72">
        <v>43242</v>
      </c>
      <c r="E23" s="69">
        <v>714</v>
      </c>
      <c r="F23" s="73">
        <v>90</v>
      </c>
      <c r="G23" s="73">
        <v>624</v>
      </c>
      <c r="H23" s="69">
        <f t="shared" si="0"/>
        <v>0</v>
      </c>
      <c r="I23" s="47" t="s">
        <v>192</v>
      </c>
    </row>
    <row r="24" spans="1:9" ht="21.95" customHeight="1" x14ac:dyDescent="0.2">
      <c r="A24" s="51">
        <v>14</v>
      </c>
      <c r="B24" s="71" t="s">
        <v>21</v>
      </c>
      <c r="C24" s="68" t="s">
        <v>15</v>
      </c>
      <c r="D24" s="72">
        <v>43249</v>
      </c>
      <c r="E24" s="69">
        <v>1432.2</v>
      </c>
      <c r="F24" s="73">
        <v>432.2</v>
      </c>
      <c r="G24" s="73"/>
      <c r="H24" s="69">
        <f t="shared" si="0"/>
        <v>1000</v>
      </c>
    </row>
    <row r="25" spans="1:9" ht="21.95" customHeight="1" x14ac:dyDescent="0.2">
      <c r="A25" s="51">
        <v>15</v>
      </c>
      <c r="B25" s="71" t="s">
        <v>21</v>
      </c>
      <c r="C25" s="68" t="s">
        <v>15</v>
      </c>
      <c r="D25" s="72">
        <v>43256</v>
      </c>
      <c r="E25" s="69">
        <v>809.57</v>
      </c>
      <c r="F25" s="73"/>
      <c r="G25" s="73"/>
      <c r="H25" s="69">
        <f t="shared" si="0"/>
        <v>809.57</v>
      </c>
    </row>
    <row r="26" spans="1:9" ht="21.95" customHeight="1" x14ac:dyDescent="0.2">
      <c r="A26" s="74"/>
      <c r="B26" s="75" t="s">
        <v>21</v>
      </c>
      <c r="C26" s="76" t="s">
        <v>15</v>
      </c>
      <c r="D26" s="77">
        <v>43263</v>
      </c>
      <c r="E26" s="78">
        <v>1225.5</v>
      </c>
      <c r="F26" s="79"/>
      <c r="G26" s="79"/>
      <c r="H26" s="78">
        <f t="shared" si="0"/>
        <v>1225.5</v>
      </c>
    </row>
    <row r="27" spans="1:9" ht="21.95" customHeight="1" x14ac:dyDescent="0.2">
      <c r="A27" s="74"/>
      <c r="B27" s="75" t="s">
        <v>21</v>
      </c>
      <c r="C27" s="76" t="s">
        <v>15</v>
      </c>
      <c r="D27" s="77">
        <v>43270</v>
      </c>
      <c r="E27" s="78">
        <v>1774.6</v>
      </c>
      <c r="F27" s="79"/>
      <c r="G27" s="79"/>
      <c r="H27" s="78">
        <f t="shared" si="0"/>
        <v>1774.6</v>
      </c>
    </row>
    <row r="28" spans="1:9" ht="21.95" customHeight="1" x14ac:dyDescent="0.2">
      <c r="A28" s="51">
        <v>16</v>
      </c>
      <c r="B28" s="71" t="s">
        <v>22</v>
      </c>
      <c r="C28" s="68" t="s">
        <v>15</v>
      </c>
      <c r="D28" s="72">
        <v>43243</v>
      </c>
      <c r="E28" s="69">
        <v>2000</v>
      </c>
      <c r="F28" s="73">
        <v>2000</v>
      </c>
      <c r="G28" s="73"/>
      <c r="H28" s="69">
        <f t="shared" si="0"/>
        <v>0</v>
      </c>
    </row>
    <row r="29" spans="1:9" ht="21.95" customHeight="1" x14ac:dyDescent="0.2">
      <c r="A29" s="51">
        <v>17</v>
      </c>
      <c r="B29" s="71" t="s">
        <v>22</v>
      </c>
      <c r="C29" s="68" t="s">
        <v>15</v>
      </c>
      <c r="D29" s="72">
        <v>43250</v>
      </c>
      <c r="E29" s="69">
        <v>11886.68</v>
      </c>
      <c r="F29" s="73">
        <v>3886.68</v>
      </c>
      <c r="G29" s="73"/>
      <c r="H29" s="69">
        <f t="shared" si="0"/>
        <v>8000</v>
      </c>
    </row>
    <row r="30" spans="1:9" ht="21.95" customHeight="1" x14ac:dyDescent="0.2">
      <c r="A30" s="51">
        <v>18</v>
      </c>
      <c r="B30" s="71" t="s">
        <v>22</v>
      </c>
      <c r="C30" s="68" t="s">
        <v>15</v>
      </c>
      <c r="D30" s="72">
        <v>43257</v>
      </c>
      <c r="E30" s="69">
        <v>636.1</v>
      </c>
      <c r="F30" s="73"/>
      <c r="G30" s="73"/>
      <c r="H30" s="69">
        <f t="shared" si="0"/>
        <v>636.1</v>
      </c>
    </row>
    <row r="31" spans="1:9" ht="21.95" customHeight="1" x14ac:dyDescent="0.2">
      <c r="A31" s="74"/>
      <c r="B31" s="75" t="s">
        <v>22</v>
      </c>
      <c r="C31" s="76" t="s">
        <v>15</v>
      </c>
      <c r="D31" s="77">
        <v>43264</v>
      </c>
      <c r="E31" s="78">
        <v>1885</v>
      </c>
      <c r="F31" s="79"/>
      <c r="G31" s="79"/>
      <c r="H31" s="78">
        <f t="shared" si="0"/>
        <v>1885</v>
      </c>
    </row>
    <row r="32" spans="1:9" ht="21.95" customHeight="1" x14ac:dyDescent="0.2">
      <c r="A32" s="74"/>
      <c r="B32" s="75" t="s">
        <v>22</v>
      </c>
      <c r="C32" s="76" t="s">
        <v>15</v>
      </c>
      <c r="D32" s="77">
        <v>43271</v>
      </c>
      <c r="E32" s="78">
        <v>1787.76</v>
      </c>
      <c r="F32" s="79"/>
      <c r="G32" s="79"/>
      <c r="H32" s="78">
        <f t="shared" si="0"/>
        <v>1787.76</v>
      </c>
    </row>
    <row r="33" spans="1:8" ht="21.95" customHeight="1" x14ac:dyDescent="0.2">
      <c r="A33" s="51">
        <v>19</v>
      </c>
      <c r="B33" s="71" t="s">
        <v>23</v>
      </c>
      <c r="C33" s="68" t="s">
        <v>15</v>
      </c>
      <c r="D33" s="72">
        <v>43255</v>
      </c>
      <c r="E33" s="69">
        <v>1527.25</v>
      </c>
      <c r="F33" s="73">
        <v>1527.25</v>
      </c>
      <c r="G33" s="73"/>
      <c r="H33" s="69">
        <f t="shared" si="0"/>
        <v>0</v>
      </c>
    </row>
    <row r="34" spans="1:8" ht="21.95" customHeight="1" x14ac:dyDescent="0.2">
      <c r="A34" s="74"/>
      <c r="B34" s="75" t="s">
        <v>23</v>
      </c>
      <c r="C34" s="76" t="s">
        <v>15</v>
      </c>
      <c r="D34" s="77">
        <v>43262</v>
      </c>
      <c r="E34" s="78">
        <v>1102.46</v>
      </c>
      <c r="F34" s="79"/>
      <c r="G34" s="79"/>
      <c r="H34" s="78">
        <f t="shared" si="0"/>
        <v>1102.46</v>
      </c>
    </row>
    <row r="35" spans="1:8" ht="21.95" customHeight="1" x14ac:dyDescent="0.2">
      <c r="A35" s="74"/>
      <c r="B35" s="75" t="s">
        <v>23</v>
      </c>
      <c r="C35" s="76" t="s">
        <v>15</v>
      </c>
      <c r="D35" s="77">
        <v>43269</v>
      </c>
      <c r="E35" s="78">
        <v>1055.24</v>
      </c>
      <c r="F35" s="79"/>
      <c r="G35" s="79"/>
      <c r="H35" s="78">
        <f t="shared" si="0"/>
        <v>1055.24</v>
      </c>
    </row>
    <row r="36" spans="1:8" ht="21" customHeight="1" x14ac:dyDescent="0.2">
      <c r="A36" s="51">
        <v>20</v>
      </c>
      <c r="B36" s="71" t="s">
        <v>25</v>
      </c>
      <c r="C36" s="68" t="s">
        <v>15</v>
      </c>
      <c r="D36" s="72">
        <v>43248</v>
      </c>
      <c r="E36" s="69">
        <v>2708.09</v>
      </c>
      <c r="F36" s="73">
        <v>2708.09</v>
      </c>
      <c r="G36" s="73"/>
      <c r="H36" s="69">
        <f t="shared" si="0"/>
        <v>0</v>
      </c>
    </row>
    <row r="37" spans="1:8" ht="21.95" customHeight="1" x14ac:dyDescent="0.2">
      <c r="A37" s="51">
        <v>21</v>
      </c>
      <c r="B37" s="71" t="s">
        <v>25</v>
      </c>
      <c r="C37" s="68" t="s">
        <v>15</v>
      </c>
      <c r="D37" s="72">
        <v>43255</v>
      </c>
      <c r="E37" s="69">
        <v>1554.65</v>
      </c>
      <c r="F37" s="73"/>
      <c r="G37" s="73"/>
      <c r="H37" s="69">
        <f t="shared" si="0"/>
        <v>1554.65</v>
      </c>
    </row>
    <row r="38" spans="1:8" ht="21.95" customHeight="1" x14ac:dyDescent="0.2">
      <c r="A38" s="74"/>
      <c r="B38" s="75" t="s">
        <v>25</v>
      </c>
      <c r="C38" s="76" t="s">
        <v>15</v>
      </c>
      <c r="D38" s="77">
        <v>43262</v>
      </c>
      <c r="E38" s="78">
        <v>1864.56</v>
      </c>
      <c r="F38" s="79"/>
      <c r="G38" s="79"/>
      <c r="H38" s="78">
        <f t="shared" si="0"/>
        <v>1864.56</v>
      </c>
    </row>
    <row r="39" spans="1:8" ht="21.95" customHeight="1" x14ac:dyDescent="0.2">
      <c r="A39" s="74"/>
      <c r="B39" s="75" t="s">
        <v>25</v>
      </c>
      <c r="C39" s="76" t="s">
        <v>15</v>
      </c>
      <c r="D39" s="77">
        <v>43269</v>
      </c>
      <c r="E39" s="78">
        <v>3339.25</v>
      </c>
      <c r="F39" s="79"/>
      <c r="G39" s="79"/>
      <c r="H39" s="78">
        <f t="shared" si="0"/>
        <v>3339.25</v>
      </c>
    </row>
    <row r="40" spans="1:8" ht="21.95" customHeight="1" x14ac:dyDescent="0.2">
      <c r="A40" s="51">
        <v>22</v>
      </c>
      <c r="B40" s="71" t="s">
        <v>26</v>
      </c>
      <c r="C40" s="68" t="s">
        <v>15</v>
      </c>
      <c r="D40" s="72">
        <v>43236</v>
      </c>
      <c r="E40" s="69">
        <v>460.6</v>
      </c>
      <c r="F40" s="73"/>
      <c r="G40" s="73"/>
      <c r="H40" s="69">
        <f t="shared" si="0"/>
        <v>460.6</v>
      </c>
    </row>
    <row r="41" spans="1:8" ht="21.95" customHeight="1" x14ac:dyDescent="0.2">
      <c r="A41" s="51">
        <v>23</v>
      </c>
      <c r="B41" s="71" t="s">
        <v>26</v>
      </c>
      <c r="C41" s="68" t="s">
        <v>15</v>
      </c>
      <c r="D41" s="72">
        <v>43243</v>
      </c>
      <c r="E41" s="69">
        <v>981.7</v>
      </c>
      <c r="F41" s="73"/>
      <c r="G41" s="73"/>
      <c r="H41" s="69">
        <f t="shared" si="0"/>
        <v>981.7</v>
      </c>
    </row>
    <row r="42" spans="1:8" ht="21.95" customHeight="1" x14ac:dyDescent="0.2">
      <c r="A42" s="51">
        <v>24</v>
      </c>
      <c r="B42" s="71" t="s">
        <v>26</v>
      </c>
      <c r="C42" s="68" t="s">
        <v>15</v>
      </c>
      <c r="D42" s="72">
        <v>43257</v>
      </c>
      <c r="E42" s="69">
        <v>413.6</v>
      </c>
      <c r="F42" s="73"/>
      <c r="G42" s="73"/>
      <c r="H42" s="69">
        <f t="shared" si="0"/>
        <v>413.6</v>
      </c>
    </row>
    <row r="43" spans="1:8" ht="21.95" customHeight="1" x14ac:dyDescent="0.2">
      <c r="A43" s="74"/>
      <c r="B43" s="75" t="s">
        <v>26</v>
      </c>
      <c r="C43" s="76" t="s">
        <v>15</v>
      </c>
      <c r="D43" s="77">
        <v>43264</v>
      </c>
      <c r="E43" s="78">
        <v>427.1</v>
      </c>
      <c r="F43" s="79"/>
      <c r="G43" s="79"/>
      <c r="H43" s="78">
        <f t="shared" si="0"/>
        <v>427.1</v>
      </c>
    </row>
    <row r="44" spans="1:8" ht="21.95" customHeight="1" x14ac:dyDescent="0.2">
      <c r="A44" s="51">
        <v>25</v>
      </c>
      <c r="B44" s="71" t="s">
        <v>27</v>
      </c>
      <c r="C44" s="68" t="s">
        <v>15</v>
      </c>
      <c r="D44" s="72">
        <v>43235</v>
      </c>
      <c r="E44" s="69">
        <v>425.4</v>
      </c>
      <c r="F44" s="73">
        <v>425.4</v>
      </c>
      <c r="G44" s="73"/>
      <c r="H44" s="69">
        <f t="shared" si="0"/>
        <v>0</v>
      </c>
    </row>
    <row r="45" spans="1:8" ht="21.95" customHeight="1" x14ac:dyDescent="0.2">
      <c r="A45" s="51">
        <v>26</v>
      </c>
      <c r="B45" s="71" t="s">
        <v>27</v>
      </c>
      <c r="C45" s="68" t="s">
        <v>15</v>
      </c>
      <c r="D45" s="72">
        <v>43256</v>
      </c>
      <c r="E45" s="69">
        <v>1073.27</v>
      </c>
      <c r="F45" s="73">
        <v>123.27</v>
      </c>
      <c r="G45" s="73"/>
      <c r="H45" s="69">
        <f t="shared" si="0"/>
        <v>950</v>
      </c>
    </row>
    <row r="46" spans="1:8" ht="21.95" customHeight="1" x14ac:dyDescent="0.2">
      <c r="A46" s="74"/>
      <c r="B46" s="75" t="s">
        <v>27</v>
      </c>
      <c r="C46" s="76" t="s">
        <v>15</v>
      </c>
      <c r="D46" s="77">
        <v>43270</v>
      </c>
      <c r="E46" s="78">
        <v>2602.04</v>
      </c>
      <c r="F46" s="79"/>
      <c r="G46" s="79"/>
      <c r="H46" s="78">
        <f t="shared" si="0"/>
        <v>2602.04</v>
      </c>
    </row>
    <row r="47" spans="1:8" ht="21.95" customHeight="1" x14ac:dyDescent="0.2">
      <c r="A47" s="51">
        <v>27</v>
      </c>
      <c r="B47" s="71" t="s">
        <v>28</v>
      </c>
      <c r="C47" s="68" t="s">
        <v>15</v>
      </c>
      <c r="D47" s="72">
        <v>43229</v>
      </c>
      <c r="E47" s="69">
        <v>1068.8</v>
      </c>
      <c r="F47" s="73">
        <v>1068.8</v>
      </c>
      <c r="G47" s="73"/>
      <c r="H47" s="69">
        <f t="shared" si="0"/>
        <v>0</v>
      </c>
    </row>
    <row r="48" spans="1:8" ht="21.95" customHeight="1" x14ac:dyDescent="0.2">
      <c r="A48" s="51">
        <v>28</v>
      </c>
      <c r="B48" s="71" t="s">
        <v>28</v>
      </c>
      <c r="C48" s="68" t="s">
        <v>15</v>
      </c>
      <c r="D48" s="72">
        <v>43235</v>
      </c>
      <c r="E48" s="69">
        <v>938.12</v>
      </c>
      <c r="F48" s="73"/>
      <c r="G48" s="73"/>
      <c r="H48" s="69">
        <f t="shared" si="0"/>
        <v>938.12</v>
      </c>
    </row>
    <row r="49" spans="1:8" ht="21.95" customHeight="1" x14ac:dyDescent="0.2">
      <c r="A49" s="51">
        <v>29</v>
      </c>
      <c r="B49" s="71" t="s">
        <v>28</v>
      </c>
      <c r="C49" s="68" t="s">
        <v>15</v>
      </c>
      <c r="D49" s="72">
        <v>43242</v>
      </c>
      <c r="E49" s="69">
        <v>1951.2</v>
      </c>
      <c r="F49" s="73"/>
      <c r="G49" s="73"/>
      <c r="H49" s="69">
        <f t="shared" si="0"/>
        <v>1951.2</v>
      </c>
    </row>
    <row r="50" spans="1:8" ht="21.95" customHeight="1" x14ac:dyDescent="0.2">
      <c r="A50" s="51">
        <v>30</v>
      </c>
      <c r="B50" s="71" t="s">
        <v>28</v>
      </c>
      <c r="C50" s="68" t="s">
        <v>15</v>
      </c>
      <c r="D50" s="72">
        <v>43249</v>
      </c>
      <c r="E50" s="69">
        <v>717.2</v>
      </c>
      <c r="F50" s="73"/>
      <c r="G50" s="73"/>
      <c r="H50" s="69">
        <f t="shared" si="0"/>
        <v>717.2</v>
      </c>
    </row>
    <row r="51" spans="1:8" ht="21.95" customHeight="1" x14ac:dyDescent="0.2">
      <c r="A51" s="51">
        <v>31</v>
      </c>
      <c r="B51" s="71" t="s">
        <v>28</v>
      </c>
      <c r="C51" s="68" t="s">
        <v>15</v>
      </c>
      <c r="D51" s="72">
        <v>43256</v>
      </c>
      <c r="E51" s="69">
        <v>946.85</v>
      </c>
      <c r="F51" s="73"/>
      <c r="G51" s="73"/>
      <c r="H51" s="69">
        <f t="shared" si="0"/>
        <v>946.85</v>
      </c>
    </row>
    <row r="52" spans="1:8" ht="21.95" customHeight="1" x14ac:dyDescent="0.2">
      <c r="A52" s="74"/>
      <c r="B52" s="75" t="s">
        <v>28</v>
      </c>
      <c r="C52" s="76" t="s">
        <v>15</v>
      </c>
      <c r="D52" s="77">
        <v>43263</v>
      </c>
      <c r="E52" s="78">
        <v>1888.95</v>
      </c>
      <c r="F52" s="79"/>
      <c r="G52" s="79"/>
      <c r="H52" s="78">
        <f t="shared" si="0"/>
        <v>1888.95</v>
      </c>
    </row>
    <row r="53" spans="1:8" ht="21.95" customHeight="1" x14ac:dyDescent="0.2">
      <c r="A53" s="74"/>
      <c r="B53" s="75" t="s">
        <v>28</v>
      </c>
      <c r="C53" s="76" t="s">
        <v>15</v>
      </c>
      <c r="D53" s="77">
        <v>43270</v>
      </c>
      <c r="E53" s="78">
        <v>3026.17</v>
      </c>
      <c r="F53" s="79"/>
      <c r="G53" s="79"/>
      <c r="H53" s="78">
        <f t="shared" si="0"/>
        <v>3026.17</v>
      </c>
    </row>
    <row r="54" spans="1:8" ht="21.95" customHeight="1" x14ac:dyDescent="0.2">
      <c r="A54" s="51">
        <v>32</v>
      </c>
      <c r="B54" s="71" t="s">
        <v>29</v>
      </c>
      <c r="C54" s="68" t="s">
        <v>15</v>
      </c>
      <c r="D54" s="72">
        <v>43249</v>
      </c>
      <c r="E54" s="69">
        <v>904.40000000000009</v>
      </c>
      <c r="F54" s="73">
        <v>500</v>
      </c>
      <c r="G54" s="73"/>
      <c r="H54" s="69">
        <f t="shared" si="0"/>
        <v>404.40000000000009</v>
      </c>
    </row>
    <row r="55" spans="1:8" ht="21.95" customHeight="1" x14ac:dyDescent="0.2">
      <c r="A55" s="51">
        <v>33</v>
      </c>
      <c r="B55" s="71" t="s">
        <v>29</v>
      </c>
      <c r="C55" s="68" t="s">
        <v>15</v>
      </c>
      <c r="D55" s="72">
        <v>43256</v>
      </c>
      <c r="E55" s="69">
        <v>2768</v>
      </c>
      <c r="F55" s="73"/>
      <c r="G55" s="73"/>
      <c r="H55" s="69">
        <f t="shared" si="0"/>
        <v>2768</v>
      </c>
    </row>
    <row r="56" spans="1:8" ht="21.95" customHeight="1" x14ac:dyDescent="0.2">
      <c r="A56" s="74"/>
      <c r="B56" s="75" t="s">
        <v>29</v>
      </c>
      <c r="C56" s="76" t="s">
        <v>15</v>
      </c>
      <c r="D56" s="77">
        <v>43270</v>
      </c>
      <c r="E56" s="78">
        <v>512.5</v>
      </c>
      <c r="F56" s="79"/>
      <c r="G56" s="79"/>
      <c r="H56" s="78">
        <f t="shared" si="0"/>
        <v>512.5</v>
      </c>
    </row>
    <row r="57" spans="1:8" ht="21.95" customHeight="1" x14ac:dyDescent="0.2">
      <c r="A57" s="51">
        <v>34</v>
      </c>
      <c r="B57" s="71" t="s">
        <v>30</v>
      </c>
      <c r="C57" s="68" t="s">
        <v>15</v>
      </c>
      <c r="D57" s="72">
        <v>43242</v>
      </c>
      <c r="E57" s="69">
        <v>1314.4</v>
      </c>
      <c r="F57" s="73">
        <v>1314.4</v>
      </c>
      <c r="G57" s="73"/>
      <c r="H57" s="69">
        <f t="shared" si="0"/>
        <v>0</v>
      </c>
    </row>
    <row r="58" spans="1:8" ht="21.95" customHeight="1" x14ac:dyDescent="0.2">
      <c r="A58" s="51">
        <v>35</v>
      </c>
      <c r="B58" s="71" t="s">
        <v>30</v>
      </c>
      <c r="C58" s="68" t="s">
        <v>15</v>
      </c>
      <c r="D58" s="72">
        <v>43256</v>
      </c>
      <c r="E58" s="69">
        <v>407.18</v>
      </c>
      <c r="F58" s="73"/>
      <c r="G58" s="73"/>
      <c r="H58" s="69">
        <f t="shared" si="0"/>
        <v>407.18</v>
      </c>
    </row>
    <row r="59" spans="1:8" ht="21.95" customHeight="1" x14ac:dyDescent="0.2">
      <c r="A59" s="74"/>
      <c r="B59" s="75" t="s">
        <v>30</v>
      </c>
      <c r="C59" s="76" t="s">
        <v>15</v>
      </c>
      <c r="D59" s="77">
        <v>43270</v>
      </c>
      <c r="E59" s="78">
        <v>399.6</v>
      </c>
      <c r="F59" s="79"/>
      <c r="G59" s="79"/>
      <c r="H59" s="78">
        <f t="shared" si="0"/>
        <v>399.6</v>
      </c>
    </row>
    <row r="60" spans="1:8" ht="21.95" customHeight="1" x14ac:dyDescent="0.2">
      <c r="A60" s="51">
        <v>36</v>
      </c>
      <c r="B60" s="71" t="s">
        <v>34</v>
      </c>
      <c r="C60" s="68" t="s">
        <v>15</v>
      </c>
      <c r="D60" s="72">
        <v>43227</v>
      </c>
      <c r="E60" s="69">
        <v>428</v>
      </c>
      <c r="F60" s="73">
        <v>428</v>
      </c>
      <c r="G60" s="73"/>
      <c r="H60" s="69">
        <f t="shared" si="0"/>
        <v>0</v>
      </c>
    </row>
    <row r="61" spans="1:8" ht="21.95" customHeight="1" x14ac:dyDescent="0.2">
      <c r="A61" s="51">
        <v>37</v>
      </c>
      <c r="B61" s="71" t="s">
        <v>34</v>
      </c>
      <c r="C61" s="68" t="s">
        <v>15</v>
      </c>
      <c r="D61" s="72">
        <v>43234</v>
      </c>
      <c r="E61" s="69">
        <v>976.94</v>
      </c>
      <c r="F61" s="73"/>
      <c r="G61" s="73"/>
      <c r="H61" s="69">
        <f t="shared" si="0"/>
        <v>976.94</v>
      </c>
    </row>
    <row r="62" spans="1:8" ht="21.95" customHeight="1" x14ac:dyDescent="0.2">
      <c r="A62" s="51">
        <v>38</v>
      </c>
      <c r="B62" s="71" t="s">
        <v>34</v>
      </c>
      <c r="C62" s="68" t="s">
        <v>15</v>
      </c>
      <c r="D62" s="72">
        <v>43241</v>
      </c>
      <c r="E62" s="69">
        <v>514.4</v>
      </c>
      <c r="F62" s="73"/>
      <c r="G62" s="73"/>
      <c r="H62" s="69">
        <f t="shared" si="0"/>
        <v>514.4</v>
      </c>
    </row>
    <row r="63" spans="1:8" ht="21.95" customHeight="1" x14ac:dyDescent="0.2">
      <c r="A63" s="51">
        <v>39</v>
      </c>
      <c r="B63" s="71" t="s">
        <v>34</v>
      </c>
      <c r="C63" s="68" t="s">
        <v>15</v>
      </c>
      <c r="D63" s="72">
        <v>43248</v>
      </c>
      <c r="E63" s="69">
        <v>738.2</v>
      </c>
      <c r="F63" s="73"/>
      <c r="G63" s="73"/>
      <c r="H63" s="69">
        <f t="shared" si="0"/>
        <v>738.2</v>
      </c>
    </row>
    <row r="64" spans="1:8" ht="21.95" customHeight="1" x14ac:dyDescent="0.2">
      <c r="A64" s="51">
        <v>40</v>
      </c>
      <c r="B64" s="71" t="s">
        <v>34</v>
      </c>
      <c r="C64" s="68" t="s">
        <v>15</v>
      </c>
      <c r="D64" s="72">
        <v>43255</v>
      </c>
      <c r="E64" s="69">
        <v>501.9</v>
      </c>
      <c r="F64" s="73"/>
      <c r="G64" s="73"/>
      <c r="H64" s="69">
        <f t="shared" si="0"/>
        <v>501.9</v>
      </c>
    </row>
    <row r="65" spans="1:9" ht="21.95" customHeight="1" x14ac:dyDescent="0.2">
      <c r="A65" s="74"/>
      <c r="B65" s="75" t="s">
        <v>34</v>
      </c>
      <c r="C65" s="76" t="s">
        <v>15</v>
      </c>
      <c r="D65" s="77">
        <v>43262</v>
      </c>
      <c r="E65" s="78">
        <v>1259.9000000000001</v>
      </c>
      <c r="F65" s="79"/>
      <c r="G65" s="79"/>
      <c r="H65" s="78">
        <f t="shared" si="0"/>
        <v>1259.9000000000001</v>
      </c>
    </row>
    <row r="66" spans="1:9" ht="21.95" customHeight="1" x14ac:dyDescent="0.2">
      <c r="A66" s="74"/>
      <c r="B66" s="75" t="s">
        <v>34</v>
      </c>
      <c r="C66" s="76" t="s">
        <v>15</v>
      </c>
      <c r="D66" s="77">
        <v>43269</v>
      </c>
      <c r="E66" s="78">
        <v>940.6</v>
      </c>
      <c r="F66" s="79"/>
      <c r="G66" s="79"/>
      <c r="H66" s="78">
        <f t="shared" si="0"/>
        <v>940.6</v>
      </c>
    </row>
    <row r="67" spans="1:9" ht="21.95" customHeight="1" x14ac:dyDescent="0.2">
      <c r="A67" s="51">
        <v>41</v>
      </c>
      <c r="B67" s="71" t="s">
        <v>41</v>
      </c>
      <c r="C67" s="68" t="s">
        <v>15</v>
      </c>
      <c r="D67" s="72">
        <v>43257</v>
      </c>
      <c r="E67" s="69">
        <v>1528.3</v>
      </c>
      <c r="F67" s="73">
        <v>1000</v>
      </c>
      <c r="G67" s="73"/>
      <c r="H67" s="69">
        <f t="shared" si="0"/>
        <v>528.29999999999995</v>
      </c>
    </row>
    <row r="68" spans="1:9" ht="21.95" customHeight="1" x14ac:dyDescent="0.2">
      <c r="A68" s="74"/>
      <c r="B68" s="75" t="s">
        <v>41</v>
      </c>
      <c r="C68" s="76" t="s">
        <v>15</v>
      </c>
      <c r="D68" s="77">
        <v>43264</v>
      </c>
      <c r="E68" s="78">
        <v>582.79999999999995</v>
      </c>
      <c r="F68" s="79"/>
      <c r="G68" s="79"/>
      <c r="H68" s="78">
        <f t="shared" si="0"/>
        <v>582.79999999999995</v>
      </c>
    </row>
    <row r="69" spans="1:9" ht="21.95" customHeight="1" x14ac:dyDescent="0.2">
      <c r="A69" s="74"/>
      <c r="B69" s="75" t="s">
        <v>41</v>
      </c>
      <c r="C69" s="76" t="s">
        <v>15</v>
      </c>
      <c r="D69" s="77">
        <v>43271</v>
      </c>
      <c r="E69" s="78">
        <v>2710.02</v>
      </c>
      <c r="F69" s="79"/>
      <c r="G69" s="79"/>
      <c r="H69" s="78">
        <f t="shared" si="0"/>
        <v>2710.02</v>
      </c>
    </row>
    <row r="70" spans="1:9" ht="21.95" customHeight="1" x14ac:dyDescent="0.2">
      <c r="A70" s="51">
        <v>42</v>
      </c>
      <c r="B70" s="71" t="s">
        <v>33</v>
      </c>
      <c r="C70" s="68" t="s">
        <v>15</v>
      </c>
      <c r="D70" s="72">
        <v>43243</v>
      </c>
      <c r="E70" s="69">
        <v>2189.62</v>
      </c>
      <c r="F70" s="73">
        <v>750</v>
      </c>
      <c r="G70" s="73"/>
      <c r="H70" s="69">
        <f t="shared" si="0"/>
        <v>1439.62</v>
      </c>
    </row>
    <row r="71" spans="1:9" ht="21.95" customHeight="1" x14ac:dyDescent="0.2">
      <c r="A71" s="51">
        <v>43</v>
      </c>
      <c r="B71" s="71" t="s">
        <v>33</v>
      </c>
      <c r="C71" s="68" t="s">
        <v>15</v>
      </c>
      <c r="D71" s="72">
        <v>43257</v>
      </c>
      <c r="E71" s="69">
        <v>1000.36</v>
      </c>
      <c r="F71" s="73"/>
      <c r="G71" s="73"/>
      <c r="H71" s="69">
        <f t="shared" si="0"/>
        <v>1000.36</v>
      </c>
    </row>
    <row r="72" spans="1:9" ht="21.95" customHeight="1" x14ac:dyDescent="0.2">
      <c r="A72" s="51">
        <v>44</v>
      </c>
      <c r="B72" s="71" t="s">
        <v>32</v>
      </c>
      <c r="C72" s="68" t="s">
        <v>15</v>
      </c>
      <c r="D72" s="72">
        <v>43236</v>
      </c>
      <c r="E72" s="69">
        <v>1401.92</v>
      </c>
      <c r="F72" s="73"/>
      <c r="G72" s="73"/>
      <c r="H72" s="69">
        <f t="shared" si="0"/>
        <v>1401.92</v>
      </c>
    </row>
    <row r="73" spans="1:9" ht="21.95" customHeight="1" x14ac:dyDescent="0.2">
      <c r="A73" s="51">
        <v>45</v>
      </c>
      <c r="B73" s="71" t="s">
        <v>32</v>
      </c>
      <c r="C73" s="68" t="s">
        <v>15</v>
      </c>
      <c r="D73" s="72">
        <v>43249</v>
      </c>
      <c r="E73" s="69">
        <v>186.5</v>
      </c>
      <c r="F73" s="73">
        <v>186.5</v>
      </c>
      <c r="G73" s="73"/>
      <c r="H73" s="69">
        <f t="shared" si="0"/>
        <v>0</v>
      </c>
    </row>
    <row r="74" spans="1:9" ht="21.95" customHeight="1" x14ac:dyDescent="0.2">
      <c r="A74" s="51">
        <v>46</v>
      </c>
      <c r="B74" s="71" t="s">
        <v>32</v>
      </c>
      <c r="C74" s="68" t="s">
        <v>15</v>
      </c>
      <c r="D74" s="72">
        <v>43257</v>
      </c>
      <c r="E74" s="69">
        <v>1286.3499999999999</v>
      </c>
      <c r="F74" s="73"/>
      <c r="G74" s="73"/>
      <c r="H74" s="69">
        <f t="shared" si="0"/>
        <v>1286.3499999999999</v>
      </c>
    </row>
    <row r="75" spans="1:9" ht="21.95" customHeight="1" x14ac:dyDescent="0.2">
      <c r="A75" s="74"/>
      <c r="B75" s="75" t="s">
        <v>32</v>
      </c>
      <c r="C75" s="76" t="s">
        <v>15</v>
      </c>
      <c r="D75" s="77">
        <v>43264</v>
      </c>
      <c r="E75" s="78">
        <v>268.16000000000003</v>
      </c>
      <c r="F75" s="79"/>
      <c r="G75" s="79"/>
      <c r="H75" s="78">
        <f t="shared" si="0"/>
        <v>268.16000000000003</v>
      </c>
    </row>
    <row r="76" spans="1:9" ht="21.95" customHeight="1" x14ac:dyDescent="0.2">
      <c r="A76" s="74"/>
      <c r="B76" s="75" t="s">
        <v>32</v>
      </c>
      <c r="C76" s="76" t="s">
        <v>15</v>
      </c>
      <c r="D76" s="77">
        <v>43271</v>
      </c>
      <c r="E76" s="78">
        <v>681.2</v>
      </c>
      <c r="F76" s="79"/>
      <c r="G76" s="79"/>
      <c r="H76" s="78">
        <f t="shared" si="0"/>
        <v>681.2</v>
      </c>
    </row>
    <row r="77" spans="1:9" ht="21.95" customHeight="1" x14ac:dyDescent="0.2">
      <c r="A77" s="51">
        <v>47</v>
      </c>
      <c r="B77" s="71" t="s">
        <v>121</v>
      </c>
      <c r="C77" s="68" t="s">
        <v>15</v>
      </c>
      <c r="D77" s="72">
        <v>43194</v>
      </c>
      <c r="E77" s="69">
        <v>872.15999999999985</v>
      </c>
      <c r="F77" s="73">
        <v>57</v>
      </c>
      <c r="G77" s="73">
        <v>243</v>
      </c>
      <c r="H77" s="69">
        <f t="shared" si="0"/>
        <v>572.15999999999985</v>
      </c>
      <c r="I77" s="47" t="s">
        <v>193</v>
      </c>
    </row>
    <row r="78" spans="1:9" ht="21.95" customHeight="1" x14ac:dyDescent="0.2">
      <c r="A78" s="51">
        <v>48</v>
      </c>
      <c r="B78" s="71" t="s">
        <v>121</v>
      </c>
      <c r="C78" s="68" t="s">
        <v>15</v>
      </c>
      <c r="D78" s="72">
        <v>43223</v>
      </c>
      <c r="E78" s="69">
        <v>634.28</v>
      </c>
      <c r="F78" s="73"/>
      <c r="G78" s="73"/>
      <c r="H78" s="69">
        <f t="shared" si="0"/>
        <v>634.28</v>
      </c>
    </row>
    <row r="79" spans="1:9" ht="21.95" customHeight="1" x14ac:dyDescent="0.2">
      <c r="A79" s="51">
        <v>49</v>
      </c>
      <c r="B79" s="71" t="s">
        <v>43</v>
      </c>
      <c r="C79" s="68" t="s">
        <v>15</v>
      </c>
      <c r="D79" s="72">
        <v>43255</v>
      </c>
      <c r="E79" s="69">
        <v>1370.6</v>
      </c>
      <c r="F79" s="73">
        <v>1370</v>
      </c>
      <c r="G79" s="73"/>
      <c r="H79" s="69">
        <f t="shared" si="0"/>
        <v>0.59999999999990905</v>
      </c>
    </row>
    <row r="80" spans="1:9" ht="21.95" customHeight="1" x14ac:dyDescent="0.2">
      <c r="A80" s="74"/>
      <c r="B80" s="75" t="s">
        <v>43</v>
      </c>
      <c r="C80" s="76" t="s">
        <v>15</v>
      </c>
      <c r="D80" s="77">
        <v>43262</v>
      </c>
      <c r="E80" s="78">
        <v>3704</v>
      </c>
      <c r="F80" s="79"/>
      <c r="G80" s="79"/>
      <c r="H80" s="78">
        <f t="shared" si="0"/>
        <v>3704</v>
      </c>
    </row>
    <row r="81" spans="1:9" ht="21.95" customHeight="1" x14ac:dyDescent="0.2">
      <c r="A81" s="51">
        <v>50</v>
      </c>
      <c r="B81" s="71" t="s">
        <v>148</v>
      </c>
      <c r="C81" s="68" t="s">
        <v>15</v>
      </c>
      <c r="D81" s="72">
        <v>43235</v>
      </c>
      <c r="E81" s="69">
        <v>695</v>
      </c>
      <c r="F81" s="73"/>
      <c r="G81" s="73">
        <v>695</v>
      </c>
      <c r="H81" s="69">
        <f t="shared" si="0"/>
        <v>0</v>
      </c>
      <c r="I81" s="47" t="s">
        <v>194</v>
      </c>
    </row>
    <row r="82" spans="1:9" ht="21.95" customHeight="1" x14ac:dyDescent="0.2">
      <c r="A82" s="51">
        <v>51</v>
      </c>
      <c r="B82" s="71" t="s">
        <v>148</v>
      </c>
      <c r="C82" s="68" t="s">
        <v>15</v>
      </c>
      <c r="D82" s="72">
        <v>43256</v>
      </c>
      <c r="E82" s="69">
        <v>245</v>
      </c>
      <c r="F82" s="73"/>
      <c r="G82" s="73"/>
      <c r="H82" s="69">
        <f t="shared" si="0"/>
        <v>245</v>
      </c>
    </row>
    <row r="83" spans="1:9" ht="21.95" customHeight="1" x14ac:dyDescent="0.2">
      <c r="A83" s="51">
        <v>52</v>
      </c>
      <c r="B83" s="71" t="s">
        <v>31</v>
      </c>
      <c r="C83" s="68" t="s">
        <v>15</v>
      </c>
      <c r="D83" s="72">
        <v>43255</v>
      </c>
      <c r="E83" s="69">
        <v>5930.26</v>
      </c>
      <c r="F83" s="73">
        <v>930.26</v>
      </c>
      <c r="G83" s="73"/>
      <c r="H83" s="69">
        <f t="shared" si="0"/>
        <v>5000</v>
      </c>
    </row>
    <row r="84" spans="1:9" ht="21.95" customHeight="1" x14ac:dyDescent="0.2">
      <c r="A84" s="51">
        <v>53</v>
      </c>
      <c r="B84" s="71" t="s">
        <v>24</v>
      </c>
      <c r="C84" s="68" t="s">
        <v>15</v>
      </c>
      <c r="D84" s="72">
        <v>43255</v>
      </c>
      <c r="E84" s="69">
        <v>2546.17</v>
      </c>
      <c r="F84" s="73"/>
      <c r="G84" s="73"/>
      <c r="H84" s="69">
        <f t="shared" si="0"/>
        <v>2546.17</v>
      </c>
    </row>
    <row r="85" spans="1:9" ht="21.95" customHeight="1" x14ac:dyDescent="0.2">
      <c r="A85" s="74"/>
      <c r="B85" s="75" t="s">
        <v>24</v>
      </c>
      <c r="C85" s="76" t="s">
        <v>15</v>
      </c>
      <c r="D85" s="77">
        <v>43269</v>
      </c>
      <c r="E85" s="78">
        <v>856.11</v>
      </c>
      <c r="F85" s="79"/>
      <c r="G85" s="79"/>
      <c r="H85" s="78">
        <f t="shared" si="0"/>
        <v>856.11</v>
      </c>
    </row>
    <row r="86" spans="1:9" ht="21.95" customHeight="1" x14ac:dyDescent="0.2">
      <c r="A86" s="51">
        <v>54</v>
      </c>
      <c r="B86" s="71" t="s">
        <v>67</v>
      </c>
      <c r="C86" s="68" t="s">
        <v>15</v>
      </c>
      <c r="D86" s="72">
        <v>43250</v>
      </c>
      <c r="E86" s="69">
        <v>235.86</v>
      </c>
      <c r="F86" s="73">
        <v>235.86</v>
      </c>
      <c r="G86" s="73"/>
      <c r="H86" s="69">
        <f t="shared" si="0"/>
        <v>0</v>
      </c>
    </row>
    <row r="87" spans="1:9" ht="21.95" customHeight="1" x14ac:dyDescent="0.2">
      <c r="A87" s="51">
        <v>55</v>
      </c>
      <c r="B87" s="71" t="s">
        <v>67</v>
      </c>
      <c r="C87" s="68" t="s">
        <v>15</v>
      </c>
      <c r="D87" s="72">
        <v>43257</v>
      </c>
      <c r="E87" s="69">
        <v>94.8</v>
      </c>
      <c r="F87" s="73"/>
      <c r="G87" s="73"/>
      <c r="H87" s="69">
        <f t="shared" si="0"/>
        <v>94.8</v>
      </c>
    </row>
    <row r="88" spans="1:9" ht="21.95" customHeight="1" x14ac:dyDescent="0.2">
      <c r="A88" s="74"/>
      <c r="B88" s="75" t="s">
        <v>67</v>
      </c>
      <c r="C88" s="76" t="s">
        <v>15</v>
      </c>
      <c r="D88" s="77">
        <v>43264</v>
      </c>
      <c r="E88" s="78">
        <v>896.84</v>
      </c>
      <c r="F88" s="79"/>
      <c r="G88" s="79"/>
      <c r="H88" s="78">
        <f t="shared" si="0"/>
        <v>896.84</v>
      </c>
    </row>
    <row r="89" spans="1:9" ht="21.95" customHeight="1" x14ac:dyDescent="0.2">
      <c r="A89" s="74"/>
      <c r="B89" s="75" t="s">
        <v>67</v>
      </c>
      <c r="C89" s="76" t="s">
        <v>15</v>
      </c>
      <c r="D89" s="77">
        <v>43271</v>
      </c>
      <c r="E89" s="78">
        <v>211</v>
      </c>
      <c r="F89" s="79"/>
      <c r="G89" s="79"/>
      <c r="H89" s="78">
        <f t="shared" si="0"/>
        <v>211</v>
      </c>
    </row>
    <row r="90" spans="1:9" ht="21.95" customHeight="1" x14ac:dyDescent="0.2">
      <c r="A90" s="51">
        <v>56</v>
      </c>
      <c r="B90" s="71" t="s">
        <v>169</v>
      </c>
      <c r="C90" s="68" t="s">
        <v>15</v>
      </c>
      <c r="D90" s="72">
        <v>43255</v>
      </c>
      <c r="E90" s="69">
        <v>783.93</v>
      </c>
      <c r="F90" s="73">
        <v>783.93</v>
      </c>
      <c r="G90" s="73"/>
      <c r="H90" s="69">
        <f t="shared" si="0"/>
        <v>0</v>
      </c>
    </row>
    <row r="91" spans="1:9" ht="21.95" customHeight="1" x14ac:dyDescent="0.2">
      <c r="A91" s="74"/>
      <c r="B91" s="75" t="s">
        <v>169</v>
      </c>
      <c r="C91" s="76" t="s">
        <v>15</v>
      </c>
      <c r="D91" s="77">
        <v>43262</v>
      </c>
      <c r="E91" s="78">
        <v>2048.1799999999998</v>
      </c>
      <c r="F91" s="79"/>
      <c r="G91" s="79"/>
      <c r="H91" s="78">
        <f t="shared" si="0"/>
        <v>2048.1799999999998</v>
      </c>
    </row>
    <row r="92" spans="1:9" ht="21.95" customHeight="1" x14ac:dyDescent="0.2">
      <c r="A92" s="74"/>
      <c r="B92" s="75" t="s">
        <v>169</v>
      </c>
      <c r="C92" s="76" t="s">
        <v>15</v>
      </c>
      <c r="D92" s="77">
        <v>43269</v>
      </c>
      <c r="E92" s="78">
        <v>1981</v>
      </c>
      <c r="F92" s="79"/>
      <c r="G92" s="79"/>
      <c r="H92" s="78">
        <f t="shared" si="0"/>
        <v>1981</v>
      </c>
    </row>
    <row r="93" spans="1:9" ht="21.95" customHeight="1" x14ac:dyDescent="0.2">
      <c r="A93" s="51">
        <v>57</v>
      </c>
      <c r="B93" s="71" t="s">
        <v>182</v>
      </c>
      <c r="C93" s="68" t="s">
        <v>15</v>
      </c>
      <c r="D93" s="72">
        <v>43255</v>
      </c>
      <c r="E93" s="69">
        <v>253.5</v>
      </c>
      <c r="F93" s="73"/>
      <c r="G93" s="73"/>
      <c r="H93" s="69">
        <f t="shared" si="0"/>
        <v>253.5</v>
      </c>
    </row>
    <row r="94" spans="1:9" ht="21.95" customHeight="1" x14ac:dyDescent="0.2">
      <c r="A94" s="51">
        <v>58</v>
      </c>
      <c r="B94" s="71" t="s">
        <v>182</v>
      </c>
      <c r="C94" s="68" t="s">
        <v>15</v>
      </c>
      <c r="D94" s="72">
        <v>43255</v>
      </c>
      <c r="E94" s="69">
        <v>273.2</v>
      </c>
      <c r="F94" s="73">
        <v>273.2</v>
      </c>
      <c r="G94" s="73"/>
      <c r="H94" s="69">
        <f t="shared" si="0"/>
        <v>0</v>
      </c>
    </row>
    <row r="95" spans="1:9" ht="21.95" customHeight="1" x14ac:dyDescent="0.2">
      <c r="A95" s="74"/>
      <c r="B95" s="75" t="s">
        <v>182</v>
      </c>
      <c r="C95" s="76" t="s">
        <v>15</v>
      </c>
      <c r="D95" s="77">
        <v>43269</v>
      </c>
      <c r="E95" s="78">
        <v>461.55</v>
      </c>
      <c r="F95" s="79"/>
      <c r="G95" s="79"/>
      <c r="H95" s="78">
        <f t="shared" si="0"/>
        <v>461.55</v>
      </c>
    </row>
    <row r="96" spans="1:9" ht="21.95" customHeight="1" x14ac:dyDescent="0.2">
      <c r="A96" s="51">
        <v>59</v>
      </c>
      <c r="B96" s="71" t="s">
        <v>187</v>
      </c>
      <c r="C96" s="68" t="s">
        <v>15</v>
      </c>
      <c r="D96" s="72">
        <v>43257</v>
      </c>
      <c r="E96" s="69">
        <v>182.5</v>
      </c>
      <c r="F96" s="73">
        <v>182.5</v>
      </c>
      <c r="G96" s="73"/>
      <c r="H96" s="69">
        <f t="shared" si="0"/>
        <v>0</v>
      </c>
    </row>
    <row r="97" spans="1:8" ht="21.95" customHeight="1" x14ac:dyDescent="0.2">
      <c r="A97" s="51">
        <v>60</v>
      </c>
      <c r="B97" s="71" t="s">
        <v>38</v>
      </c>
      <c r="C97" s="68" t="s">
        <v>15</v>
      </c>
      <c r="D97" s="72">
        <v>43255</v>
      </c>
      <c r="E97" s="69">
        <v>278.16000000000003</v>
      </c>
      <c r="F97" s="73">
        <v>278.16000000000003</v>
      </c>
      <c r="G97" s="73"/>
      <c r="H97" s="69">
        <f t="shared" si="0"/>
        <v>0</v>
      </c>
    </row>
    <row r="98" spans="1:8" ht="21.95" customHeight="1" x14ac:dyDescent="0.2">
      <c r="A98" s="74"/>
      <c r="B98" s="75" t="s">
        <v>38</v>
      </c>
      <c r="C98" s="76" t="s">
        <v>15</v>
      </c>
      <c r="D98" s="77">
        <v>43262</v>
      </c>
      <c r="E98" s="78">
        <v>631.47</v>
      </c>
      <c r="F98" s="79"/>
      <c r="G98" s="79"/>
      <c r="H98" s="78">
        <f t="shared" si="0"/>
        <v>631.47</v>
      </c>
    </row>
    <row r="99" spans="1:8" ht="21.95" customHeight="1" x14ac:dyDescent="0.2">
      <c r="A99" s="74"/>
      <c r="B99" s="75" t="s">
        <v>38</v>
      </c>
      <c r="C99" s="76" t="s">
        <v>15</v>
      </c>
      <c r="D99" s="77">
        <v>43269</v>
      </c>
      <c r="E99" s="78">
        <v>319.12</v>
      </c>
      <c r="F99" s="79"/>
      <c r="G99" s="79"/>
      <c r="H99" s="78">
        <f t="shared" si="0"/>
        <v>319.12</v>
      </c>
    </row>
    <row r="100" spans="1:8" ht="21.95" customHeight="1" x14ac:dyDescent="0.2">
      <c r="A100" s="51">
        <v>61</v>
      </c>
      <c r="B100" s="71" t="s">
        <v>79</v>
      </c>
      <c r="C100" s="68" t="s">
        <v>15</v>
      </c>
      <c r="D100" s="72">
        <v>43255</v>
      </c>
      <c r="E100" s="69">
        <v>450</v>
      </c>
      <c r="F100" s="73">
        <v>450</v>
      </c>
      <c r="G100" s="73"/>
      <c r="H100" s="69">
        <f t="shared" si="0"/>
        <v>0</v>
      </c>
    </row>
    <row r="101" spans="1:8" ht="21.95" customHeight="1" x14ac:dyDescent="0.2">
      <c r="A101" s="74"/>
      <c r="B101" s="75" t="s">
        <v>79</v>
      </c>
      <c r="C101" s="76" t="s">
        <v>15</v>
      </c>
      <c r="D101" s="77">
        <v>43262</v>
      </c>
      <c r="E101" s="78">
        <v>179.6</v>
      </c>
      <c r="F101" s="79"/>
      <c r="G101" s="79"/>
      <c r="H101" s="78">
        <f t="shared" si="0"/>
        <v>179.6</v>
      </c>
    </row>
    <row r="102" spans="1:8" ht="21.95" customHeight="1" x14ac:dyDescent="0.2">
      <c r="A102" s="51">
        <v>62</v>
      </c>
      <c r="B102" s="71" t="s">
        <v>68</v>
      </c>
      <c r="C102" s="68" t="s">
        <v>15</v>
      </c>
      <c r="D102" s="72">
        <v>43257</v>
      </c>
      <c r="E102" s="69">
        <v>1443.76</v>
      </c>
      <c r="F102" s="73">
        <v>1443.76</v>
      </c>
      <c r="G102" s="73"/>
      <c r="H102" s="69">
        <f t="shared" si="0"/>
        <v>0</v>
      </c>
    </row>
    <row r="103" spans="1:8" ht="21.95" customHeight="1" x14ac:dyDescent="0.2">
      <c r="A103" s="74"/>
      <c r="B103" s="75" t="s">
        <v>68</v>
      </c>
      <c r="C103" s="76" t="s">
        <v>15</v>
      </c>
      <c r="D103" s="77">
        <v>43271</v>
      </c>
      <c r="E103" s="78">
        <v>652.75</v>
      </c>
      <c r="F103" s="79"/>
      <c r="G103" s="79"/>
      <c r="H103" s="78">
        <f t="shared" si="0"/>
        <v>652.75</v>
      </c>
    </row>
    <row r="104" spans="1:8" ht="21.95" customHeight="1" x14ac:dyDescent="0.2">
      <c r="A104" s="74"/>
      <c r="B104" s="75" t="s">
        <v>68</v>
      </c>
      <c r="C104" s="76" t="s">
        <v>15</v>
      </c>
      <c r="D104" s="77">
        <v>43271</v>
      </c>
      <c r="E104" s="78">
        <v>1564.2</v>
      </c>
      <c r="F104" s="79"/>
      <c r="G104" s="79"/>
      <c r="H104" s="78">
        <f t="shared" si="0"/>
        <v>1564.2</v>
      </c>
    </row>
    <row r="105" spans="1:8" ht="21.95" customHeight="1" x14ac:dyDescent="0.2">
      <c r="A105" s="74"/>
      <c r="B105" s="75" t="s">
        <v>42</v>
      </c>
      <c r="C105" s="76" t="s">
        <v>15</v>
      </c>
      <c r="D105" s="77">
        <v>43263</v>
      </c>
      <c r="E105" s="78">
        <v>3149.6</v>
      </c>
      <c r="F105" s="79"/>
      <c r="G105" s="79"/>
      <c r="H105" s="78">
        <f t="shared" si="0"/>
        <v>3149.6</v>
      </c>
    </row>
    <row r="106" spans="1:8" ht="21.95" customHeight="1" x14ac:dyDescent="0.2">
      <c r="A106" s="74"/>
      <c r="B106" s="75" t="s">
        <v>42</v>
      </c>
      <c r="C106" s="76" t="s">
        <v>15</v>
      </c>
      <c r="D106" s="77">
        <v>43270</v>
      </c>
      <c r="E106" s="78">
        <v>960.8</v>
      </c>
      <c r="F106" s="79"/>
      <c r="G106" s="79"/>
      <c r="H106" s="78">
        <f t="shared" si="0"/>
        <v>960.8</v>
      </c>
    </row>
    <row r="107" spans="1:8" ht="21.95" customHeight="1" x14ac:dyDescent="0.2">
      <c r="A107" s="74"/>
      <c r="B107" s="75" t="s">
        <v>125</v>
      </c>
      <c r="C107" s="76" t="s">
        <v>15</v>
      </c>
      <c r="D107" s="77">
        <v>43262</v>
      </c>
      <c r="E107" s="78">
        <v>482.55</v>
      </c>
      <c r="F107" s="79"/>
      <c r="G107" s="79"/>
      <c r="H107" s="78">
        <f t="shared" si="0"/>
        <v>482.55</v>
      </c>
    </row>
    <row r="108" spans="1:8" ht="21.95" customHeight="1" x14ac:dyDescent="0.2">
      <c r="A108" s="74"/>
      <c r="B108" s="75" t="s">
        <v>125</v>
      </c>
      <c r="C108" s="76" t="s">
        <v>15</v>
      </c>
      <c r="D108" s="77">
        <v>43269</v>
      </c>
      <c r="E108" s="78">
        <v>260.8</v>
      </c>
      <c r="F108" s="79"/>
      <c r="G108" s="79"/>
      <c r="H108" s="78">
        <f t="shared" si="0"/>
        <v>260.8</v>
      </c>
    </row>
    <row r="109" spans="1:8" ht="21.95" customHeight="1" x14ac:dyDescent="0.2">
      <c r="A109" s="74"/>
      <c r="B109" s="75" t="s">
        <v>190</v>
      </c>
      <c r="C109" s="76" t="s">
        <v>15</v>
      </c>
      <c r="D109" s="77">
        <v>43263</v>
      </c>
      <c r="E109" s="78">
        <v>860.9</v>
      </c>
      <c r="F109" s="79"/>
      <c r="G109" s="79"/>
      <c r="H109" s="78">
        <f t="shared" si="0"/>
        <v>860.9</v>
      </c>
    </row>
    <row r="110" spans="1:8" ht="21.95" customHeight="1" x14ac:dyDescent="0.2">
      <c r="A110" s="74"/>
      <c r="B110" s="75" t="s">
        <v>93</v>
      </c>
      <c r="C110" s="76" t="s">
        <v>15</v>
      </c>
      <c r="D110" s="77">
        <v>43264</v>
      </c>
      <c r="E110" s="78">
        <v>466.9</v>
      </c>
      <c r="F110" s="79"/>
      <c r="G110" s="79"/>
      <c r="H110" s="78">
        <f t="shared" si="0"/>
        <v>466.9</v>
      </c>
    </row>
    <row r="111" spans="1:8" ht="21.95" customHeight="1" x14ac:dyDescent="0.2">
      <c r="A111" s="74"/>
      <c r="B111" s="75" t="s">
        <v>103</v>
      </c>
      <c r="C111" s="76" t="s">
        <v>15</v>
      </c>
      <c r="D111" s="77">
        <v>43271</v>
      </c>
      <c r="E111" s="78">
        <v>1275</v>
      </c>
      <c r="F111" s="79"/>
      <c r="G111" s="79"/>
      <c r="H111" s="78">
        <f t="shared" si="0"/>
        <v>1275</v>
      </c>
    </row>
    <row r="112" spans="1:8" ht="21.95" customHeight="1" x14ac:dyDescent="0.2">
      <c r="A112" s="51">
        <v>63</v>
      </c>
      <c r="B112" s="71" t="s">
        <v>45</v>
      </c>
      <c r="C112" s="68" t="s">
        <v>46</v>
      </c>
      <c r="D112" s="72"/>
      <c r="E112" s="69">
        <v>2550</v>
      </c>
      <c r="F112" s="73"/>
      <c r="G112" s="73"/>
      <c r="H112" s="69">
        <f t="shared" si="0"/>
        <v>2550</v>
      </c>
    </row>
    <row r="113" spans="1:9" ht="21.95" customHeight="1" x14ac:dyDescent="0.2">
      <c r="A113" s="51">
        <v>64</v>
      </c>
      <c r="B113" s="71" t="s">
        <v>47</v>
      </c>
      <c r="C113" s="68" t="s">
        <v>46</v>
      </c>
      <c r="D113" s="72">
        <v>43245</v>
      </c>
      <c r="E113" s="69">
        <v>373.56</v>
      </c>
      <c r="F113" s="73"/>
      <c r="G113" s="73"/>
      <c r="H113" s="69">
        <f t="shared" si="0"/>
        <v>373.56</v>
      </c>
    </row>
    <row r="114" spans="1:9" ht="21.95" customHeight="1" x14ac:dyDescent="0.2">
      <c r="A114" s="51">
        <v>65</v>
      </c>
      <c r="B114" s="71" t="s">
        <v>47</v>
      </c>
      <c r="C114" s="68" t="s">
        <v>46</v>
      </c>
      <c r="D114" s="72">
        <v>43252</v>
      </c>
      <c r="E114" s="69">
        <v>672.62</v>
      </c>
      <c r="F114" s="73"/>
      <c r="G114" s="73"/>
      <c r="H114" s="69">
        <f t="shared" si="0"/>
        <v>672.62</v>
      </c>
    </row>
    <row r="115" spans="1:9" ht="21.95" customHeight="1" x14ac:dyDescent="0.2">
      <c r="A115" s="74"/>
      <c r="B115" s="75" t="s">
        <v>47</v>
      </c>
      <c r="C115" s="76" t="s">
        <v>46</v>
      </c>
      <c r="D115" s="77">
        <v>43266</v>
      </c>
      <c r="E115" s="78">
        <v>812.8</v>
      </c>
      <c r="F115" s="79"/>
      <c r="G115" s="79"/>
      <c r="H115" s="78">
        <f t="shared" si="0"/>
        <v>812.8</v>
      </c>
    </row>
    <row r="116" spans="1:9" ht="21.95" customHeight="1" x14ac:dyDescent="0.2">
      <c r="A116" s="74"/>
      <c r="B116" s="75" t="s">
        <v>47</v>
      </c>
      <c r="C116" s="76" t="s">
        <v>46</v>
      </c>
      <c r="D116" s="77">
        <v>43273</v>
      </c>
      <c r="E116" s="78">
        <v>1268.96</v>
      </c>
      <c r="F116" s="79"/>
      <c r="G116" s="79"/>
      <c r="H116" s="78">
        <f t="shared" si="0"/>
        <v>1268.96</v>
      </c>
    </row>
    <row r="117" spans="1:9" ht="21.95" customHeight="1" x14ac:dyDescent="0.2">
      <c r="A117" s="51">
        <v>66</v>
      </c>
      <c r="B117" s="71" t="s">
        <v>48</v>
      </c>
      <c r="C117" s="68" t="s">
        <v>46</v>
      </c>
      <c r="D117" s="72">
        <v>43188</v>
      </c>
      <c r="E117" s="69">
        <v>5354.13</v>
      </c>
      <c r="F117" s="73"/>
      <c r="G117" s="73">
        <v>4410</v>
      </c>
      <c r="H117" s="69">
        <f t="shared" ref="H117:H151" si="1">E117-F117-G117</f>
        <v>944.13000000000011</v>
      </c>
      <c r="I117" s="47" t="s">
        <v>197</v>
      </c>
    </row>
    <row r="118" spans="1:9" ht="21.95" customHeight="1" x14ac:dyDescent="0.2">
      <c r="A118" s="51">
        <v>67</v>
      </c>
      <c r="B118" s="71" t="s">
        <v>48</v>
      </c>
      <c r="C118" s="68" t="s">
        <v>46</v>
      </c>
      <c r="D118" s="72">
        <v>43224</v>
      </c>
      <c r="E118" s="69">
        <v>3564.6</v>
      </c>
      <c r="F118" s="73"/>
      <c r="G118" s="73"/>
      <c r="H118" s="69">
        <f t="shared" si="1"/>
        <v>3564.6</v>
      </c>
    </row>
    <row r="119" spans="1:9" ht="21.95" customHeight="1" x14ac:dyDescent="0.2">
      <c r="A119" s="51">
        <v>68</v>
      </c>
      <c r="B119" s="71" t="s">
        <v>48</v>
      </c>
      <c r="C119" s="68" t="s">
        <v>46</v>
      </c>
      <c r="D119" s="72">
        <v>43244</v>
      </c>
      <c r="E119" s="69">
        <v>4206.6499999999996</v>
      </c>
      <c r="F119" s="73"/>
      <c r="G119" s="73"/>
      <c r="H119" s="69">
        <f t="shared" si="1"/>
        <v>4206.6499999999996</v>
      </c>
    </row>
    <row r="120" spans="1:9" ht="21.95" customHeight="1" x14ac:dyDescent="0.2">
      <c r="A120" s="51">
        <v>69</v>
      </c>
      <c r="B120" s="71" t="s">
        <v>48</v>
      </c>
      <c r="C120" s="68" t="s">
        <v>46</v>
      </c>
      <c r="D120" s="72">
        <v>43232</v>
      </c>
      <c r="E120" s="69">
        <v>4770.3999999999996</v>
      </c>
      <c r="F120" s="73"/>
      <c r="G120" s="73"/>
      <c r="H120" s="69">
        <f t="shared" si="1"/>
        <v>4770.3999999999996</v>
      </c>
    </row>
    <row r="121" spans="1:9" ht="21.95" customHeight="1" x14ac:dyDescent="0.2">
      <c r="A121" s="51">
        <v>70</v>
      </c>
      <c r="B121" s="71" t="s">
        <v>48</v>
      </c>
      <c r="C121" s="68" t="s">
        <v>46</v>
      </c>
      <c r="D121" s="72">
        <v>43258</v>
      </c>
      <c r="E121" s="69">
        <v>5217.16</v>
      </c>
      <c r="F121" s="73"/>
      <c r="G121" s="73"/>
      <c r="H121" s="69">
        <f t="shared" si="1"/>
        <v>5217.16</v>
      </c>
    </row>
    <row r="122" spans="1:9" ht="21.95" customHeight="1" x14ac:dyDescent="0.2">
      <c r="A122" s="74"/>
      <c r="B122" s="75" t="s">
        <v>48</v>
      </c>
      <c r="C122" s="76" t="s">
        <v>46</v>
      </c>
      <c r="D122" s="77">
        <v>43265</v>
      </c>
      <c r="E122" s="78">
        <v>2082</v>
      </c>
      <c r="F122" s="79"/>
      <c r="G122" s="79"/>
      <c r="H122" s="78">
        <f t="shared" si="1"/>
        <v>2082</v>
      </c>
    </row>
    <row r="123" spans="1:9" ht="21.95" customHeight="1" x14ac:dyDescent="0.2">
      <c r="A123" s="74"/>
      <c r="B123" s="75" t="s">
        <v>48</v>
      </c>
      <c r="C123" s="76" t="s">
        <v>46</v>
      </c>
      <c r="D123" s="77">
        <v>43272</v>
      </c>
      <c r="E123" s="78">
        <v>10910.52</v>
      </c>
      <c r="F123" s="79"/>
      <c r="G123" s="79"/>
      <c r="H123" s="78">
        <f t="shared" si="1"/>
        <v>10910.52</v>
      </c>
    </row>
    <row r="124" spans="1:9" ht="21.95" customHeight="1" x14ac:dyDescent="0.2">
      <c r="A124" s="51">
        <v>71</v>
      </c>
      <c r="B124" s="71" t="s">
        <v>49</v>
      </c>
      <c r="C124" s="68" t="s">
        <v>46</v>
      </c>
      <c r="D124" s="72">
        <v>43230</v>
      </c>
      <c r="E124" s="69">
        <v>2500</v>
      </c>
      <c r="F124" s="73">
        <v>1900</v>
      </c>
      <c r="G124" s="73"/>
      <c r="H124" s="69">
        <f t="shared" si="1"/>
        <v>600</v>
      </c>
    </row>
    <row r="125" spans="1:9" ht="21.95" customHeight="1" x14ac:dyDescent="0.2">
      <c r="A125" s="51">
        <v>72</v>
      </c>
      <c r="B125" s="71" t="s">
        <v>49</v>
      </c>
      <c r="C125" s="68" t="s">
        <v>46</v>
      </c>
      <c r="D125" s="72">
        <v>43258</v>
      </c>
      <c r="E125" s="69">
        <v>1722.2</v>
      </c>
      <c r="F125" s="73"/>
      <c r="G125" s="73"/>
      <c r="H125" s="69">
        <f t="shared" si="1"/>
        <v>1722.2</v>
      </c>
    </row>
    <row r="126" spans="1:9" ht="21.95" customHeight="1" x14ac:dyDescent="0.2">
      <c r="A126" s="51">
        <v>73</v>
      </c>
      <c r="B126" s="71" t="s">
        <v>50</v>
      </c>
      <c r="C126" s="68" t="s">
        <v>46</v>
      </c>
      <c r="D126" s="72">
        <v>43237</v>
      </c>
      <c r="E126" s="69">
        <v>196.42000000000002</v>
      </c>
      <c r="F126" s="73">
        <v>196.42</v>
      </c>
      <c r="G126" s="73"/>
      <c r="H126" s="69">
        <f t="shared" si="1"/>
        <v>2.8421709430404007E-14</v>
      </c>
    </row>
    <row r="127" spans="1:9" ht="21.95" customHeight="1" x14ac:dyDescent="0.2">
      <c r="A127" s="51">
        <v>74</v>
      </c>
      <c r="B127" s="71" t="s">
        <v>50</v>
      </c>
      <c r="C127" s="68" t="s">
        <v>46</v>
      </c>
      <c r="D127" s="72">
        <v>43251</v>
      </c>
      <c r="E127" s="69">
        <v>217</v>
      </c>
      <c r="F127" s="73"/>
      <c r="G127" s="73"/>
      <c r="H127" s="69">
        <f t="shared" si="1"/>
        <v>217</v>
      </c>
    </row>
    <row r="128" spans="1:9" ht="21.95" customHeight="1" x14ac:dyDescent="0.2">
      <c r="A128" s="51">
        <v>75</v>
      </c>
      <c r="B128" s="71" t="s">
        <v>50</v>
      </c>
      <c r="C128" s="68" t="s">
        <v>46</v>
      </c>
      <c r="D128" s="72">
        <v>43258</v>
      </c>
      <c r="E128" s="69">
        <v>272.39999999999998</v>
      </c>
      <c r="F128" s="73"/>
      <c r="G128" s="73"/>
      <c r="H128" s="69">
        <f t="shared" si="1"/>
        <v>272.39999999999998</v>
      </c>
    </row>
    <row r="129" spans="1:9" ht="21.95" customHeight="1" x14ac:dyDescent="0.2">
      <c r="A129" s="74"/>
      <c r="B129" s="75" t="s">
        <v>50</v>
      </c>
      <c r="C129" s="76" t="s">
        <v>46</v>
      </c>
      <c r="D129" s="77">
        <v>43265</v>
      </c>
      <c r="E129" s="78">
        <v>365.58</v>
      </c>
      <c r="F129" s="79"/>
      <c r="G129" s="79"/>
      <c r="H129" s="78">
        <f t="shared" si="1"/>
        <v>365.58</v>
      </c>
    </row>
    <row r="130" spans="1:9" ht="21.95" customHeight="1" x14ac:dyDescent="0.2">
      <c r="A130" s="74"/>
      <c r="B130" s="75" t="s">
        <v>50</v>
      </c>
      <c r="C130" s="76" t="s">
        <v>46</v>
      </c>
      <c r="D130" s="77">
        <v>43272</v>
      </c>
      <c r="E130" s="78">
        <v>528.25</v>
      </c>
      <c r="F130" s="79"/>
      <c r="G130" s="79"/>
      <c r="H130" s="78">
        <f t="shared" si="1"/>
        <v>528.25</v>
      </c>
    </row>
    <row r="131" spans="1:9" ht="21.95" customHeight="1" x14ac:dyDescent="0.2">
      <c r="A131" s="51">
        <v>76</v>
      </c>
      <c r="B131" s="71" t="s">
        <v>56</v>
      </c>
      <c r="C131" s="68" t="s">
        <v>46</v>
      </c>
      <c r="D131" s="72">
        <v>43237</v>
      </c>
      <c r="E131" s="69">
        <v>669.25</v>
      </c>
      <c r="F131" s="73"/>
      <c r="G131" s="73"/>
      <c r="H131" s="69">
        <f t="shared" si="1"/>
        <v>669.25</v>
      </c>
    </row>
    <row r="132" spans="1:9" ht="21.95" customHeight="1" x14ac:dyDescent="0.2">
      <c r="A132" s="74"/>
      <c r="B132" s="75" t="s">
        <v>56</v>
      </c>
      <c r="C132" s="76" t="s">
        <v>46</v>
      </c>
      <c r="D132" s="77">
        <v>43273</v>
      </c>
      <c r="E132" s="78">
        <v>435.61</v>
      </c>
      <c r="F132" s="79"/>
      <c r="G132" s="79"/>
      <c r="H132" s="78">
        <f t="shared" si="1"/>
        <v>435.61</v>
      </c>
    </row>
    <row r="133" spans="1:9" ht="21.95" customHeight="1" x14ac:dyDescent="0.2">
      <c r="A133" s="51">
        <v>78</v>
      </c>
      <c r="B133" s="71" t="s">
        <v>69</v>
      </c>
      <c r="C133" s="68" t="s">
        <v>46</v>
      </c>
      <c r="D133" s="72">
        <v>43258</v>
      </c>
      <c r="E133" s="69">
        <v>1167.42</v>
      </c>
      <c r="F133" s="73">
        <v>1167.42</v>
      </c>
      <c r="G133" s="73"/>
      <c r="H133" s="69">
        <f t="shared" si="1"/>
        <v>0</v>
      </c>
    </row>
    <row r="134" spans="1:9" ht="21.95" customHeight="1" x14ac:dyDescent="0.2">
      <c r="A134" s="74"/>
      <c r="B134" s="75" t="s">
        <v>69</v>
      </c>
      <c r="C134" s="76" t="s">
        <v>46</v>
      </c>
      <c r="D134" s="77">
        <v>43265</v>
      </c>
      <c r="E134" s="78">
        <v>573.70000000000005</v>
      </c>
      <c r="F134" s="79"/>
      <c r="G134" s="79"/>
      <c r="H134" s="78">
        <f t="shared" si="1"/>
        <v>573.70000000000005</v>
      </c>
    </row>
    <row r="135" spans="1:9" ht="21.95" customHeight="1" x14ac:dyDescent="0.2">
      <c r="A135" s="74"/>
      <c r="B135" s="75" t="s">
        <v>69</v>
      </c>
      <c r="C135" s="76" t="s">
        <v>46</v>
      </c>
      <c r="D135" s="77">
        <v>43272</v>
      </c>
      <c r="E135" s="78">
        <v>2298.37</v>
      </c>
      <c r="F135" s="79"/>
      <c r="G135" s="79"/>
      <c r="H135" s="78">
        <f t="shared" si="1"/>
        <v>2298.37</v>
      </c>
    </row>
    <row r="136" spans="1:9" ht="21.95" customHeight="1" x14ac:dyDescent="0.2">
      <c r="A136" s="51">
        <v>79</v>
      </c>
      <c r="B136" s="71" t="s">
        <v>54</v>
      </c>
      <c r="C136" s="68" t="s">
        <v>46</v>
      </c>
      <c r="D136" s="72">
        <v>43251</v>
      </c>
      <c r="E136" s="69">
        <v>2315.7600000000002</v>
      </c>
      <c r="F136" s="73">
        <v>1500</v>
      </c>
      <c r="G136" s="73"/>
      <c r="H136" s="69">
        <f t="shared" si="1"/>
        <v>815.76000000000022</v>
      </c>
    </row>
    <row r="137" spans="1:9" ht="21.95" customHeight="1" x14ac:dyDescent="0.2">
      <c r="A137" s="74"/>
      <c r="B137" s="75" t="s">
        <v>54</v>
      </c>
      <c r="C137" s="76" t="s">
        <v>46</v>
      </c>
      <c r="D137" s="77">
        <v>43266</v>
      </c>
      <c r="E137" s="78">
        <v>2540</v>
      </c>
      <c r="F137" s="79"/>
      <c r="G137" s="79"/>
      <c r="H137" s="78">
        <f t="shared" si="1"/>
        <v>2540</v>
      </c>
    </row>
    <row r="138" spans="1:9" ht="21.95" customHeight="1" x14ac:dyDescent="0.2">
      <c r="A138" s="51">
        <v>80</v>
      </c>
      <c r="B138" s="71" t="s">
        <v>58</v>
      </c>
      <c r="C138" s="68" t="s">
        <v>46</v>
      </c>
      <c r="D138" s="72">
        <v>43251</v>
      </c>
      <c r="E138" s="69">
        <v>1254.6400000000001</v>
      </c>
      <c r="F138" s="73"/>
      <c r="G138" s="73">
        <v>1254.6400000000001</v>
      </c>
      <c r="H138" s="69">
        <f t="shared" si="1"/>
        <v>0</v>
      </c>
      <c r="I138" s="47" t="s">
        <v>195</v>
      </c>
    </row>
    <row r="139" spans="1:9" ht="21.95" customHeight="1" x14ac:dyDescent="0.2">
      <c r="A139" s="51">
        <v>81</v>
      </c>
      <c r="B139" s="71" t="s">
        <v>58</v>
      </c>
      <c r="C139" s="68" t="s">
        <v>46</v>
      </c>
      <c r="D139" s="72">
        <v>43259</v>
      </c>
      <c r="E139" s="69">
        <v>649</v>
      </c>
      <c r="F139" s="73"/>
      <c r="G139" s="73"/>
      <c r="H139" s="69">
        <f t="shared" si="1"/>
        <v>649</v>
      </c>
    </row>
    <row r="140" spans="1:9" ht="21.95" customHeight="1" x14ac:dyDescent="0.2">
      <c r="A140" s="74"/>
      <c r="B140" s="75" t="s">
        <v>58</v>
      </c>
      <c r="C140" s="76" t="s">
        <v>46</v>
      </c>
      <c r="D140" s="77">
        <v>43273</v>
      </c>
      <c r="E140" s="78">
        <v>550.20000000000005</v>
      </c>
      <c r="F140" s="79"/>
      <c r="G140" s="79"/>
      <c r="H140" s="78">
        <f t="shared" si="1"/>
        <v>550.20000000000005</v>
      </c>
    </row>
    <row r="141" spans="1:9" ht="21.95" customHeight="1" x14ac:dyDescent="0.2">
      <c r="A141" s="51">
        <v>82</v>
      </c>
      <c r="B141" s="71" t="s">
        <v>70</v>
      </c>
      <c r="C141" s="68" t="s">
        <v>46</v>
      </c>
      <c r="D141" s="72">
        <v>43259</v>
      </c>
      <c r="E141" s="69">
        <v>1300.92</v>
      </c>
      <c r="F141" s="73">
        <v>1300.92</v>
      </c>
      <c r="G141" s="73"/>
      <c r="H141" s="69">
        <f t="shared" si="1"/>
        <v>0</v>
      </c>
    </row>
    <row r="142" spans="1:9" ht="21.95" customHeight="1" x14ac:dyDescent="0.2">
      <c r="A142" s="74"/>
      <c r="B142" s="75" t="s">
        <v>70</v>
      </c>
      <c r="C142" s="76" t="s">
        <v>46</v>
      </c>
      <c r="D142" s="77">
        <v>43273</v>
      </c>
      <c r="E142" s="78">
        <v>668.16</v>
      </c>
      <c r="F142" s="79"/>
      <c r="G142" s="79"/>
      <c r="H142" s="78">
        <f t="shared" si="1"/>
        <v>668.16</v>
      </c>
    </row>
    <row r="143" spans="1:9" ht="21.95" customHeight="1" x14ac:dyDescent="0.2">
      <c r="A143" s="51">
        <v>83</v>
      </c>
      <c r="B143" s="71" t="s">
        <v>80</v>
      </c>
      <c r="C143" s="68" t="s">
        <v>46</v>
      </c>
      <c r="D143" s="72">
        <v>43258</v>
      </c>
      <c r="E143" s="69">
        <v>475.5</v>
      </c>
      <c r="F143" s="73">
        <v>475.5</v>
      </c>
      <c r="G143" s="73"/>
      <c r="H143" s="69">
        <f t="shared" si="1"/>
        <v>0</v>
      </c>
    </row>
    <row r="144" spans="1:9" ht="21.95" customHeight="1" x14ac:dyDescent="0.2">
      <c r="A144" s="74"/>
      <c r="B144" s="75" t="s">
        <v>80</v>
      </c>
      <c r="C144" s="76" t="s">
        <v>46</v>
      </c>
      <c r="D144" s="77">
        <v>43266</v>
      </c>
      <c r="E144" s="78">
        <v>409</v>
      </c>
      <c r="F144" s="79"/>
      <c r="G144" s="79"/>
      <c r="H144" s="78">
        <f t="shared" si="1"/>
        <v>409</v>
      </c>
    </row>
    <row r="145" spans="1:8" ht="21.95" customHeight="1" x14ac:dyDescent="0.2">
      <c r="A145" s="74"/>
      <c r="B145" s="75" t="s">
        <v>80</v>
      </c>
      <c r="C145" s="76" t="s">
        <v>46</v>
      </c>
      <c r="D145" s="77">
        <v>43272</v>
      </c>
      <c r="E145" s="78">
        <v>181.2</v>
      </c>
      <c r="F145" s="79"/>
      <c r="G145" s="79"/>
      <c r="H145" s="78">
        <f t="shared" si="1"/>
        <v>181.2</v>
      </c>
    </row>
    <row r="146" spans="1:8" ht="21.95" customHeight="1" x14ac:dyDescent="0.2">
      <c r="A146" s="51">
        <v>84</v>
      </c>
      <c r="B146" s="71" t="s">
        <v>59</v>
      </c>
      <c r="C146" s="68" t="s">
        <v>46</v>
      </c>
      <c r="D146" s="72">
        <v>43258</v>
      </c>
      <c r="E146" s="69">
        <v>774.1</v>
      </c>
      <c r="F146" s="73">
        <v>774.1</v>
      </c>
      <c r="G146" s="73"/>
      <c r="H146" s="69">
        <f t="shared" si="1"/>
        <v>0</v>
      </c>
    </row>
    <row r="147" spans="1:8" ht="21.95" customHeight="1" x14ac:dyDescent="0.2">
      <c r="A147" s="74"/>
      <c r="B147" s="75" t="s">
        <v>59</v>
      </c>
      <c r="C147" s="76" t="s">
        <v>46</v>
      </c>
      <c r="D147" s="77">
        <v>43265</v>
      </c>
      <c r="E147" s="78">
        <v>842.99</v>
      </c>
      <c r="F147" s="79"/>
      <c r="G147" s="79"/>
      <c r="H147" s="78">
        <f t="shared" si="1"/>
        <v>842.99</v>
      </c>
    </row>
    <row r="148" spans="1:8" ht="21.95" customHeight="1" x14ac:dyDescent="0.2">
      <c r="A148" s="74"/>
      <c r="B148" s="75" t="s">
        <v>59</v>
      </c>
      <c r="C148" s="76" t="s">
        <v>46</v>
      </c>
      <c r="D148" s="77">
        <v>43272</v>
      </c>
      <c r="E148" s="78">
        <v>321.66000000000003</v>
      </c>
      <c r="F148" s="79"/>
      <c r="G148" s="79"/>
      <c r="H148" s="78">
        <f t="shared" si="1"/>
        <v>321.66000000000003</v>
      </c>
    </row>
    <row r="149" spans="1:8" ht="21.95" customHeight="1" x14ac:dyDescent="0.2">
      <c r="A149" s="74"/>
      <c r="B149" s="75" t="s">
        <v>55</v>
      </c>
      <c r="C149" s="76" t="s">
        <v>46</v>
      </c>
      <c r="D149" s="77">
        <v>43266</v>
      </c>
      <c r="E149" s="78">
        <v>1406.52</v>
      </c>
      <c r="F149" s="79"/>
      <c r="G149" s="79"/>
      <c r="H149" s="78">
        <f t="shared" si="1"/>
        <v>1406.52</v>
      </c>
    </row>
    <row r="150" spans="1:8" ht="21.95" customHeight="1" x14ac:dyDescent="0.2">
      <c r="A150" s="74"/>
      <c r="B150" s="75" t="s">
        <v>55</v>
      </c>
      <c r="C150" s="76" t="s">
        <v>46</v>
      </c>
      <c r="D150" s="77">
        <v>43273</v>
      </c>
      <c r="E150" s="78">
        <v>1188.94</v>
      </c>
      <c r="F150" s="79"/>
      <c r="G150" s="79"/>
      <c r="H150" s="78">
        <f t="shared" si="1"/>
        <v>1188.94</v>
      </c>
    </row>
    <row r="151" spans="1:8" ht="21.95" customHeight="1" x14ac:dyDescent="0.2">
      <c r="A151" s="74"/>
      <c r="B151" s="75" t="s">
        <v>191</v>
      </c>
      <c r="C151" s="76" t="s">
        <v>46</v>
      </c>
      <c r="D151" s="77">
        <v>43266</v>
      </c>
      <c r="E151" s="78">
        <v>1830.62</v>
      </c>
      <c r="F151" s="79"/>
      <c r="G151" s="79"/>
      <c r="H151" s="78">
        <f t="shared" si="1"/>
        <v>1830.62</v>
      </c>
    </row>
    <row r="152" spans="1:8" ht="17.25" customHeight="1" x14ac:dyDescent="0.2">
      <c r="A152" s="51"/>
      <c r="B152" s="60"/>
      <c r="C152" s="60"/>
      <c r="D152" s="60" t="s">
        <v>60</v>
      </c>
      <c r="E152" s="61">
        <f>SUM(E4:E151)</f>
        <v>209178.48999999993</v>
      </c>
      <c r="F152" s="62">
        <f>SUM(F4:F151)</f>
        <v>34748.719999999994</v>
      </c>
      <c r="G152" s="62"/>
      <c r="H152" s="63">
        <f>SUM(H4:H151)</f>
        <v>167203.12999999998</v>
      </c>
    </row>
    <row r="153" spans="1:8" x14ac:dyDescent="0.2">
      <c r="A153" s="44"/>
      <c r="B153" s="44"/>
      <c r="C153" s="44"/>
      <c r="D153" s="44"/>
      <c r="E153" s="44"/>
      <c r="F153" s="46"/>
      <c r="G153" s="46"/>
      <c r="H153" s="44"/>
    </row>
    <row r="154" spans="1:8" x14ac:dyDescent="0.2">
      <c r="A154" s="44"/>
      <c r="B154" s="92" t="s">
        <v>61</v>
      </c>
      <c r="C154" s="92"/>
      <c r="D154" s="92" t="s">
        <v>62</v>
      </c>
      <c r="E154" s="92"/>
      <c r="F154" s="93" t="s">
        <v>63</v>
      </c>
      <c r="G154" s="93"/>
      <c r="H154" s="92"/>
    </row>
    <row r="155" spans="1:8" x14ac:dyDescent="0.2">
      <c r="A155" s="44"/>
      <c r="B155" s="94" t="s">
        <v>64</v>
      </c>
      <c r="C155" s="92"/>
      <c r="D155" s="92" t="s">
        <v>65</v>
      </c>
      <c r="E155" s="92"/>
      <c r="F155" s="93" t="s">
        <v>14</v>
      </c>
      <c r="G155" s="93"/>
      <c r="H155" s="92"/>
    </row>
    <row r="156" spans="1:8" x14ac:dyDescent="0.2">
      <c r="F156" s="47"/>
      <c r="G156" s="47"/>
    </row>
    <row r="157" spans="1:8" x14ac:dyDescent="0.2">
      <c r="F157" s="47"/>
      <c r="G157" s="47"/>
    </row>
    <row r="158" spans="1:8" x14ac:dyDescent="0.2">
      <c r="F158" s="47"/>
      <c r="G158" s="47"/>
    </row>
    <row r="159" spans="1:8" x14ac:dyDescent="0.2">
      <c r="A159" s="47"/>
      <c r="F159" s="47"/>
      <c r="G159" s="47"/>
    </row>
  </sheetData>
  <autoFilter ref="A1:H152"/>
  <pageMargins left="7.874015748031496E-2" right="0.70866141732283472" top="0.39370078740157483" bottom="3.937007874015748E-2" header="0.31496062992125984" footer="0.31496062992125984"/>
  <pageSetup paperSize="9" scale="8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view="pageBreakPreview" topLeftCell="A127" zoomScale="60" zoomScaleNormal="100" workbookViewId="0">
      <selection activeCell="H165" sqref="H165"/>
    </sheetView>
  </sheetViews>
  <sheetFormatPr defaultRowHeight="14.25" x14ac:dyDescent="0.2"/>
  <cols>
    <col min="1" max="1" width="5.7109375" style="42" bestFit="1" customWidth="1"/>
    <col min="2" max="2" width="24.5703125" style="47" bestFit="1" customWidth="1"/>
    <col min="3" max="3" width="17" style="47" bestFit="1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2.7109375" style="65" customWidth="1"/>
    <col min="8" max="8" width="15.85546875" style="47" bestFit="1" customWidth="1"/>
    <col min="9" max="9" width="12.7109375" style="47" bestFit="1" customWidth="1"/>
    <col min="10" max="16384" width="9.140625" style="47"/>
  </cols>
  <sheetData>
    <row r="1" spans="1:9" x14ac:dyDescent="0.2">
      <c r="A1" s="95"/>
      <c r="B1" s="96" t="s">
        <v>0</v>
      </c>
      <c r="C1" s="92" t="s">
        <v>1</v>
      </c>
      <c r="D1" s="92"/>
      <c r="E1" s="97"/>
      <c r="F1" s="93" t="s">
        <v>2</v>
      </c>
      <c r="G1" s="93"/>
      <c r="H1" s="98">
        <v>43260</v>
      </c>
    </row>
    <row r="2" spans="1:9" x14ac:dyDescent="0.2">
      <c r="A2" s="95"/>
      <c r="B2" s="96" t="s">
        <v>3</v>
      </c>
      <c r="C2" s="92" t="s">
        <v>4</v>
      </c>
      <c r="D2" s="92"/>
      <c r="E2" s="99"/>
      <c r="F2" s="93"/>
      <c r="G2" s="93"/>
      <c r="H2" s="99" t="s">
        <v>196</v>
      </c>
    </row>
    <row r="3" spans="1:9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 t="s">
        <v>66</v>
      </c>
      <c r="H3" s="51" t="s">
        <v>12</v>
      </c>
    </row>
    <row r="4" spans="1:9" s="54" customFormat="1" ht="20.100000000000001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69">
        <v>479</v>
      </c>
      <c r="F4" s="70"/>
      <c r="G4" s="70"/>
      <c r="H4" s="69">
        <f>E4-F4-G4</f>
        <v>479</v>
      </c>
    </row>
    <row r="5" spans="1:9" s="54" customFormat="1" ht="20.100000000000001" customHeight="1" x14ac:dyDescent="0.2">
      <c r="A5" s="51">
        <v>2</v>
      </c>
      <c r="B5" s="67" t="s">
        <v>14</v>
      </c>
      <c r="C5" s="68" t="s">
        <v>15</v>
      </c>
      <c r="D5" s="68" t="s">
        <v>16</v>
      </c>
      <c r="E5" s="69">
        <v>285.87</v>
      </c>
      <c r="F5" s="70">
        <v>285.87</v>
      </c>
      <c r="G5" s="70"/>
      <c r="H5" s="69">
        <f t="shared" ref="H5:H77" si="0">E5-F5-G5</f>
        <v>0</v>
      </c>
    </row>
    <row r="6" spans="1:9" s="54" customFormat="1" ht="20.100000000000001" customHeight="1" x14ac:dyDescent="0.2">
      <c r="A6" s="51">
        <v>3</v>
      </c>
      <c r="B6" s="67" t="s">
        <v>181</v>
      </c>
      <c r="C6" s="68" t="s">
        <v>15</v>
      </c>
      <c r="D6" s="72">
        <v>43256</v>
      </c>
      <c r="E6" s="69">
        <v>409.54</v>
      </c>
      <c r="F6" s="70">
        <v>100</v>
      </c>
      <c r="G6" s="70"/>
      <c r="H6" s="69">
        <f t="shared" si="0"/>
        <v>309.54000000000002</v>
      </c>
    </row>
    <row r="7" spans="1:9" s="54" customFormat="1" ht="20.100000000000001" customHeight="1" x14ac:dyDescent="0.2">
      <c r="A7" s="51">
        <v>4</v>
      </c>
      <c r="B7" s="67" t="s">
        <v>181</v>
      </c>
      <c r="C7" s="68" t="s">
        <v>15</v>
      </c>
      <c r="D7" s="72">
        <v>43263</v>
      </c>
      <c r="E7" s="69">
        <v>334.6</v>
      </c>
      <c r="F7" s="70"/>
      <c r="G7" s="70"/>
      <c r="H7" s="69">
        <f t="shared" si="0"/>
        <v>334.6</v>
      </c>
    </row>
    <row r="8" spans="1:9" s="54" customFormat="1" ht="20.100000000000001" customHeight="1" x14ac:dyDescent="0.2">
      <c r="A8" s="51">
        <v>5</v>
      </c>
      <c r="B8" s="67" t="s">
        <v>181</v>
      </c>
      <c r="C8" s="68" t="s">
        <v>15</v>
      </c>
      <c r="D8" s="72">
        <v>43270</v>
      </c>
      <c r="E8" s="69">
        <v>216</v>
      </c>
      <c r="F8" s="70">
        <v>216</v>
      </c>
      <c r="G8" s="70"/>
      <c r="H8" s="69">
        <f t="shared" si="0"/>
        <v>0</v>
      </c>
    </row>
    <row r="9" spans="1:9" ht="20.100000000000001" customHeight="1" x14ac:dyDescent="0.2">
      <c r="A9" s="51">
        <v>6</v>
      </c>
      <c r="B9" s="71" t="s">
        <v>18</v>
      </c>
      <c r="C9" s="68" t="s">
        <v>15</v>
      </c>
      <c r="D9" s="72">
        <v>43235</v>
      </c>
      <c r="E9" s="69">
        <v>1443.59</v>
      </c>
      <c r="F9" s="73">
        <v>900</v>
      </c>
      <c r="G9" s="73">
        <v>543.59</v>
      </c>
      <c r="H9" s="69">
        <f t="shared" si="0"/>
        <v>0</v>
      </c>
    </row>
    <row r="10" spans="1:9" ht="20.100000000000001" customHeight="1" x14ac:dyDescent="0.2">
      <c r="A10" s="51">
        <v>7</v>
      </c>
      <c r="B10" s="71" t="s">
        <v>18</v>
      </c>
      <c r="C10" s="68" t="s">
        <v>15</v>
      </c>
      <c r="D10" s="72">
        <v>43242</v>
      </c>
      <c r="E10" s="69">
        <v>1451.9</v>
      </c>
      <c r="F10" s="73"/>
      <c r="G10" s="73">
        <v>1451.9</v>
      </c>
      <c r="H10" s="69">
        <f t="shared" si="0"/>
        <v>0</v>
      </c>
      <c r="I10" s="47" t="s">
        <v>199</v>
      </c>
    </row>
    <row r="11" spans="1:9" ht="20.100000000000001" customHeight="1" x14ac:dyDescent="0.2">
      <c r="A11" s="51">
        <v>8</v>
      </c>
      <c r="B11" s="71" t="s">
        <v>18</v>
      </c>
      <c r="C11" s="68" t="s">
        <v>15</v>
      </c>
      <c r="D11" s="72">
        <v>43249</v>
      </c>
      <c r="E11" s="69">
        <v>1616.4</v>
      </c>
      <c r="F11" s="73"/>
      <c r="G11" s="73"/>
      <c r="H11" s="69">
        <f t="shared" si="0"/>
        <v>1616.4</v>
      </c>
    </row>
    <row r="12" spans="1:9" ht="20.100000000000001" customHeight="1" x14ac:dyDescent="0.2">
      <c r="A12" s="51">
        <v>9</v>
      </c>
      <c r="B12" s="71" t="s">
        <v>18</v>
      </c>
      <c r="C12" s="68" t="s">
        <v>15</v>
      </c>
      <c r="D12" s="72">
        <v>43263</v>
      </c>
      <c r="E12" s="69">
        <v>2727.64</v>
      </c>
      <c r="F12" s="73"/>
      <c r="G12" s="73"/>
      <c r="H12" s="69">
        <f t="shared" si="0"/>
        <v>2727.64</v>
      </c>
    </row>
    <row r="13" spans="1:9" ht="20.100000000000001" customHeight="1" x14ac:dyDescent="0.2">
      <c r="A13" s="51">
        <v>10</v>
      </c>
      <c r="B13" s="71" t="s">
        <v>18</v>
      </c>
      <c r="C13" s="68" t="s">
        <v>15</v>
      </c>
      <c r="D13" s="72">
        <v>43270</v>
      </c>
      <c r="E13" s="69">
        <v>1570.32</v>
      </c>
      <c r="F13" s="73"/>
      <c r="G13" s="73"/>
      <c r="H13" s="69">
        <f t="shared" si="0"/>
        <v>1570.32</v>
      </c>
    </row>
    <row r="14" spans="1:9" ht="20.100000000000001" customHeight="1" x14ac:dyDescent="0.2">
      <c r="A14" s="74"/>
      <c r="B14" s="75" t="s">
        <v>18</v>
      </c>
      <c r="C14" s="76" t="s">
        <v>15</v>
      </c>
      <c r="D14" s="77">
        <v>43277</v>
      </c>
      <c r="E14" s="78">
        <v>1033.6500000000001</v>
      </c>
      <c r="F14" s="79"/>
      <c r="G14" s="79"/>
      <c r="H14" s="78">
        <f t="shared" si="0"/>
        <v>1033.6500000000001</v>
      </c>
    </row>
    <row r="15" spans="1:9" ht="20.100000000000001" customHeight="1" x14ac:dyDescent="0.2">
      <c r="A15" s="51">
        <v>11</v>
      </c>
      <c r="B15" s="71" t="s">
        <v>19</v>
      </c>
      <c r="C15" s="68" t="s">
        <v>15</v>
      </c>
      <c r="D15" s="72">
        <v>43236</v>
      </c>
      <c r="E15" s="69">
        <v>550</v>
      </c>
      <c r="F15" s="73">
        <v>550</v>
      </c>
      <c r="G15" s="73"/>
      <c r="H15" s="69">
        <f t="shared" si="0"/>
        <v>0</v>
      </c>
    </row>
    <row r="16" spans="1:9" ht="20.100000000000001" customHeight="1" x14ac:dyDescent="0.2">
      <c r="A16" s="51">
        <v>12</v>
      </c>
      <c r="B16" s="71" t="s">
        <v>19</v>
      </c>
      <c r="C16" s="68" t="s">
        <v>15</v>
      </c>
      <c r="D16" s="72">
        <v>43250</v>
      </c>
      <c r="E16" s="69">
        <v>1011.2</v>
      </c>
      <c r="F16" s="73">
        <v>411.2</v>
      </c>
      <c r="G16" s="73"/>
      <c r="H16" s="69">
        <f t="shared" si="0"/>
        <v>600</v>
      </c>
    </row>
    <row r="17" spans="1:8" ht="20.100000000000001" customHeight="1" x14ac:dyDescent="0.2">
      <c r="A17" s="51">
        <v>13</v>
      </c>
      <c r="B17" s="71" t="s">
        <v>19</v>
      </c>
      <c r="C17" s="68" t="s">
        <v>15</v>
      </c>
      <c r="D17" s="72">
        <v>43264</v>
      </c>
      <c r="E17" s="69">
        <v>975.5</v>
      </c>
      <c r="F17" s="73"/>
      <c r="G17" s="73"/>
      <c r="H17" s="69">
        <f t="shared" si="0"/>
        <v>975.5</v>
      </c>
    </row>
    <row r="18" spans="1:8" ht="20.100000000000001" customHeight="1" x14ac:dyDescent="0.2">
      <c r="A18" s="51">
        <v>14</v>
      </c>
      <c r="B18" s="71" t="s">
        <v>20</v>
      </c>
      <c r="C18" s="68" t="s">
        <v>15</v>
      </c>
      <c r="D18" s="72">
        <v>43256</v>
      </c>
      <c r="E18" s="69">
        <v>3094.68</v>
      </c>
      <c r="F18" s="73">
        <v>3094.68</v>
      </c>
      <c r="G18" s="73"/>
      <c r="H18" s="69">
        <f t="shared" si="0"/>
        <v>0</v>
      </c>
    </row>
    <row r="19" spans="1:8" ht="20.100000000000001" customHeight="1" x14ac:dyDescent="0.2">
      <c r="A19" s="51">
        <v>15</v>
      </c>
      <c r="B19" s="71" t="s">
        <v>20</v>
      </c>
      <c r="C19" s="68" t="s">
        <v>15</v>
      </c>
      <c r="D19" s="72">
        <v>43263</v>
      </c>
      <c r="E19" s="69">
        <v>1592.2</v>
      </c>
      <c r="F19" s="73">
        <v>1592.2</v>
      </c>
      <c r="G19" s="73"/>
      <c r="H19" s="69">
        <f t="shared" si="0"/>
        <v>0</v>
      </c>
    </row>
    <row r="20" spans="1:8" ht="20.100000000000001" customHeight="1" x14ac:dyDescent="0.2">
      <c r="A20" s="51">
        <v>16</v>
      </c>
      <c r="B20" s="71" t="s">
        <v>20</v>
      </c>
      <c r="C20" s="68" t="s">
        <v>15</v>
      </c>
      <c r="D20" s="72">
        <v>43270</v>
      </c>
      <c r="E20" s="69">
        <v>2301.3000000000002</v>
      </c>
      <c r="F20" s="73"/>
      <c r="G20" s="73"/>
      <c r="H20" s="69">
        <f t="shared" si="0"/>
        <v>2301.3000000000002</v>
      </c>
    </row>
    <row r="21" spans="1:8" ht="20.100000000000001" customHeight="1" x14ac:dyDescent="0.2">
      <c r="A21" s="51">
        <v>17</v>
      </c>
      <c r="B21" s="71" t="s">
        <v>21</v>
      </c>
      <c r="C21" s="68" t="s">
        <v>15</v>
      </c>
      <c r="D21" s="72">
        <v>43249</v>
      </c>
      <c r="E21" s="69">
        <v>1000</v>
      </c>
      <c r="F21" s="73">
        <v>1000</v>
      </c>
      <c r="G21" s="73"/>
      <c r="H21" s="69">
        <f t="shared" si="0"/>
        <v>0</v>
      </c>
    </row>
    <row r="22" spans="1:8" ht="20.100000000000001" customHeight="1" x14ac:dyDescent="0.2">
      <c r="A22" s="51">
        <v>18</v>
      </c>
      <c r="B22" s="71" t="s">
        <v>21</v>
      </c>
      <c r="C22" s="68" t="s">
        <v>15</v>
      </c>
      <c r="D22" s="72">
        <v>43256</v>
      </c>
      <c r="E22" s="69">
        <v>809.57</v>
      </c>
      <c r="F22" s="73">
        <v>809.57</v>
      </c>
      <c r="G22" s="73"/>
      <c r="H22" s="69">
        <f t="shared" si="0"/>
        <v>0</v>
      </c>
    </row>
    <row r="23" spans="1:8" ht="20.100000000000001" customHeight="1" x14ac:dyDescent="0.2">
      <c r="A23" s="51">
        <v>19</v>
      </c>
      <c r="B23" s="71" t="s">
        <v>21</v>
      </c>
      <c r="C23" s="68" t="s">
        <v>15</v>
      </c>
      <c r="D23" s="72">
        <v>43263</v>
      </c>
      <c r="E23" s="69">
        <v>1225.5</v>
      </c>
      <c r="F23" s="73"/>
      <c r="G23" s="73"/>
      <c r="H23" s="69">
        <f t="shared" si="0"/>
        <v>1225.5</v>
      </c>
    </row>
    <row r="24" spans="1:8" ht="20.100000000000001" customHeight="1" x14ac:dyDescent="0.2">
      <c r="A24" s="51">
        <v>20</v>
      </c>
      <c r="B24" s="71" t="s">
        <v>21</v>
      </c>
      <c r="C24" s="68" t="s">
        <v>15</v>
      </c>
      <c r="D24" s="72">
        <v>43270</v>
      </c>
      <c r="E24" s="69">
        <v>1774.6</v>
      </c>
      <c r="F24" s="73"/>
      <c r="G24" s="73"/>
      <c r="H24" s="69">
        <f t="shared" si="0"/>
        <v>1774.6</v>
      </c>
    </row>
    <row r="25" spans="1:8" ht="20.100000000000001" customHeight="1" x14ac:dyDescent="0.2">
      <c r="A25" s="74"/>
      <c r="B25" s="75" t="s">
        <v>21</v>
      </c>
      <c r="C25" s="76" t="s">
        <v>15</v>
      </c>
      <c r="D25" s="77">
        <v>43277</v>
      </c>
      <c r="E25" s="78">
        <v>1272.68</v>
      </c>
      <c r="F25" s="79"/>
      <c r="G25" s="79"/>
      <c r="H25" s="78">
        <f t="shared" si="0"/>
        <v>1272.68</v>
      </c>
    </row>
    <row r="26" spans="1:8" ht="20.100000000000001" customHeight="1" x14ac:dyDescent="0.2">
      <c r="A26" s="51">
        <v>21</v>
      </c>
      <c r="B26" s="71" t="s">
        <v>22</v>
      </c>
      <c r="C26" s="68" t="s">
        <v>15</v>
      </c>
      <c r="D26" s="72">
        <v>43250</v>
      </c>
      <c r="E26" s="69">
        <v>8000</v>
      </c>
      <c r="F26" s="73">
        <v>691.14</v>
      </c>
      <c r="G26" s="73"/>
      <c r="H26" s="69">
        <f t="shared" si="0"/>
        <v>7308.86</v>
      </c>
    </row>
    <row r="27" spans="1:8" ht="20.100000000000001" customHeight="1" x14ac:dyDescent="0.2">
      <c r="A27" s="51">
        <v>22</v>
      </c>
      <c r="B27" s="71" t="s">
        <v>22</v>
      </c>
      <c r="C27" s="68" t="s">
        <v>15</v>
      </c>
      <c r="D27" s="72">
        <v>43257</v>
      </c>
      <c r="E27" s="69">
        <v>636.1</v>
      </c>
      <c r="F27" s="73">
        <v>636.1</v>
      </c>
      <c r="G27" s="73"/>
      <c r="H27" s="69">
        <f t="shared" si="0"/>
        <v>0</v>
      </c>
    </row>
    <row r="28" spans="1:8" ht="20.100000000000001" customHeight="1" x14ac:dyDescent="0.2">
      <c r="A28" s="51">
        <v>23</v>
      </c>
      <c r="B28" s="71" t="s">
        <v>22</v>
      </c>
      <c r="C28" s="68" t="s">
        <v>15</v>
      </c>
      <c r="D28" s="72">
        <v>43264</v>
      </c>
      <c r="E28" s="69">
        <v>1885</v>
      </c>
      <c r="F28" s="73">
        <v>1885</v>
      </c>
      <c r="G28" s="73"/>
      <c r="H28" s="69">
        <f t="shared" si="0"/>
        <v>0</v>
      </c>
    </row>
    <row r="29" spans="1:8" ht="20.100000000000001" customHeight="1" x14ac:dyDescent="0.2">
      <c r="A29" s="51">
        <v>24</v>
      </c>
      <c r="B29" s="71" t="s">
        <v>22</v>
      </c>
      <c r="C29" s="68" t="s">
        <v>15</v>
      </c>
      <c r="D29" s="72">
        <v>43271</v>
      </c>
      <c r="E29" s="69">
        <v>1787.76</v>
      </c>
      <c r="F29" s="73">
        <v>1787.76</v>
      </c>
      <c r="G29" s="73"/>
      <c r="H29" s="69">
        <f t="shared" si="0"/>
        <v>0</v>
      </c>
    </row>
    <row r="30" spans="1:8" ht="20.100000000000001" customHeight="1" x14ac:dyDescent="0.2">
      <c r="A30" s="74"/>
      <c r="B30" s="75" t="s">
        <v>22</v>
      </c>
      <c r="C30" s="76" t="s">
        <v>15</v>
      </c>
      <c r="D30" s="77">
        <v>43278</v>
      </c>
      <c r="E30" s="78">
        <v>2661.5</v>
      </c>
      <c r="F30" s="79"/>
      <c r="G30" s="79"/>
      <c r="H30" s="78">
        <f t="shared" si="0"/>
        <v>2661.5</v>
      </c>
    </row>
    <row r="31" spans="1:8" ht="20.100000000000001" customHeight="1" x14ac:dyDescent="0.2">
      <c r="A31" s="51">
        <v>25</v>
      </c>
      <c r="B31" s="71" t="s">
        <v>23</v>
      </c>
      <c r="C31" s="68" t="s">
        <v>15</v>
      </c>
      <c r="D31" s="72">
        <v>43262</v>
      </c>
      <c r="E31" s="69">
        <v>1102.46</v>
      </c>
      <c r="F31" s="73">
        <v>1102.46</v>
      </c>
      <c r="G31" s="73"/>
      <c r="H31" s="69">
        <f t="shared" si="0"/>
        <v>0</v>
      </c>
    </row>
    <row r="32" spans="1:8" ht="20.100000000000001" customHeight="1" x14ac:dyDescent="0.2">
      <c r="A32" s="51">
        <v>26</v>
      </c>
      <c r="B32" s="71" t="s">
        <v>23</v>
      </c>
      <c r="C32" s="68" t="s">
        <v>15</v>
      </c>
      <c r="D32" s="72">
        <v>43269</v>
      </c>
      <c r="E32" s="69">
        <v>1055.24</v>
      </c>
      <c r="F32" s="73">
        <v>1055.24</v>
      </c>
      <c r="G32" s="73"/>
      <c r="H32" s="69">
        <f t="shared" si="0"/>
        <v>0</v>
      </c>
    </row>
    <row r="33" spans="1:9" ht="20.100000000000001" customHeight="1" x14ac:dyDescent="0.2">
      <c r="A33" s="74"/>
      <c r="B33" s="75" t="s">
        <v>23</v>
      </c>
      <c r="C33" s="76" t="s">
        <v>15</v>
      </c>
      <c r="D33" s="77">
        <v>43276</v>
      </c>
      <c r="E33" s="78">
        <v>1306.3599999999999</v>
      </c>
      <c r="F33" s="79"/>
      <c r="G33" s="79"/>
      <c r="H33" s="78">
        <f t="shared" si="0"/>
        <v>1306.3599999999999</v>
      </c>
    </row>
    <row r="34" spans="1:9" ht="20.100000000000001" customHeight="1" x14ac:dyDescent="0.2">
      <c r="A34" s="51">
        <v>21</v>
      </c>
      <c r="B34" s="71" t="s">
        <v>25</v>
      </c>
      <c r="C34" s="68" t="s">
        <v>15</v>
      </c>
      <c r="D34" s="72">
        <v>43255</v>
      </c>
      <c r="E34" s="69">
        <v>1554.65</v>
      </c>
      <c r="F34" s="73">
        <v>1554.65</v>
      </c>
      <c r="G34" s="73"/>
      <c r="H34" s="69">
        <f t="shared" si="0"/>
        <v>0</v>
      </c>
    </row>
    <row r="35" spans="1:9" ht="20.100000000000001" customHeight="1" x14ac:dyDescent="0.2">
      <c r="A35" s="51">
        <v>28</v>
      </c>
      <c r="B35" s="71" t="s">
        <v>25</v>
      </c>
      <c r="C35" s="68" t="s">
        <v>15</v>
      </c>
      <c r="D35" s="72">
        <v>43262</v>
      </c>
      <c r="E35" s="69">
        <v>1864.56</v>
      </c>
      <c r="F35" s="73">
        <v>1864.56</v>
      </c>
      <c r="G35" s="73"/>
      <c r="H35" s="69">
        <f t="shared" si="0"/>
        <v>0</v>
      </c>
    </row>
    <row r="36" spans="1:9" ht="20.100000000000001" customHeight="1" x14ac:dyDescent="0.2">
      <c r="A36" s="51">
        <v>29</v>
      </c>
      <c r="B36" s="71" t="s">
        <v>25</v>
      </c>
      <c r="C36" s="68" t="s">
        <v>15</v>
      </c>
      <c r="D36" s="72">
        <v>43269</v>
      </c>
      <c r="E36" s="69">
        <v>3339.25</v>
      </c>
      <c r="F36" s="73"/>
      <c r="G36" s="73"/>
      <c r="H36" s="69">
        <f t="shared" si="0"/>
        <v>3339.25</v>
      </c>
    </row>
    <row r="37" spans="1:9" ht="20.100000000000001" customHeight="1" x14ac:dyDescent="0.2">
      <c r="A37" s="74"/>
      <c r="B37" s="75" t="s">
        <v>25</v>
      </c>
      <c r="C37" s="76" t="s">
        <v>15</v>
      </c>
      <c r="D37" s="77">
        <v>43276</v>
      </c>
      <c r="E37" s="78">
        <v>2835.6</v>
      </c>
      <c r="F37" s="79"/>
      <c r="G37" s="79"/>
      <c r="H37" s="78">
        <f t="shared" si="0"/>
        <v>2835.6</v>
      </c>
    </row>
    <row r="38" spans="1:9" ht="20.100000000000001" customHeight="1" x14ac:dyDescent="0.2">
      <c r="A38" s="51">
        <v>30</v>
      </c>
      <c r="B38" s="71" t="s">
        <v>26</v>
      </c>
      <c r="C38" s="68" t="s">
        <v>15</v>
      </c>
      <c r="D38" s="72">
        <v>43236</v>
      </c>
      <c r="E38" s="69">
        <v>460.6</v>
      </c>
      <c r="F38" s="73"/>
      <c r="G38" s="73">
        <v>460.6</v>
      </c>
      <c r="H38" s="69">
        <f t="shared" si="0"/>
        <v>0</v>
      </c>
      <c r="I38" s="47" t="s">
        <v>84</v>
      </c>
    </row>
    <row r="39" spans="1:9" ht="20.100000000000001" customHeight="1" x14ac:dyDescent="0.2">
      <c r="A39" s="51">
        <v>31</v>
      </c>
      <c r="B39" s="71" t="s">
        <v>26</v>
      </c>
      <c r="C39" s="68" t="s">
        <v>15</v>
      </c>
      <c r="D39" s="72">
        <v>43243</v>
      </c>
      <c r="E39" s="69">
        <v>981.7</v>
      </c>
      <c r="F39" s="73"/>
      <c r="G39" s="73">
        <v>108.4</v>
      </c>
      <c r="H39" s="69">
        <f t="shared" si="0"/>
        <v>873.30000000000007</v>
      </c>
    </row>
    <row r="40" spans="1:9" ht="20.100000000000001" customHeight="1" x14ac:dyDescent="0.2">
      <c r="A40" s="51">
        <v>32</v>
      </c>
      <c r="B40" s="71" t="s">
        <v>26</v>
      </c>
      <c r="C40" s="68" t="s">
        <v>15</v>
      </c>
      <c r="D40" s="72">
        <v>43257</v>
      </c>
      <c r="E40" s="69">
        <v>413.6</v>
      </c>
      <c r="F40" s="73"/>
      <c r="G40" s="73">
        <v>413.6</v>
      </c>
      <c r="H40" s="69">
        <f t="shared" si="0"/>
        <v>0</v>
      </c>
    </row>
    <row r="41" spans="1:9" ht="20.100000000000001" customHeight="1" x14ac:dyDescent="0.2">
      <c r="A41" s="51">
        <v>33</v>
      </c>
      <c r="B41" s="71" t="s">
        <v>26</v>
      </c>
      <c r="C41" s="68" t="s">
        <v>15</v>
      </c>
      <c r="D41" s="72">
        <v>43264</v>
      </c>
      <c r="E41" s="69">
        <v>427.1</v>
      </c>
      <c r="F41" s="73"/>
      <c r="G41" s="73"/>
      <c r="H41" s="69">
        <f t="shared" si="0"/>
        <v>427.1</v>
      </c>
    </row>
    <row r="42" spans="1:9" ht="20.100000000000001" customHeight="1" x14ac:dyDescent="0.2">
      <c r="A42" s="51">
        <v>34</v>
      </c>
      <c r="B42" s="71" t="s">
        <v>27</v>
      </c>
      <c r="C42" s="68" t="s">
        <v>15</v>
      </c>
      <c r="D42" s="72">
        <v>43256</v>
      </c>
      <c r="E42" s="69">
        <v>950</v>
      </c>
      <c r="F42" s="73">
        <v>950</v>
      </c>
      <c r="G42" s="73"/>
      <c r="H42" s="69">
        <f t="shared" si="0"/>
        <v>0</v>
      </c>
    </row>
    <row r="43" spans="1:9" ht="20.100000000000001" customHeight="1" x14ac:dyDescent="0.2">
      <c r="A43" s="51">
        <v>35</v>
      </c>
      <c r="B43" s="71" t="s">
        <v>27</v>
      </c>
      <c r="C43" s="68" t="s">
        <v>15</v>
      </c>
      <c r="D43" s="72">
        <v>43270</v>
      </c>
      <c r="E43" s="69">
        <v>2602.04</v>
      </c>
      <c r="F43" s="73"/>
      <c r="G43" s="73"/>
      <c r="H43" s="69">
        <f t="shared" si="0"/>
        <v>2602.04</v>
      </c>
    </row>
    <row r="44" spans="1:9" ht="20.100000000000001" customHeight="1" x14ac:dyDescent="0.2">
      <c r="A44" s="51">
        <v>36</v>
      </c>
      <c r="B44" s="71" t="s">
        <v>28</v>
      </c>
      <c r="C44" s="68" t="s">
        <v>15</v>
      </c>
      <c r="D44" s="72">
        <v>43235</v>
      </c>
      <c r="E44" s="69">
        <v>938.12</v>
      </c>
      <c r="F44" s="73">
        <v>938.12</v>
      </c>
      <c r="G44" s="73"/>
      <c r="H44" s="69">
        <f t="shared" si="0"/>
        <v>0</v>
      </c>
    </row>
    <row r="45" spans="1:9" ht="20.100000000000001" customHeight="1" x14ac:dyDescent="0.2">
      <c r="A45" s="51">
        <v>37</v>
      </c>
      <c r="B45" s="71" t="s">
        <v>28</v>
      </c>
      <c r="C45" s="68" t="s">
        <v>15</v>
      </c>
      <c r="D45" s="72">
        <v>43242</v>
      </c>
      <c r="E45" s="69">
        <v>1951.2</v>
      </c>
      <c r="F45" s="73">
        <v>1951.2</v>
      </c>
      <c r="G45" s="73"/>
      <c r="H45" s="69">
        <f t="shared" si="0"/>
        <v>0</v>
      </c>
    </row>
    <row r="46" spans="1:9" ht="20.100000000000001" customHeight="1" x14ac:dyDescent="0.2">
      <c r="A46" s="51">
        <v>38</v>
      </c>
      <c r="B46" s="71" t="s">
        <v>28</v>
      </c>
      <c r="C46" s="68" t="s">
        <v>15</v>
      </c>
      <c r="D46" s="72">
        <v>43249</v>
      </c>
      <c r="E46" s="69">
        <v>717.2</v>
      </c>
      <c r="F46" s="73">
        <v>49</v>
      </c>
      <c r="G46" s="73"/>
      <c r="H46" s="69">
        <f t="shared" si="0"/>
        <v>668.2</v>
      </c>
    </row>
    <row r="47" spans="1:9" ht="20.100000000000001" customHeight="1" x14ac:dyDescent="0.2">
      <c r="A47" s="51">
        <v>39</v>
      </c>
      <c r="B47" s="71" t="s">
        <v>28</v>
      </c>
      <c r="C47" s="68" t="s">
        <v>15</v>
      </c>
      <c r="D47" s="72">
        <v>43256</v>
      </c>
      <c r="E47" s="69">
        <v>946.85</v>
      </c>
      <c r="F47" s="73"/>
      <c r="G47" s="73"/>
      <c r="H47" s="69">
        <f t="shared" si="0"/>
        <v>946.85</v>
      </c>
    </row>
    <row r="48" spans="1:9" ht="20.100000000000001" customHeight="1" x14ac:dyDescent="0.2">
      <c r="A48" s="51">
        <v>40</v>
      </c>
      <c r="B48" s="71" t="s">
        <v>28</v>
      </c>
      <c r="C48" s="68" t="s">
        <v>15</v>
      </c>
      <c r="D48" s="72">
        <v>43263</v>
      </c>
      <c r="E48" s="69">
        <v>1888.95</v>
      </c>
      <c r="F48" s="73"/>
      <c r="G48" s="73"/>
      <c r="H48" s="69">
        <f t="shared" si="0"/>
        <v>1888.95</v>
      </c>
    </row>
    <row r="49" spans="1:8" ht="20.100000000000001" customHeight="1" x14ac:dyDescent="0.2">
      <c r="A49" s="51">
        <v>41</v>
      </c>
      <c r="B49" s="71" t="s">
        <v>28</v>
      </c>
      <c r="C49" s="68" t="s">
        <v>15</v>
      </c>
      <c r="D49" s="72">
        <v>43270</v>
      </c>
      <c r="E49" s="69">
        <v>3026.17</v>
      </c>
      <c r="F49" s="73"/>
      <c r="G49" s="73"/>
      <c r="H49" s="69">
        <f t="shared" si="0"/>
        <v>3026.17</v>
      </c>
    </row>
    <row r="50" spans="1:8" ht="20.100000000000001" customHeight="1" x14ac:dyDescent="0.2">
      <c r="A50" s="74"/>
      <c r="B50" s="75" t="s">
        <v>28</v>
      </c>
      <c r="C50" s="76" t="s">
        <v>15</v>
      </c>
      <c r="D50" s="77">
        <v>43277</v>
      </c>
      <c r="E50" s="78">
        <v>733.2</v>
      </c>
      <c r="F50" s="79"/>
      <c r="G50" s="79"/>
      <c r="H50" s="78">
        <f t="shared" si="0"/>
        <v>733.2</v>
      </c>
    </row>
    <row r="51" spans="1:8" ht="20.100000000000001" customHeight="1" x14ac:dyDescent="0.2">
      <c r="A51" s="51">
        <v>42</v>
      </c>
      <c r="B51" s="71" t="s">
        <v>29</v>
      </c>
      <c r="C51" s="68" t="s">
        <v>15</v>
      </c>
      <c r="D51" s="72">
        <v>43249</v>
      </c>
      <c r="E51" s="69">
        <v>404.40000000000009</v>
      </c>
      <c r="F51" s="73">
        <v>404.4</v>
      </c>
      <c r="G51" s="73"/>
      <c r="H51" s="69">
        <f t="shared" si="0"/>
        <v>1.1368683772161603E-13</v>
      </c>
    </row>
    <row r="52" spans="1:8" ht="20.100000000000001" customHeight="1" x14ac:dyDescent="0.2">
      <c r="A52" s="51">
        <v>43</v>
      </c>
      <c r="B52" s="71" t="s">
        <v>29</v>
      </c>
      <c r="C52" s="68" t="s">
        <v>15</v>
      </c>
      <c r="D52" s="72">
        <v>43256</v>
      </c>
      <c r="E52" s="69">
        <v>2768</v>
      </c>
      <c r="F52" s="73"/>
      <c r="G52" s="73"/>
      <c r="H52" s="69">
        <f t="shared" si="0"/>
        <v>2768</v>
      </c>
    </row>
    <row r="53" spans="1:8" ht="20.100000000000001" customHeight="1" x14ac:dyDescent="0.2">
      <c r="A53" s="51">
        <v>44</v>
      </c>
      <c r="B53" s="71" t="s">
        <v>29</v>
      </c>
      <c r="C53" s="68" t="s">
        <v>15</v>
      </c>
      <c r="D53" s="72">
        <v>43270</v>
      </c>
      <c r="E53" s="69">
        <v>512.5</v>
      </c>
      <c r="F53" s="73">
        <v>512.5</v>
      </c>
      <c r="G53" s="73"/>
      <c r="H53" s="69">
        <f t="shared" si="0"/>
        <v>0</v>
      </c>
    </row>
    <row r="54" spans="1:8" ht="20.100000000000001" customHeight="1" x14ac:dyDescent="0.2">
      <c r="A54" s="74"/>
      <c r="B54" s="75" t="s">
        <v>29</v>
      </c>
      <c r="C54" s="76" t="s">
        <v>15</v>
      </c>
      <c r="D54" s="77">
        <v>43277</v>
      </c>
      <c r="E54" s="78">
        <v>1425.6</v>
      </c>
      <c r="F54" s="79"/>
      <c r="G54" s="79"/>
      <c r="H54" s="78">
        <f t="shared" si="0"/>
        <v>1425.6</v>
      </c>
    </row>
    <row r="55" spans="1:8" ht="20.100000000000001" customHeight="1" x14ac:dyDescent="0.2">
      <c r="A55" s="51">
        <v>45</v>
      </c>
      <c r="B55" s="71" t="s">
        <v>30</v>
      </c>
      <c r="C55" s="68" t="s">
        <v>15</v>
      </c>
      <c r="D55" s="72">
        <v>43256</v>
      </c>
      <c r="E55" s="69">
        <v>407.18</v>
      </c>
      <c r="F55" s="73">
        <v>407.18</v>
      </c>
      <c r="G55" s="73"/>
      <c r="H55" s="69">
        <f t="shared" si="0"/>
        <v>0</v>
      </c>
    </row>
    <row r="56" spans="1:8" ht="20.100000000000001" customHeight="1" x14ac:dyDescent="0.2">
      <c r="A56" s="51">
        <v>46</v>
      </c>
      <c r="B56" s="71" t="s">
        <v>30</v>
      </c>
      <c r="C56" s="68" t="s">
        <v>15</v>
      </c>
      <c r="D56" s="72">
        <v>43270</v>
      </c>
      <c r="E56" s="69">
        <v>399.6</v>
      </c>
      <c r="F56" s="73"/>
      <c r="G56" s="73"/>
      <c r="H56" s="69">
        <f t="shared" si="0"/>
        <v>399.6</v>
      </c>
    </row>
    <row r="57" spans="1:8" ht="20.100000000000001" customHeight="1" x14ac:dyDescent="0.2">
      <c r="A57" s="51">
        <v>47</v>
      </c>
      <c r="B57" s="71" t="s">
        <v>34</v>
      </c>
      <c r="C57" s="68" t="s">
        <v>15</v>
      </c>
      <c r="D57" s="72">
        <v>43234</v>
      </c>
      <c r="E57" s="69">
        <v>976.94</v>
      </c>
      <c r="F57" s="73"/>
      <c r="G57" s="73"/>
      <c r="H57" s="69">
        <f t="shared" si="0"/>
        <v>976.94</v>
      </c>
    </row>
    <row r="58" spans="1:8" ht="20.100000000000001" customHeight="1" x14ac:dyDescent="0.2">
      <c r="A58" s="51">
        <v>48</v>
      </c>
      <c r="B58" s="71" t="s">
        <v>34</v>
      </c>
      <c r="C58" s="68" t="s">
        <v>15</v>
      </c>
      <c r="D58" s="72">
        <v>43241</v>
      </c>
      <c r="E58" s="69">
        <v>514.4</v>
      </c>
      <c r="F58" s="73">
        <v>514.4</v>
      </c>
      <c r="G58" s="73"/>
      <c r="H58" s="69">
        <f t="shared" si="0"/>
        <v>0</v>
      </c>
    </row>
    <row r="59" spans="1:8" ht="20.100000000000001" customHeight="1" x14ac:dyDescent="0.2">
      <c r="A59" s="51">
        <v>49</v>
      </c>
      <c r="B59" s="71" t="s">
        <v>34</v>
      </c>
      <c r="C59" s="68" t="s">
        <v>15</v>
      </c>
      <c r="D59" s="72">
        <v>43248</v>
      </c>
      <c r="E59" s="69">
        <v>738.2</v>
      </c>
      <c r="F59" s="73"/>
      <c r="G59" s="73"/>
      <c r="H59" s="69">
        <f t="shared" si="0"/>
        <v>738.2</v>
      </c>
    </row>
    <row r="60" spans="1:8" ht="20.100000000000001" customHeight="1" x14ac:dyDescent="0.2">
      <c r="A60" s="51">
        <v>50</v>
      </c>
      <c r="B60" s="71" t="s">
        <v>34</v>
      </c>
      <c r="C60" s="68" t="s">
        <v>15</v>
      </c>
      <c r="D60" s="72">
        <v>43255</v>
      </c>
      <c r="E60" s="69">
        <v>501.9</v>
      </c>
      <c r="F60" s="73">
        <v>501.9</v>
      </c>
      <c r="G60" s="73"/>
      <c r="H60" s="69">
        <f t="shared" si="0"/>
        <v>0</v>
      </c>
    </row>
    <row r="61" spans="1:8" ht="20.100000000000001" customHeight="1" x14ac:dyDescent="0.2">
      <c r="A61" s="51">
        <v>51</v>
      </c>
      <c r="B61" s="71" t="s">
        <v>34</v>
      </c>
      <c r="C61" s="68" t="s">
        <v>15</v>
      </c>
      <c r="D61" s="72">
        <v>43262</v>
      </c>
      <c r="E61" s="69">
        <v>1259.9000000000001</v>
      </c>
      <c r="F61" s="73"/>
      <c r="G61" s="73"/>
      <c r="H61" s="69">
        <f t="shared" si="0"/>
        <v>1259.9000000000001</v>
      </c>
    </row>
    <row r="62" spans="1:8" ht="20.100000000000001" customHeight="1" x14ac:dyDescent="0.2">
      <c r="A62" s="51">
        <v>52</v>
      </c>
      <c r="B62" s="71" t="s">
        <v>34</v>
      </c>
      <c r="C62" s="68" t="s">
        <v>15</v>
      </c>
      <c r="D62" s="72">
        <v>43269</v>
      </c>
      <c r="E62" s="69">
        <v>940.6</v>
      </c>
      <c r="F62" s="73"/>
      <c r="G62" s="73"/>
      <c r="H62" s="69">
        <f t="shared" si="0"/>
        <v>940.6</v>
      </c>
    </row>
    <row r="63" spans="1:8" ht="20.100000000000001" customHeight="1" x14ac:dyDescent="0.2">
      <c r="A63" s="51">
        <v>53</v>
      </c>
      <c r="B63" s="71" t="s">
        <v>41</v>
      </c>
      <c r="C63" s="68" t="s">
        <v>15</v>
      </c>
      <c r="D63" s="72">
        <v>43257</v>
      </c>
      <c r="E63" s="69">
        <v>528.29999999999995</v>
      </c>
      <c r="F63" s="73">
        <v>528.29999999999995</v>
      </c>
      <c r="G63" s="73"/>
      <c r="H63" s="69">
        <f t="shared" si="0"/>
        <v>0</v>
      </c>
    </row>
    <row r="64" spans="1:8" ht="20.100000000000001" customHeight="1" x14ac:dyDescent="0.2">
      <c r="A64" s="51">
        <v>54</v>
      </c>
      <c r="B64" s="71" t="s">
        <v>41</v>
      </c>
      <c r="C64" s="68" t="s">
        <v>15</v>
      </c>
      <c r="D64" s="72">
        <v>43264</v>
      </c>
      <c r="E64" s="69">
        <v>582.79999999999995</v>
      </c>
      <c r="F64" s="73">
        <v>582.79999999999995</v>
      </c>
      <c r="G64" s="73"/>
      <c r="H64" s="69">
        <f t="shared" si="0"/>
        <v>0</v>
      </c>
    </row>
    <row r="65" spans="1:9" ht="20.100000000000001" customHeight="1" x14ac:dyDescent="0.2">
      <c r="A65" s="51">
        <v>55</v>
      </c>
      <c r="B65" s="71" t="s">
        <v>41</v>
      </c>
      <c r="C65" s="68" t="s">
        <v>15</v>
      </c>
      <c r="D65" s="72">
        <v>43271</v>
      </c>
      <c r="E65" s="69">
        <v>2710.02</v>
      </c>
      <c r="F65" s="73">
        <v>1000</v>
      </c>
      <c r="G65" s="73"/>
      <c r="H65" s="69">
        <f t="shared" si="0"/>
        <v>1710.02</v>
      </c>
    </row>
    <row r="66" spans="1:9" ht="20.100000000000001" customHeight="1" x14ac:dyDescent="0.2">
      <c r="A66" s="51">
        <v>56</v>
      </c>
      <c r="B66" s="71" t="s">
        <v>33</v>
      </c>
      <c r="C66" s="68" t="s">
        <v>15</v>
      </c>
      <c r="D66" s="72">
        <v>43243</v>
      </c>
      <c r="E66" s="69">
        <v>1439.62</v>
      </c>
      <c r="F66" s="73">
        <v>1439.62</v>
      </c>
      <c r="G66" s="73"/>
      <c r="H66" s="69">
        <f t="shared" si="0"/>
        <v>0</v>
      </c>
    </row>
    <row r="67" spans="1:9" ht="20.100000000000001" customHeight="1" x14ac:dyDescent="0.2">
      <c r="A67" s="51">
        <v>57</v>
      </c>
      <c r="B67" s="71" t="s">
        <v>33</v>
      </c>
      <c r="C67" s="68" t="s">
        <v>15</v>
      </c>
      <c r="D67" s="72">
        <v>43257</v>
      </c>
      <c r="E67" s="69">
        <v>1000.36</v>
      </c>
      <c r="F67" s="73"/>
      <c r="G67" s="73"/>
      <c r="H67" s="69">
        <f t="shared" si="0"/>
        <v>1000.36</v>
      </c>
    </row>
    <row r="68" spans="1:9" ht="20.100000000000001" customHeight="1" x14ac:dyDescent="0.2">
      <c r="A68" s="74"/>
      <c r="B68" s="75" t="s">
        <v>33</v>
      </c>
      <c r="C68" s="76" t="s">
        <v>15</v>
      </c>
      <c r="D68" s="77">
        <v>43278</v>
      </c>
      <c r="E68" s="78">
        <v>3443.9</v>
      </c>
      <c r="F68" s="79"/>
      <c r="G68" s="79"/>
      <c r="H68" s="78">
        <f t="shared" si="0"/>
        <v>3443.9</v>
      </c>
    </row>
    <row r="69" spans="1:9" ht="20.100000000000001" customHeight="1" x14ac:dyDescent="0.2">
      <c r="A69" s="51">
        <v>58</v>
      </c>
      <c r="B69" s="71" t="s">
        <v>32</v>
      </c>
      <c r="C69" s="68" t="s">
        <v>15</v>
      </c>
      <c r="D69" s="72">
        <v>43236</v>
      </c>
      <c r="E69" s="69">
        <v>1401.92</v>
      </c>
      <c r="F69" s="73"/>
      <c r="G69" s="73">
        <v>1401.92</v>
      </c>
      <c r="H69" s="69">
        <f t="shared" si="0"/>
        <v>0</v>
      </c>
    </row>
    <row r="70" spans="1:9" ht="20.100000000000001" customHeight="1" x14ac:dyDescent="0.2">
      <c r="A70" s="51">
        <v>59</v>
      </c>
      <c r="B70" s="71" t="s">
        <v>32</v>
      </c>
      <c r="C70" s="68" t="s">
        <v>15</v>
      </c>
      <c r="D70" s="72">
        <v>43257</v>
      </c>
      <c r="E70" s="69">
        <v>1286.3499999999999</v>
      </c>
      <c r="F70" s="73"/>
      <c r="G70" s="73"/>
      <c r="H70" s="69">
        <f t="shared" si="0"/>
        <v>1286.3499999999999</v>
      </c>
      <c r="I70" s="47" t="s">
        <v>200</v>
      </c>
    </row>
    <row r="71" spans="1:9" ht="20.100000000000001" customHeight="1" x14ac:dyDescent="0.2">
      <c r="A71" s="51">
        <v>60</v>
      </c>
      <c r="B71" s="71" t="s">
        <v>32</v>
      </c>
      <c r="C71" s="68" t="s">
        <v>15</v>
      </c>
      <c r="D71" s="72">
        <v>43264</v>
      </c>
      <c r="E71" s="69">
        <v>268.16000000000003</v>
      </c>
      <c r="F71" s="73"/>
      <c r="G71" s="73">
        <v>268.16000000000003</v>
      </c>
      <c r="H71" s="69">
        <f t="shared" si="0"/>
        <v>0</v>
      </c>
    </row>
    <row r="72" spans="1:9" ht="20.100000000000001" customHeight="1" x14ac:dyDescent="0.2">
      <c r="A72" s="51">
        <v>61</v>
      </c>
      <c r="B72" s="71" t="s">
        <v>32</v>
      </c>
      <c r="C72" s="68" t="s">
        <v>15</v>
      </c>
      <c r="D72" s="72">
        <v>43271</v>
      </c>
      <c r="E72" s="69">
        <v>681.2</v>
      </c>
      <c r="F72" s="73"/>
      <c r="G72" s="73"/>
      <c r="H72" s="69">
        <f t="shared" si="0"/>
        <v>681.2</v>
      </c>
    </row>
    <row r="73" spans="1:9" ht="20.100000000000001" customHeight="1" x14ac:dyDescent="0.2">
      <c r="A73" s="51">
        <v>62</v>
      </c>
      <c r="B73" s="71" t="s">
        <v>121</v>
      </c>
      <c r="C73" s="68" t="s">
        <v>15</v>
      </c>
      <c r="D73" s="72">
        <v>43194</v>
      </c>
      <c r="E73" s="69">
        <v>572.15999999999985</v>
      </c>
      <c r="F73" s="73">
        <v>50</v>
      </c>
      <c r="G73" s="73">
        <v>200</v>
      </c>
      <c r="H73" s="69">
        <f t="shared" si="0"/>
        <v>322.15999999999985</v>
      </c>
      <c r="I73" s="47" t="s">
        <v>201</v>
      </c>
    </row>
    <row r="74" spans="1:9" ht="20.100000000000001" customHeight="1" x14ac:dyDescent="0.2">
      <c r="A74" s="51">
        <v>63</v>
      </c>
      <c r="B74" s="71" t="s">
        <v>121</v>
      </c>
      <c r="C74" s="68" t="s">
        <v>15</v>
      </c>
      <c r="D74" s="72">
        <v>43223</v>
      </c>
      <c r="E74" s="69">
        <v>634.28</v>
      </c>
      <c r="F74" s="73"/>
      <c r="G74" s="73"/>
      <c r="H74" s="69">
        <f t="shared" si="0"/>
        <v>634.28</v>
      </c>
    </row>
    <row r="75" spans="1:9" ht="20.100000000000001" customHeight="1" x14ac:dyDescent="0.2">
      <c r="A75" s="51">
        <v>64</v>
      </c>
      <c r="B75" s="71" t="s">
        <v>43</v>
      </c>
      <c r="C75" s="68" t="s">
        <v>15</v>
      </c>
      <c r="D75" s="72">
        <v>43262</v>
      </c>
      <c r="E75" s="69">
        <v>3704</v>
      </c>
      <c r="F75" s="73">
        <v>3704</v>
      </c>
      <c r="G75" s="73"/>
      <c r="H75" s="69">
        <f t="shared" si="0"/>
        <v>0</v>
      </c>
    </row>
    <row r="76" spans="1:9" ht="20.100000000000001" customHeight="1" x14ac:dyDescent="0.2">
      <c r="A76" s="74"/>
      <c r="B76" s="75" t="s">
        <v>43</v>
      </c>
      <c r="C76" s="76" t="s">
        <v>15</v>
      </c>
      <c r="D76" s="77">
        <v>43276</v>
      </c>
      <c r="E76" s="78">
        <v>1302.52</v>
      </c>
      <c r="F76" s="79"/>
      <c r="G76" s="79"/>
      <c r="H76" s="78">
        <f t="shared" si="0"/>
        <v>1302.52</v>
      </c>
    </row>
    <row r="77" spans="1:9" ht="20.100000000000001" customHeight="1" x14ac:dyDescent="0.2">
      <c r="A77" s="51">
        <v>65</v>
      </c>
      <c r="B77" s="71" t="s">
        <v>148</v>
      </c>
      <c r="C77" s="68" t="s">
        <v>15</v>
      </c>
      <c r="D77" s="72">
        <v>43256</v>
      </c>
      <c r="E77" s="69">
        <v>245</v>
      </c>
      <c r="F77" s="73"/>
      <c r="G77" s="73"/>
      <c r="H77" s="69">
        <f t="shared" si="0"/>
        <v>245</v>
      </c>
    </row>
    <row r="78" spans="1:9" ht="20.100000000000001" customHeight="1" x14ac:dyDescent="0.2">
      <c r="A78" s="51">
        <v>66</v>
      </c>
      <c r="B78" s="71" t="s">
        <v>31</v>
      </c>
      <c r="C78" s="68" t="s">
        <v>15</v>
      </c>
      <c r="D78" s="72">
        <v>43255</v>
      </c>
      <c r="E78" s="69">
        <v>5000</v>
      </c>
      <c r="F78" s="73">
        <v>2300</v>
      </c>
      <c r="G78" s="73"/>
      <c r="H78" s="69">
        <f t="shared" ref="H78:H150" si="1">E78-F78-G78</f>
        <v>2700</v>
      </c>
    </row>
    <row r="79" spans="1:9" ht="20.100000000000001" customHeight="1" x14ac:dyDescent="0.2">
      <c r="A79" s="74"/>
      <c r="B79" s="75" t="s">
        <v>31</v>
      </c>
      <c r="C79" s="76" t="s">
        <v>15</v>
      </c>
      <c r="D79" s="77">
        <v>43276</v>
      </c>
      <c r="E79" s="78">
        <v>2038.85</v>
      </c>
      <c r="F79" s="79"/>
      <c r="G79" s="79"/>
      <c r="H79" s="78">
        <f t="shared" si="1"/>
        <v>2038.85</v>
      </c>
    </row>
    <row r="80" spans="1:9" ht="20.100000000000001" customHeight="1" x14ac:dyDescent="0.2">
      <c r="A80" s="51">
        <v>67</v>
      </c>
      <c r="B80" s="71" t="s">
        <v>24</v>
      </c>
      <c r="C80" s="68" t="s">
        <v>15</v>
      </c>
      <c r="D80" s="72">
        <v>43255</v>
      </c>
      <c r="E80" s="69">
        <v>2546.17</v>
      </c>
      <c r="F80" s="73"/>
      <c r="G80" s="73"/>
      <c r="H80" s="69">
        <f t="shared" si="1"/>
        <v>2546.17</v>
      </c>
    </row>
    <row r="81" spans="1:8" ht="20.100000000000001" customHeight="1" x14ac:dyDescent="0.2">
      <c r="A81" s="51">
        <v>68</v>
      </c>
      <c r="B81" s="71" t="s">
        <v>24</v>
      </c>
      <c r="C81" s="68" t="s">
        <v>15</v>
      </c>
      <c r="D81" s="72">
        <v>43269</v>
      </c>
      <c r="E81" s="69">
        <v>856.11</v>
      </c>
      <c r="F81" s="73"/>
      <c r="G81" s="73"/>
      <c r="H81" s="69">
        <f t="shared" si="1"/>
        <v>856.11</v>
      </c>
    </row>
    <row r="82" spans="1:8" ht="20.100000000000001" customHeight="1" x14ac:dyDescent="0.2">
      <c r="A82" s="74"/>
      <c r="B82" s="75" t="s">
        <v>24</v>
      </c>
      <c r="C82" s="76" t="s">
        <v>15</v>
      </c>
      <c r="D82" s="77">
        <v>43276</v>
      </c>
      <c r="E82" s="78">
        <v>1242.5</v>
      </c>
      <c r="F82" s="79"/>
      <c r="G82" s="79"/>
      <c r="H82" s="78">
        <f t="shared" si="1"/>
        <v>1242.5</v>
      </c>
    </row>
    <row r="83" spans="1:8" ht="20.100000000000001" customHeight="1" x14ac:dyDescent="0.2">
      <c r="A83" s="51">
        <v>69</v>
      </c>
      <c r="B83" s="71" t="s">
        <v>67</v>
      </c>
      <c r="C83" s="68" t="s">
        <v>15</v>
      </c>
      <c r="D83" s="72">
        <v>43257</v>
      </c>
      <c r="E83" s="69">
        <v>94.8</v>
      </c>
      <c r="F83" s="73">
        <v>94.8</v>
      </c>
      <c r="G83" s="73"/>
      <c r="H83" s="69">
        <f t="shared" si="1"/>
        <v>0</v>
      </c>
    </row>
    <row r="84" spans="1:8" ht="20.100000000000001" customHeight="1" x14ac:dyDescent="0.2">
      <c r="A84" s="51">
        <v>70</v>
      </c>
      <c r="B84" s="71" t="s">
        <v>67</v>
      </c>
      <c r="C84" s="68" t="s">
        <v>15</v>
      </c>
      <c r="D84" s="72">
        <v>43264</v>
      </c>
      <c r="E84" s="69">
        <v>896.84</v>
      </c>
      <c r="F84" s="73"/>
      <c r="G84" s="73"/>
      <c r="H84" s="69">
        <f t="shared" si="1"/>
        <v>896.84</v>
      </c>
    </row>
    <row r="85" spans="1:8" ht="20.100000000000001" customHeight="1" x14ac:dyDescent="0.2">
      <c r="A85" s="51">
        <v>71</v>
      </c>
      <c r="B85" s="71" t="s">
        <v>67</v>
      </c>
      <c r="C85" s="68" t="s">
        <v>15</v>
      </c>
      <c r="D85" s="72">
        <v>43271</v>
      </c>
      <c r="E85" s="69">
        <v>211</v>
      </c>
      <c r="F85" s="73">
        <v>211</v>
      </c>
      <c r="G85" s="73"/>
      <c r="H85" s="69">
        <f t="shared" si="1"/>
        <v>0</v>
      </c>
    </row>
    <row r="86" spans="1:8" ht="20.100000000000001" customHeight="1" x14ac:dyDescent="0.2">
      <c r="A86" s="51">
        <v>72</v>
      </c>
      <c r="B86" s="71" t="s">
        <v>169</v>
      </c>
      <c r="C86" s="68" t="s">
        <v>15</v>
      </c>
      <c r="D86" s="72">
        <v>43262</v>
      </c>
      <c r="E86" s="69">
        <v>2048.1799999999998</v>
      </c>
      <c r="F86" s="73">
        <v>2048.1799999999998</v>
      </c>
      <c r="G86" s="73"/>
      <c r="H86" s="69">
        <f t="shared" si="1"/>
        <v>0</v>
      </c>
    </row>
    <row r="87" spans="1:8" ht="20.100000000000001" customHeight="1" x14ac:dyDescent="0.2">
      <c r="A87" s="74"/>
      <c r="B87" s="75" t="s">
        <v>169</v>
      </c>
      <c r="C87" s="76" t="s">
        <v>15</v>
      </c>
      <c r="D87" s="77">
        <v>43276</v>
      </c>
      <c r="E87" s="78">
        <v>1605</v>
      </c>
      <c r="F87" s="79"/>
      <c r="G87" s="79"/>
      <c r="H87" s="78">
        <f t="shared" si="1"/>
        <v>1605</v>
      </c>
    </row>
    <row r="88" spans="1:8" ht="20.100000000000001" customHeight="1" x14ac:dyDescent="0.2">
      <c r="A88" s="51">
        <v>73</v>
      </c>
      <c r="B88" s="71" t="s">
        <v>169</v>
      </c>
      <c r="C88" s="68" t="s">
        <v>15</v>
      </c>
      <c r="D88" s="72">
        <v>43269</v>
      </c>
      <c r="E88" s="69">
        <v>1981</v>
      </c>
      <c r="F88" s="73">
        <v>1981</v>
      </c>
      <c r="G88" s="73"/>
      <c r="H88" s="69">
        <f t="shared" si="1"/>
        <v>0</v>
      </c>
    </row>
    <row r="89" spans="1:8" ht="20.100000000000001" customHeight="1" x14ac:dyDescent="0.2">
      <c r="A89" s="51">
        <v>74</v>
      </c>
      <c r="B89" s="71" t="s">
        <v>182</v>
      </c>
      <c r="C89" s="68" t="s">
        <v>15</v>
      </c>
      <c r="D89" s="72">
        <v>43255</v>
      </c>
      <c r="E89" s="69">
        <v>253.5</v>
      </c>
      <c r="F89" s="73">
        <v>253.5</v>
      </c>
      <c r="G89" s="73"/>
      <c r="H89" s="69">
        <f t="shared" si="1"/>
        <v>0</v>
      </c>
    </row>
    <row r="90" spans="1:8" ht="20.100000000000001" customHeight="1" x14ac:dyDescent="0.2">
      <c r="A90" s="51">
        <v>75</v>
      </c>
      <c r="B90" s="71" t="s">
        <v>182</v>
      </c>
      <c r="C90" s="68" t="s">
        <v>15</v>
      </c>
      <c r="D90" s="72">
        <v>43269</v>
      </c>
      <c r="E90" s="69">
        <v>461.55</v>
      </c>
      <c r="F90" s="73">
        <v>461.55</v>
      </c>
      <c r="G90" s="73"/>
      <c r="H90" s="69">
        <f t="shared" si="1"/>
        <v>0</v>
      </c>
    </row>
    <row r="91" spans="1:8" ht="20.100000000000001" customHeight="1" x14ac:dyDescent="0.2">
      <c r="A91" s="74"/>
      <c r="B91" s="75" t="s">
        <v>182</v>
      </c>
      <c r="C91" s="76" t="s">
        <v>15</v>
      </c>
      <c r="D91" s="77">
        <v>43276</v>
      </c>
      <c r="E91" s="78">
        <v>393.56</v>
      </c>
      <c r="F91" s="79"/>
      <c r="G91" s="79"/>
      <c r="H91" s="78">
        <f t="shared" si="1"/>
        <v>393.56</v>
      </c>
    </row>
    <row r="92" spans="1:8" ht="20.100000000000001" customHeight="1" x14ac:dyDescent="0.2">
      <c r="A92" s="51">
        <v>76</v>
      </c>
      <c r="B92" s="71" t="s">
        <v>38</v>
      </c>
      <c r="C92" s="68" t="s">
        <v>15</v>
      </c>
      <c r="D92" s="72">
        <v>43262</v>
      </c>
      <c r="E92" s="69">
        <v>631.47</v>
      </c>
      <c r="F92" s="73">
        <v>631.47</v>
      </c>
      <c r="G92" s="73"/>
      <c r="H92" s="69">
        <f t="shared" si="1"/>
        <v>0</v>
      </c>
    </row>
    <row r="93" spans="1:8" ht="20.100000000000001" customHeight="1" x14ac:dyDescent="0.2">
      <c r="A93" s="51">
        <v>77</v>
      </c>
      <c r="B93" s="71" t="s">
        <v>38</v>
      </c>
      <c r="C93" s="68" t="s">
        <v>15</v>
      </c>
      <c r="D93" s="72">
        <v>43269</v>
      </c>
      <c r="E93" s="69">
        <v>319.12</v>
      </c>
      <c r="F93" s="73">
        <v>319.12</v>
      </c>
      <c r="G93" s="73"/>
      <c r="H93" s="69">
        <f t="shared" si="1"/>
        <v>0</v>
      </c>
    </row>
    <row r="94" spans="1:8" ht="20.100000000000001" customHeight="1" x14ac:dyDescent="0.2">
      <c r="A94" s="74"/>
      <c r="B94" s="75" t="s">
        <v>38</v>
      </c>
      <c r="C94" s="76" t="s">
        <v>15</v>
      </c>
      <c r="D94" s="77">
        <v>43276</v>
      </c>
      <c r="E94" s="78">
        <v>242.25</v>
      </c>
      <c r="F94" s="79"/>
      <c r="G94" s="79"/>
      <c r="H94" s="78">
        <f t="shared" si="1"/>
        <v>242.25</v>
      </c>
    </row>
    <row r="95" spans="1:8" ht="20.100000000000001" customHeight="1" x14ac:dyDescent="0.2">
      <c r="A95" s="51">
        <v>78</v>
      </c>
      <c r="B95" s="71" t="s">
        <v>79</v>
      </c>
      <c r="C95" s="68" t="s">
        <v>15</v>
      </c>
      <c r="D95" s="72">
        <v>43262</v>
      </c>
      <c r="E95" s="69">
        <v>179.6</v>
      </c>
      <c r="F95" s="73">
        <v>179.6</v>
      </c>
      <c r="G95" s="73"/>
      <c r="H95" s="69">
        <f t="shared" si="1"/>
        <v>0</v>
      </c>
    </row>
    <row r="96" spans="1:8" ht="20.100000000000001" customHeight="1" x14ac:dyDescent="0.2">
      <c r="A96" s="74"/>
      <c r="B96" s="75" t="s">
        <v>79</v>
      </c>
      <c r="C96" s="76" t="s">
        <v>15</v>
      </c>
      <c r="D96" s="77">
        <v>43276</v>
      </c>
      <c r="E96" s="78">
        <v>468.97</v>
      </c>
      <c r="F96" s="79"/>
      <c r="G96" s="79"/>
      <c r="H96" s="78">
        <f t="shared" si="1"/>
        <v>468.97</v>
      </c>
    </row>
    <row r="97" spans="1:9" ht="20.100000000000001" customHeight="1" x14ac:dyDescent="0.2">
      <c r="A97" s="51">
        <v>79</v>
      </c>
      <c r="B97" s="71" t="s">
        <v>68</v>
      </c>
      <c r="C97" s="68" t="s">
        <v>15</v>
      </c>
      <c r="D97" s="72">
        <v>43271</v>
      </c>
      <c r="E97" s="69">
        <v>652.75</v>
      </c>
      <c r="F97" s="73">
        <v>652.75</v>
      </c>
      <c r="G97" s="73"/>
      <c r="H97" s="69">
        <f t="shared" si="1"/>
        <v>0</v>
      </c>
    </row>
    <row r="98" spans="1:9" ht="20.100000000000001" customHeight="1" x14ac:dyDescent="0.2">
      <c r="A98" s="51">
        <v>80</v>
      </c>
      <c r="B98" s="71" t="s">
        <v>68</v>
      </c>
      <c r="C98" s="68" t="s">
        <v>15</v>
      </c>
      <c r="D98" s="72">
        <v>43271</v>
      </c>
      <c r="E98" s="69">
        <v>1564.2</v>
      </c>
      <c r="F98" s="73">
        <v>1564.2</v>
      </c>
      <c r="G98" s="73"/>
      <c r="H98" s="69">
        <f t="shared" si="1"/>
        <v>0</v>
      </c>
    </row>
    <row r="99" spans="1:9" ht="20.100000000000001" customHeight="1" x14ac:dyDescent="0.2">
      <c r="A99" s="74"/>
      <c r="B99" s="75" t="s">
        <v>68</v>
      </c>
      <c r="C99" s="76" t="s">
        <v>15</v>
      </c>
      <c r="D99" s="77">
        <v>43278</v>
      </c>
      <c r="E99" s="78">
        <v>1835</v>
      </c>
      <c r="F99" s="79"/>
      <c r="G99" s="79"/>
      <c r="H99" s="78">
        <f t="shared" si="1"/>
        <v>1835</v>
      </c>
    </row>
    <row r="100" spans="1:9" ht="20.100000000000001" customHeight="1" x14ac:dyDescent="0.2">
      <c r="A100" s="51">
        <v>81</v>
      </c>
      <c r="B100" s="71" t="s">
        <v>42</v>
      </c>
      <c r="C100" s="68" t="s">
        <v>15</v>
      </c>
      <c r="D100" s="72">
        <v>43263</v>
      </c>
      <c r="E100" s="69">
        <v>3149.6</v>
      </c>
      <c r="F100" s="73">
        <v>3149.6</v>
      </c>
      <c r="G100" s="73"/>
      <c r="H100" s="69">
        <f t="shared" si="1"/>
        <v>0</v>
      </c>
    </row>
    <row r="101" spans="1:9" ht="20.100000000000001" customHeight="1" x14ac:dyDescent="0.2">
      <c r="A101" s="51">
        <v>82</v>
      </c>
      <c r="B101" s="71" t="s">
        <v>42</v>
      </c>
      <c r="C101" s="68" t="s">
        <v>15</v>
      </c>
      <c r="D101" s="72">
        <v>43270</v>
      </c>
      <c r="E101" s="69">
        <v>960.8</v>
      </c>
      <c r="F101" s="73">
        <v>960.8</v>
      </c>
      <c r="G101" s="73"/>
      <c r="H101" s="69">
        <f t="shared" si="1"/>
        <v>0</v>
      </c>
    </row>
    <row r="102" spans="1:9" ht="20.100000000000001" customHeight="1" x14ac:dyDescent="0.2">
      <c r="A102" s="51">
        <v>83</v>
      </c>
      <c r="B102" s="71" t="s">
        <v>125</v>
      </c>
      <c r="C102" s="68" t="s">
        <v>15</v>
      </c>
      <c r="D102" s="72">
        <v>43262</v>
      </c>
      <c r="E102" s="69">
        <v>482.55</v>
      </c>
      <c r="F102" s="73">
        <v>482.55</v>
      </c>
      <c r="G102" s="73"/>
      <c r="H102" s="69">
        <f t="shared" si="1"/>
        <v>0</v>
      </c>
    </row>
    <row r="103" spans="1:9" ht="20.100000000000001" customHeight="1" x14ac:dyDescent="0.2">
      <c r="A103" s="51">
        <v>84</v>
      </c>
      <c r="B103" s="71" t="s">
        <v>125</v>
      </c>
      <c r="C103" s="68" t="s">
        <v>15</v>
      </c>
      <c r="D103" s="72">
        <v>43269</v>
      </c>
      <c r="E103" s="69">
        <v>260.8</v>
      </c>
      <c r="F103" s="73">
        <v>260.8</v>
      </c>
      <c r="G103" s="73"/>
      <c r="H103" s="69">
        <f t="shared" si="1"/>
        <v>0</v>
      </c>
    </row>
    <row r="104" spans="1:9" ht="20.100000000000001" customHeight="1" x14ac:dyDescent="0.2">
      <c r="A104" s="51">
        <v>85</v>
      </c>
      <c r="B104" s="71" t="s">
        <v>190</v>
      </c>
      <c r="C104" s="68" t="s">
        <v>15</v>
      </c>
      <c r="D104" s="72">
        <v>43263</v>
      </c>
      <c r="E104" s="69">
        <v>860.9</v>
      </c>
      <c r="F104" s="73">
        <v>860.9</v>
      </c>
      <c r="G104" s="73"/>
      <c r="H104" s="69">
        <f t="shared" si="1"/>
        <v>0</v>
      </c>
    </row>
    <row r="105" spans="1:9" ht="20.100000000000001" customHeight="1" x14ac:dyDescent="0.2">
      <c r="A105" s="51">
        <v>86</v>
      </c>
      <c r="B105" s="71" t="s">
        <v>93</v>
      </c>
      <c r="C105" s="68" t="s">
        <v>15</v>
      </c>
      <c r="D105" s="72">
        <v>43264</v>
      </c>
      <c r="E105" s="69">
        <v>466.9</v>
      </c>
      <c r="F105" s="73">
        <v>466.9</v>
      </c>
      <c r="G105" s="73"/>
      <c r="H105" s="69">
        <f t="shared" si="1"/>
        <v>0</v>
      </c>
    </row>
    <row r="106" spans="1:9" ht="20.100000000000001" customHeight="1" x14ac:dyDescent="0.2">
      <c r="A106" s="51">
        <v>87</v>
      </c>
      <c r="B106" s="71" t="s">
        <v>103</v>
      </c>
      <c r="C106" s="68" t="s">
        <v>15</v>
      </c>
      <c r="D106" s="72">
        <v>43271</v>
      </c>
      <c r="E106" s="69">
        <v>1275</v>
      </c>
      <c r="F106" s="73">
        <v>1275</v>
      </c>
      <c r="G106" s="73"/>
      <c r="H106" s="69">
        <f t="shared" si="1"/>
        <v>0</v>
      </c>
    </row>
    <row r="107" spans="1:9" ht="20.100000000000001" customHeight="1" x14ac:dyDescent="0.2">
      <c r="A107" s="51">
        <v>88</v>
      </c>
      <c r="B107" s="71" t="s">
        <v>45</v>
      </c>
      <c r="C107" s="68" t="s">
        <v>46</v>
      </c>
      <c r="D107" s="72"/>
      <c r="E107" s="69">
        <v>2550</v>
      </c>
      <c r="F107" s="73"/>
      <c r="G107" s="73"/>
      <c r="H107" s="69">
        <f t="shared" si="1"/>
        <v>2550</v>
      </c>
    </row>
    <row r="108" spans="1:9" ht="20.100000000000001" customHeight="1" x14ac:dyDescent="0.2">
      <c r="A108" s="51">
        <v>89</v>
      </c>
      <c r="B108" s="71" t="s">
        <v>47</v>
      </c>
      <c r="C108" s="68" t="s">
        <v>46</v>
      </c>
      <c r="D108" s="72">
        <v>43245</v>
      </c>
      <c r="E108" s="69">
        <v>373.56</v>
      </c>
      <c r="F108" s="73">
        <v>373.56</v>
      </c>
      <c r="G108" s="73"/>
      <c r="H108" s="69">
        <f t="shared" si="1"/>
        <v>0</v>
      </c>
    </row>
    <row r="109" spans="1:9" ht="20.100000000000001" customHeight="1" x14ac:dyDescent="0.2">
      <c r="A109" s="51">
        <v>90</v>
      </c>
      <c r="B109" s="71" t="s">
        <v>47</v>
      </c>
      <c r="C109" s="68" t="s">
        <v>46</v>
      </c>
      <c r="D109" s="72">
        <v>43252</v>
      </c>
      <c r="E109" s="69">
        <v>672.62</v>
      </c>
      <c r="F109" s="73"/>
      <c r="G109" s="73">
        <v>672.62</v>
      </c>
      <c r="H109" s="69">
        <f t="shared" si="1"/>
        <v>0</v>
      </c>
      <c r="I109" s="47" t="s">
        <v>202</v>
      </c>
    </row>
    <row r="110" spans="1:9" ht="20.100000000000001" customHeight="1" x14ac:dyDescent="0.2">
      <c r="A110" s="51">
        <v>91</v>
      </c>
      <c r="B110" s="71" t="s">
        <v>47</v>
      </c>
      <c r="C110" s="68" t="s">
        <v>46</v>
      </c>
      <c r="D110" s="72">
        <v>43266</v>
      </c>
      <c r="E110" s="69">
        <v>812.8</v>
      </c>
      <c r="F110" s="73"/>
      <c r="G110" s="73">
        <v>211.18</v>
      </c>
      <c r="H110" s="69">
        <f t="shared" si="1"/>
        <v>601.61999999999989</v>
      </c>
    </row>
    <row r="111" spans="1:9" ht="20.100000000000001" customHeight="1" x14ac:dyDescent="0.2">
      <c r="A111" s="51">
        <v>92</v>
      </c>
      <c r="B111" s="71" t="s">
        <v>47</v>
      </c>
      <c r="C111" s="68" t="s">
        <v>46</v>
      </c>
      <c r="D111" s="72">
        <v>43273</v>
      </c>
      <c r="E111" s="69">
        <v>1268.96</v>
      </c>
      <c r="F111" s="73"/>
      <c r="G111" s="73"/>
      <c r="H111" s="69">
        <f t="shared" si="1"/>
        <v>1268.96</v>
      </c>
    </row>
    <row r="112" spans="1:9" ht="20.100000000000001" customHeight="1" x14ac:dyDescent="0.2">
      <c r="A112" s="51">
        <v>93</v>
      </c>
      <c r="B112" s="71" t="s">
        <v>48</v>
      </c>
      <c r="C112" s="68" t="s">
        <v>46</v>
      </c>
      <c r="D112" s="72">
        <v>43188</v>
      </c>
      <c r="E112" s="69">
        <v>944.13</v>
      </c>
      <c r="F112" s="73"/>
      <c r="G112" s="69">
        <v>944.13</v>
      </c>
      <c r="H112" s="69">
        <f t="shared" si="1"/>
        <v>0</v>
      </c>
    </row>
    <row r="113" spans="1:9" ht="20.100000000000001" customHeight="1" x14ac:dyDescent="0.2">
      <c r="A113" s="51">
        <v>94</v>
      </c>
      <c r="B113" s="71" t="s">
        <v>48</v>
      </c>
      <c r="C113" s="68" t="s">
        <v>46</v>
      </c>
      <c r="D113" s="72">
        <v>43224</v>
      </c>
      <c r="E113" s="69">
        <v>3564.6</v>
      </c>
      <c r="F113" s="73"/>
      <c r="G113" s="69">
        <v>3564.6</v>
      </c>
      <c r="H113" s="69">
        <f t="shared" si="1"/>
        <v>0</v>
      </c>
    </row>
    <row r="114" spans="1:9" ht="20.100000000000001" customHeight="1" x14ac:dyDescent="0.2">
      <c r="A114" s="51">
        <v>95</v>
      </c>
      <c r="B114" s="71" t="s">
        <v>48</v>
      </c>
      <c r="C114" s="68" t="s">
        <v>46</v>
      </c>
      <c r="D114" s="72">
        <v>43244</v>
      </c>
      <c r="E114" s="69">
        <v>4206.6499999999996</v>
      </c>
      <c r="F114" s="73"/>
      <c r="G114" s="69">
        <v>4206.6499999999996</v>
      </c>
      <c r="H114" s="69">
        <f t="shared" si="1"/>
        <v>0</v>
      </c>
      <c r="I114" s="47" t="s">
        <v>203</v>
      </c>
    </row>
    <row r="115" spans="1:9" ht="20.100000000000001" customHeight="1" x14ac:dyDescent="0.2">
      <c r="A115" s="51">
        <v>96</v>
      </c>
      <c r="B115" s="71" t="s">
        <v>48</v>
      </c>
      <c r="C115" s="68" t="s">
        <v>46</v>
      </c>
      <c r="D115" s="72">
        <v>43232</v>
      </c>
      <c r="E115" s="69">
        <v>4770.3999999999996</v>
      </c>
      <c r="F115" s="73"/>
      <c r="G115" s="73"/>
      <c r="H115" s="69">
        <f t="shared" si="1"/>
        <v>4770.3999999999996</v>
      </c>
    </row>
    <row r="116" spans="1:9" ht="20.100000000000001" customHeight="1" x14ac:dyDescent="0.2">
      <c r="A116" s="51">
        <v>97</v>
      </c>
      <c r="B116" s="71" t="s">
        <v>48</v>
      </c>
      <c r="C116" s="68" t="s">
        <v>46</v>
      </c>
      <c r="D116" s="72">
        <v>43258</v>
      </c>
      <c r="E116" s="69">
        <v>5217.16</v>
      </c>
      <c r="F116" s="73"/>
      <c r="G116" s="73"/>
      <c r="H116" s="69">
        <f t="shared" si="1"/>
        <v>5217.16</v>
      </c>
    </row>
    <row r="117" spans="1:9" ht="20.100000000000001" customHeight="1" x14ac:dyDescent="0.2">
      <c r="A117" s="51">
        <v>98</v>
      </c>
      <c r="B117" s="71" t="s">
        <v>48</v>
      </c>
      <c r="C117" s="68" t="s">
        <v>46</v>
      </c>
      <c r="D117" s="72">
        <v>43265</v>
      </c>
      <c r="E117" s="69">
        <v>2082</v>
      </c>
      <c r="F117" s="73"/>
      <c r="G117" s="73"/>
      <c r="H117" s="69">
        <f t="shared" si="1"/>
        <v>2082</v>
      </c>
    </row>
    <row r="118" spans="1:9" ht="20.100000000000001" customHeight="1" x14ac:dyDescent="0.2">
      <c r="A118" s="51">
        <v>99</v>
      </c>
      <c r="B118" s="71" t="s">
        <v>48</v>
      </c>
      <c r="C118" s="68" t="s">
        <v>46</v>
      </c>
      <c r="D118" s="72">
        <v>43272</v>
      </c>
      <c r="E118" s="69">
        <v>10910.52</v>
      </c>
      <c r="F118" s="73"/>
      <c r="G118" s="73"/>
      <c r="H118" s="69">
        <f t="shared" si="1"/>
        <v>10910.52</v>
      </c>
    </row>
    <row r="119" spans="1:9" ht="20.100000000000001" customHeight="1" x14ac:dyDescent="0.2">
      <c r="A119" s="74"/>
      <c r="B119" s="75" t="s">
        <v>48</v>
      </c>
      <c r="C119" s="76" t="s">
        <v>46</v>
      </c>
      <c r="D119" s="77">
        <v>43279</v>
      </c>
      <c r="E119" s="78">
        <v>7063.05</v>
      </c>
      <c r="F119" s="79"/>
      <c r="G119" s="79"/>
      <c r="H119" s="78">
        <f t="shared" si="1"/>
        <v>7063.05</v>
      </c>
    </row>
    <row r="120" spans="1:9" ht="20.100000000000001" customHeight="1" x14ac:dyDescent="0.2">
      <c r="A120" s="51">
        <v>100</v>
      </c>
      <c r="B120" s="71" t="s">
        <v>49</v>
      </c>
      <c r="C120" s="68" t="s">
        <v>46</v>
      </c>
      <c r="D120" s="72">
        <v>43230</v>
      </c>
      <c r="E120" s="69">
        <v>600</v>
      </c>
      <c r="F120" s="73">
        <v>600</v>
      </c>
      <c r="G120" s="73"/>
      <c r="H120" s="69">
        <f t="shared" si="1"/>
        <v>0</v>
      </c>
    </row>
    <row r="121" spans="1:9" ht="20.100000000000001" customHeight="1" x14ac:dyDescent="0.2">
      <c r="A121" s="51">
        <v>101</v>
      </c>
      <c r="B121" s="71" t="s">
        <v>49</v>
      </c>
      <c r="C121" s="68" t="s">
        <v>46</v>
      </c>
      <c r="D121" s="72">
        <v>43258</v>
      </c>
      <c r="E121" s="69">
        <v>1722.2</v>
      </c>
      <c r="F121" s="73">
        <v>1722.2</v>
      </c>
      <c r="G121" s="73"/>
      <c r="H121" s="69">
        <f t="shared" si="1"/>
        <v>0</v>
      </c>
    </row>
    <row r="122" spans="1:9" ht="20.100000000000001" customHeight="1" x14ac:dyDescent="0.2">
      <c r="A122" s="74"/>
      <c r="B122" s="75" t="s">
        <v>49</v>
      </c>
      <c r="C122" s="76" t="s">
        <v>46</v>
      </c>
      <c r="D122" s="77">
        <v>43279</v>
      </c>
      <c r="E122" s="78">
        <v>1730.82</v>
      </c>
      <c r="F122" s="79"/>
      <c r="G122" s="79"/>
      <c r="H122" s="78">
        <f t="shared" si="1"/>
        <v>1730.82</v>
      </c>
    </row>
    <row r="123" spans="1:9" ht="20.100000000000001" customHeight="1" x14ac:dyDescent="0.2">
      <c r="A123" s="51">
        <v>102</v>
      </c>
      <c r="B123" s="71" t="s">
        <v>50</v>
      </c>
      <c r="C123" s="68" t="s">
        <v>46</v>
      </c>
      <c r="D123" s="72">
        <v>43251</v>
      </c>
      <c r="E123" s="69">
        <v>217</v>
      </c>
      <c r="F123" s="73">
        <v>217</v>
      </c>
      <c r="G123" s="73"/>
      <c r="H123" s="69">
        <f t="shared" si="1"/>
        <v>0</v>
      </c>
    </row>
    <row r="124" spans="1:9" ht="20.100000000000001" customHeight="1" x14ac:dyDescent="0.2">
      <c r="A124" s="51">
        <v>103</v>
      </c>
      <c r="B124" s="71" t="s">
        <v>50</v>
      </c>
      <c r="C124" s="68" t="s">
        <v>46</v>
      </c>
      <c r="D124" s="72">
        <v>43258</v>
      </c>
      <c r="E124" s="69">
        <v>272.39999999999998</v>
      </c>
      <c r="F124" s="73">
        <v>272.39999999999998</v>
      </c>
      <c r="G124" s="73"/>
      <c r="H124" s="69">
        <f t="shared" si="1"/>
        <v>0</v>
      </c>
    </row>
    <row r="125" spans="1:9" ht="20.100000000000001" customHeight="1" x14ac:dyDescent="0.2">
      <c r="A125" s="51">
        <v>104</v>
      </c>
      <c r="B125" s="71" t="s">
        <v>50</v>
      </c>
      <c r="C125" s="68" t="s">
        <v>46</v>
      </c>
      <c r="D125" s="72">
        <v>43265</v>
      </c>
      <c r="E125" s="69">
        <v>365.58</v>
      </c>
      <c r="F125" s="73"/>
      <c r="G125" s="73"/>
      <c r="H125" s="69">
        <f t="shared" si="1"/>
        <v>365.58</v>
      </c>
    </row>
    <row r="126" spans="1:9" ht="20.100000000000001" customHeight="1" x14ac:dyDescent="0.2">
      <c r="A126" s="51">
        <v>105</v>
      </c>
      <c r="B126" s="71" t="s">
        <v>50</v>
      </c>
      <c r="C126" s="68" t="s">
        <v>46</v>
      </c>
      <c r="D126" s="72">
        <v>43272</v>
      </c>
      <c r="E126" s="69">
        <v>528.25</v>
      </c>
      <c r="F126" s="73"/>
      <c r="G126" s="73"/>
      <c r="H126" s="69">
        <f t="shared" si="1"/>
        <v>528.25</v>
      </c>
    </row>
    <row r="127" spans="1:9" ht="20.100000000000001" customHeight="1" x14ac:dyDescent="0.2">
      <c r="A127" s="51">
        <v>106</v>
      </c>
      <c r="B127" s="71" t="s">
        <v>56</v>
      </c>
      <c r="C127" s="68" t="s">
        <v>46</v>
      </c>
      <c r="D127" s="72">
        <v>43237</v>
      </c>
      <c r="E127" s="69">
        <v>669.25</v>
      </c>
      <c r="F127" s="73">
        <v>669.25</v>
      </c>
      <c r="G127" s="73"/>
      <c r="H127" s="69">
        <f t="shared" si="1"/>
        <v>0</v>
      </c>
    </row>
    <row r="128" spans="1:9" ht="20.100000000000001" customHeight="1" x14ac:dyDescent="0.2">
      <c r="A128" s="51">
        <v>107</v>
      </c>
      <c r="B128" s="71" t="s">
        <v>56</v>
      </c>
      <c r="C128" s="68" t="s">
        <v>46</v>
      </c>
      <c r="D128" s="72">
        <v>43273</v>
      </c>
      <c r="E128" s="69">
        <v>435.61</v>
      </c>
      <c r="F128" s="73"/>
      <c r="G128" s="73"/>
      <c r="H128" s="69">
        <f t="shared" si="1"/>
        <v>435.61</v>
      </c>
    </row>
    <row r="129" spans="1:8" ht="20.100000000000001" customHeight="1" x14ac:dyDescent="0.2">
      <c r="A129" s="51">
        <v>108</v>
      </c>
      <c r="B129" s="71" t="s">
        <v>69</v>
      </c>
      <c r="C129" s="68" t="s">
        <v>46</v>
      </c>
      <c r="D129" s="72">
        <v>43265</v>
      </c>
      <c r="E129" s="69">
        <v>573.70000000000005</v>
      </c>
      <c r="F129" s="73">
        <v>573.70000000000005</v>
      </c>
      <c r="G129" s="73"/>
      <c r="H129" s="69">
        <f t="shared" si="1"/>
        <v>0</v>
      </c>
    </row>
    <row r="130" spans="1:8" ht="20.100000000000001" customHeight="1" x14ac:dyDescent="0.2">
      <c r="A130" s="51">
        <v>109</v>
      </c>
      <c r="B130" s="71" t="s">
        <v>69</v>
      </c>
      <c r="C130" s="68" t="s">
        <v>46</v>
      </c>
      <c r="D130" s="72">
        <v>43272</v>
      </c>
      <c r="E130" s="69">
        <v>2298.37</v>
      </c>
      <c r="F130" s="73">
        <v>2298.37</v>
      </c>
      <c r="G130" s="73"/>
      <c r="H130" s="69">
        <f t="shared" si="1"/>
        <v>0</v>
      </c>
    </row>
    <row r="131" spans="1:8" ht="20.100000000000001" customHeight="1" x14ac:dyDescent="0.2">
      <c r="A131" s="51">
        <v>110</v>
      </c>
      <c r="B131" s="71" t="s">
        <v>54</v>
      </c>
      <c r="C131" s="68" t="s">
        <v>46</v>
      </c>
      <c r="D131" s="72">
        <v>43251</v>
      </c>
      <c r="E131" s="69">
        <v>815.76000000000022</v>
      </c>
      <c r="F131" s="73">
        <v>815.76</v>
      </c>
      <c r="G131" s="73"/>
      <c r="H131" s="69">
        <f t="shared" si="1"/>
        <v>2.2737367544323206E-13</v>
      </c>
    </row>
    <row r="132" spans="1:8" ht="20.100000000000001" customHeight="1" x14ac:dyDescent="0.2">
      <c r="A132" s="51">
        <v>111</v>
      </c>
      <c r="B132" s="71" t="s">
        <v>54</v>
      </c>
      <c r="C132" s="68" t="s">
        <v>46</v>
      </c>
      <c r="D132" s="72">
        <v>43266</v>
      </c>
      <c r="E132" s="69">
        <v>2540</v>
      </c>
      <c r="F132" s="73">
        <v>700</v>
      </c>
      <c r="G132" s="73"/>
      <c r="H132" s="69">
        <f t="shared" si="1"/>
        <v>1840</v>
      </c>
    </row>
    <row r="133" spans="1:8" ht="20.100000000000001" customHeight="1" x14ac:dyDescent="0.2">
      <c r="A133" s="51">
        <v>112</v>
      </c>
      <c r="B133" s="71" t="s">
        <v>58</v>
      </c>
      <c r="C133" s="68" t="s">
        <v>46</v>
      </c>
      <c r="D133" s="72">
        <v>43259</v>
      </c>
      <c r="E133" s="69">
        <v>649</v>
      </c>
      <c r="F133" s="73"/>
      <c r="G133" s="73"/>
      <c r="H133" s="69">
        <f t="shared" si="1"/>
        <v>649</v>
      </c>
    </row>
    <row r="134" spans="1:8" ht="20.100000000000001" customHeight="1" x14ac:dyDescent="0.2">
      <c r="A134" s="51">
        <v>113</v>
      </c>
      <c r="B134" s="71" t="s">
        <v>58</v>
      </c>
      <c r="C134" s="68" t="s">
        <v>46</v>
      </c>
      <c r="D134" s="72">
        <v>43273</v>
      </c>
      <c r="E134" s="69">
        <v>550.20000000000005</v>
      </c>
      <c r="F134" s="73"/>
      <c r="G134" s="73"/>
      <c r="H134" s="69">
        <f t="shared" si="1"/>
        <v>550.20000000000005</v>
      </c>
    </row>
    <row r="135" spans="1:8" ht="20.100000000000001" customHeight="1" x14ac:dyDescent="0.2">
      <c r="A135" s="74"/>
      <c r="B135" s="75" t="s">
        <v>58</v>
      </c>
      <c r="C135" s="76" t="s">
        <v>46</v>
      </c>
      <c r="D135" s="77">
        <v>43280</v>
      </c>
      <c r="E135" s="78">
        <v>324.45</v>
      </c>
      <c r="F135" s="79"/>
      <c r="G135" s="79"/>
      <c r="H135" s="78">
        <f t="shared" si="1"/>
        <v>324.45</v>
      </c>
    </row>
    <row r="136" spans="1:8" ht="20.100000000000001" customHeight="1" x14ac:dyDescent="0.2">
      <c r="A136" s="51">
        <v>114</v>
      </c>
      <c r="B136" s="71" t="s">
        <v>70</v>
      </c>
      <c r="C136" s="68" t="s">
        <v>46</v>
      </c>
      <c r="D136" s="72">
        <v>43273</v>
      </c>
      <c r="E136" s="69">
        <v>668.16</v>
      </c>
      <c r="F136" s="73">
        <v>668.16</v>
      </c>
      <c r="G136" s="73"/>
      <c r="H136" s="69">
        <f t="shared" si="1"/>
        <v>0</v>
      </c>
    </row>
    <row r="137" spans="1:8" ht="20.100000000000001" customHeight="1" x14ac:dyDescent="0.2">
      <c r="A137" s="74"/>
      <c r="B137" s="75" t="s">
        <v>70</v>
      </c>
      <c r="C137" s="76" t="s">
        <v>46</v>
      </c>
      <c r="D137" s="77">
        <v>43280</v>
      </c>
      <c r="E137" s="78">
        <v>420.24</v>
      </c>
      <c r="F137" s="79"/>
      <c r="G137" s="79"/>
      <c r="H137" s="78">
        <f t="shared" si="1"/>
        <v>420.24</v>
      </c>
    </row>
    <row r="138" spans="1:8" ht="18.75" customHeight="1" x14ac:dyDescent="0.2">
      <c r="A138" s="51">
        <v>115</v>
      </c>
      <c r="B138" s="71" t="s">
        <v>80</v>
      </c>
      <c r="C138" s="68" t="s">
        <v>46</v>
      </c>
      <c r="D138" s="72">
        <v>43266</v>
      </c>
      <c r="E138" s="69">
        <v>409</v>
      </c>
      <c r="F138" s="73">
        <v>409</v>
      </c>
      <c r="G138" s="73"/>
      <c r="H138" s="69">
        <f t="shared" si="1"/>
        <v>0</v>
      </c>
    </row>
    <row r="139" spans="1:8" ht="20.100000000000001" customHeight="1" x14ac:dyDescent="0.2">
      <c r="A139" s="51">
        <v>116</v>
      </c>
      <c r="B139" s="71" t="s">
        <v>80</v>
      </c>
      <c r="C139" s="68" t="s">
        <v>46</v>
      </c>
      <c r="D139" s="72">
        <v>43272</v>
      </c>
      <c r="E139" s="69">
        <v>181.2</v>
      </c>
      <c r="F139" s="73">
        <v>181.2</v>
      </c>
      <c r="G139" s="73"/>
      <c r="H139" s="69">
        <f t="shared" si="1"/>
        <v>0</v>
      </c>
    </row>
    <row r="140" spans="1:8" ht="20.100000000000001" customHeight="1" x14ac:dyDescent="0.2">
      <c r="A140" s="51">
        <v>117</v>
      </c>
      <c r="B140" s="71" t="s">
        <v>59</v>
      </c>
      <c r="C140" s="68" t="s">
        <v>46</v>
      </c>
      <c r="D140" s="72">
        <v>43265</v>
      </c>
      <c r="E140" s="69">
        <v>842.99</v>
      </c>
      <c r="F140" s="73">
        <v>842.99</v>
      </c>
      <c r="G140" s="73"/>
      <c r="H140" s="69">
        <f t="shared" si="1"/>
        <v>0</v>
      </c>
    </row>
    <row r="141" spans="1:8" ht="20.100000000000001" customHeight="1" x14ac:dyDescent="0.2">
      <c r="A141" s="51">
        <v>118</v>
      </c>
      <c r="B141" s="71" t="s">
        <v>59</v>
      </c>
      <c r="C141" s="68" t="s">
        <v>46</v>
      </c>
      <c r="D141" s="72">
        <v>43272</v>
      </c>
      <c r="E141" s="69">
        <v>321.66000000000003</v>
      </c>
      <c r="F141" s="73">
        <v>321.66000000000003</v>
      </c>
      <c r="G141" s="73"/>
      <c r="H141" s="69">
        <f t="shared" si="1"/>
        <v>0</v>
      </c>
    </row>
    <row r="142" spans="1:8" ht="20.100000000000001" customHeight="1" x14ac:dyDescent="0.2">
      <c r="A142" s="74"/>
      <c r="B142" s="75" t="s">
        <v>59</v>
      </c>
      <c r="C142" s="76" t="s">
        <v>46</v>
      </c>
      <c r="D142" s="77">
        <v>43279</v>
      </c>
      <c r="E142" s="78">
        <v>525.75</v>
      </c>
      <c r="F142" s="79"/>
      <c r="G142" s="79"/>
      <c r="H142" s="78">
        <f t="shared" si="1"/>
        <v>525.75</v>
      </c>
    </row>
    <row r="143" spans="1:8" ht="20.100000000000001" customHeight="1" x14ac:dyDescent="0.2">
      <c r="A143" s="51">
        <v>119</v>
      </c>
      <c r="B143" s="71" t="s">
        <v>55</v>
      </c>
      <c r="C143" s="68" t="s">
        <v>46</v>
      </c>
      <c r="D143" s="72">
        <v>43266</v>
      </c>
      <c r="E143" s="69">
        <v>1406.52</v>
      </c>
      <c r="F143" s="73">
        <v>1406.52</v>
      </c>
      <c r="G143" s="73"/>
      <c r="H143" s="69">
        <f t="shared" si="1"/>
        <v>0</v>
      </c>
    </row>
    <row r="144" spans="1:8" ht="20.100000000000001" customHeight="1" x14ac:dyDescent="0.2">
      <c r="A144" s="51">
        <v>120</v>
      </c>
      <c r="B144" s="71" t="s">
        <v>55</v>
      </c>
      <c r="C144" s="68" t="s">
        <v>46</v>
      </c>
      <c r="D144" s="72">
        <v>43273</v>
      </c>
      <c r="E144" s="69">
        <v>1188.94</v>
      </c>
      <c r="F144" s="73">
        <v>1188.94</v>
      </c>
      <c r="G144" s="73"/>
      <c r="H144" s="69">
        <f t="shared" si="1"/>
        <v>0</v>
      </c>
    </row>
    <row r="145" spans="1:8" ht="20.100000000000001" customHeight="1" x14ac:dyDescent="0.2">
      <c r="A145" s="74"/>
      <c r="B145" s="75" t="s">
        <v>55</v>
      </c>
      <c r="C145" s="76" t="s">
        <v>46</v>
      </c>
      <c r="D145" s="77">
        <v>43280</v>
      </c>
      <c r="E145" s="78">
        <v>1060.9000000000001</v>
      </c>
      <c r="F145" s="79"/>
      <c r="G145" s="79"/>
      <c r="H145" s="78">
        <f t="shared" si="1"/>
        <v>1060.9000000000001</v>
      </c>
    </row>
    <row r="146" spans="1:8" ht="20.100000000000001" customHeight="1" x14ac:dyDescent="0.2">
      <c r="A146" s="51">
        <v>121</v>
      </c>
      <c r="B146" s="71" t="s">
        <v>191</v>
      </c>
      <c r="C146" s="68" t="s">
        <v>46</v>
      </c>
      <c r="D146" s="72">
        <v>43266</v>
      </c>
      <c r="E146" s="69">
        <v>1830.62</v>
      </c>
      <c r="F146" s="73">
        <v>730.6</v>
      </c>
      <c r="G146" s="73"/>
      <c r="H146" s="69">
        <f t="shared" si="1"/>
        <v>1100.02</v>
      </c>
    </row>
    <row r="147" spans="1:8" ht="20.100000000000001" customHeight="1" x14ac:dyDescent="0.2">
      <c r="A147" s="74"/>
      <c r="B147" s="75" t="s">
        <v>191</v>
      </c>
      <c r="C147" s="76" t="s">
        <v>46</v>
      </c>
      <c r="D147" s="77">
        <v>43280</v>
      </c>
      <c r="E147" s="78">
        <v>1366.9</v>
      </c>
      <c r="F147" s="79"/>
      <c r="G147" s="79"/>
      <c r="H147" s="78">
        <f t="shared" si="1"/>
        <v>1366.9</v>
      </c>
    </row>
    <row r="148" spans="1:8" ht="20.100000000000001" customHeight="1" x14ac:dyDescent="0.2">
      <c r="A148" s="51">
        <v>122</v>
      </c>
      <c r="B148" s="71" t="s">
        <v>198</v>
      </c>
      <c r="C148" s="68" t="s">
        <v>46</v>
      </c>
      <c r="D148" s="72">
        <v>43287</v>
      </c>
      <c r="E148" s="69">
        <v>7669.02</v>
      </c>
      <c r="F148" s="73"/>
      <c r="G148" s="73">
        <v>500</v>
      </c>
      <c r="H148" s="69">
        <f t="shared" si="1"/>
        <v>7169.02</v>
      </c>
    </row>
    <row r="149" spans="1:8" ht="20.100000000000001" customHeight="1" x14ac:dyDescent="0.2">
      <c r="A149" s="74"/>
      <c r="B149" s="75" t="s">
        <v>71</v>
      </c>
      <c r="C149" s="76" t="s">
        <v>46</v>
      </c>
      <c r="D149" s="77">
        <v>43280</v>
      </c>
      <c r="E149" s="78">
        <v>1131.9000000000001</v>
      </c>
      <c r="F149" s="79"/>
      <c r="G149" s="79"/>
      <c r="H149" s="78">
        <f t="shared" si="1"/>
        <v>1131.9000000000001</v>
      </c>
    </row>
    <row r="150" spans="1:8" ht="20.100000000000001" customHeight="1" x14ac:dyDescent="0.2">
      <c r="A150" s="74"/>
      <c r="B150" s="75" t="s">
        <v>53</v>
      </c>
      <c r="C150" s="76" t="s">
        <v>46</v>
      </c>
      <c r="D150" s="77">
        <v>43280</v>
      </c>
      <c r="E150" s="78">
        <v>3131.59</v>
      </c>
      <c r="F150" s="79"/>
      <c r="G150" s="79"/>
      <c r="H150" s="78">
        <f t="shared" si="1"/>
        <v>3131.59</v>
      </c>
    </row>
    <row r="151" spans="1:8" x14ac:dyDescent="0.2">
      <c r="A151" s="51"/>
      <c r="B151" s="60"/>
      <c r="C151" s="60"/>
      <c r="D151" s="60" t="s">
        <v>60</v>
      </c>
      <c r="E151" s="61">
        <f>SUM(E4:E150)</f>
        <v>215754.15999999989</v>
      </c>
      <c r="F151" s="62">
        <f>SUM(F4:F146)</f>
        <v>65214.880000000019</v>
      </c>
      <c r="G151" s="62"/>
      <c r="H151" s="63">
        <f>SUM(H4:H150)</f>
        <v>135591.93</v>
      </c>
    </row>
    <row r="152" spans="1:8" x14ac:dyDescent="0.2">
      <c r="A152" s="44"/>
      <c r="B152" s="44"/>
      <c r="C152" s="44"/>
      <c r="D152" s="44"/>
      <c r="E152" s="44"/>
      <c r="F152" s="46"/>
      <c r="G152" s="46"/>
      <c r="H152" s="44"/>
    </row>
    <row r="153" spans="1:8" x14ac:dyDescent="0.2">
      <c r="A153" s="44"/>
      <c r="B153" s="92" t="s">
        <v>61</v>
      </c>
      <c r="C153" s="92"/>
      <c r="D153" s="92" t="s">
        <v>62</v>
      </c>
      <c r="E153" s="92"/>
      <c r="F153" s="93" t="s">
        <v>63</v>
      </c>
      <c r="G153" s="93"/>
      <c r="H153" s="92"/>
    </row>
    <row r="154" spans="1:8" x14ac:dyDescent="0.2">
      <c r="A154" s="44"/>
      <c r="B154" s="94" t="s">
        <v>64</v>
      </c>
      <c r="C154" s="92"/>
      <c r="D154" s="92" t="s">
        <v>65</v>
      </c>
      <c r="E154" s="92"/>
      <c r="F154" s="93" t="s">
        <v>14</v>
      </c>
      <c r="G154" s="93"/>
      <c r="H154" s="92"/>
    </row>
    <row r="155" spans="1:8" x14ac:dyDescent="0.2">
      <c r="F155" s="47"/>
      <c r="G155" s="47"/>
    </row>
    <row r="156" spans="1:8" x14ac:dyDescent="0.2">
      <c r="F156" s="47"/>
      <c r="G156" s="47"/>
    </row>
    <row r="157" spans="1:8" x14ac:dyDescent="0.2">
      <c r="F157" s="47"/>
      <c r="G157" s="47"/>
    </row>
    <row r="158" spans="1:8" x14ac:dyDescent="0.2">
      <c r="A158" s="47"/>
      <c r="F158" s="47"/>
      <c r="G158" s="47"/>
    </row>
  </sheetData>
  <autoFilter ref="A1:H151"/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Sayfa &amp;P /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94" zoomScaleNormal="100" workbookViewId="0">
      <selection activeCell="G115" sqref="G115"/>
    </sheetView>
  </sheetViews>
  <sheetFormatPr defaultRowHeight="14.25" x14ac:dyDescent="0.2"/>
  <cols>
    <col min="1" max="1" width="5.7109375" style="42" bestFit="1" customWidth="1"/>
    <col min="2" max="2" width="24.5703125" style="47" bestFit="1" customWidth="1"/>
    <col min="3" max="3" width="17" style="47" bestFit="1" customWidth="1"/>
    <col min="4" max="4" width="13.7109375" style="47" bestFit="1" customWidth="1"/>
    <col min="5" max="5" width="14.7109375" style="47" bestFit="1" customWidth="1"/>
    <col min="6" max="6" width="16.28515625" style="65" bestFit="1" customWidth="1"/>
    <col min="7" max="7" width="13.7109375" style="65" customWidth="1"/>
    <col min="8" max="8" width="15.85546875" style="47" bestFit="1" customWidth="1"/>
    <col min="9" max="9" width="12.7109375" style="47" bestFit="1" customWidth="1"/>
    <col min="10" max="16384" width="9.140625" style="47"/>
  </cols>
  <sheetData>
    <row r="1" spans="1:8" x14ac:dyDescent="0.2">
      <c r="A1" s="95"/>
      <c r="B1" s="96" t="s">
        <v>0</v>
      </c>
      <c r="C1" s="92" t="s">
        <v>1</v>
      </c>
      <c r="D1" s="92"/>
      <c r="E1" s="97"/>
      <c r="F1" s="93" t="s">
        <v>2</v>
      </c>
      <c r="G1" s="93"/>
      <c r="H1" s="98">
        <v>43274</v>
      </c>
    </row>
    <row r="2" spans="1:8" x14ac:dyDescent="0.2">
      <c r="A2" s="95"/>
      <c r="B2" s="96" t="s">
        <v>3</v>
      </c>
      <c r="C2" s="92" t="s">
        <v>4</v>
      </c>
      <c r="D2" s="92"/>
      <c r="E2" s="99"/>
      <c r="F2" s="93"/>
      <c r="G2" s="93"/>
      <c r="H2" s="99" t="s">
        <v>204</v>
      </c>
    </row>
    <row r="3" spans="1:8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 t="s">
        <v>66</v>
      </c>
      <c r="H3" s="51" t="s">
        <v>12</v>
      </c>
    </row>
    <row r="4" spans="1:8" s="54" customFormat="1" ht="20.100000000000001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69">
        <v>479</v>
      </c>
      <c r="F4" s="70"/>
      <c r="G4" s="70"/>
      <c r="H4" s="69">
        <f>E4-F4-G4</f>
        <v>479</v>
      </c>
    </row>
    <row r="5" spans="1:8" s="54" customFormat="1" ht="20.100000000000001" customHeight="1" x14ac:dyDescent="0.2">
      <c r="A5" s="51">
        <v>2</v>
      </c>
      <c r="B5" s="67" t="s">
        <v>14</v>
      </c>
      <c r="C5" s="68" t="s">
        <v>15</v>
      </c>
      <c r="D5" s="68" t="s">
        <v>16</v>
      </c>
      <c r="E5" s="69">
        <v>305</v>
      </c>
      <c r="F5" s="70">
        <v>305</v>
      </c>
      <c r="G5" s="70"/>
      <c r="H5" s="69">
        <f t="shared" ref="H5:H87" si="0">E5-F5-G5</f>
        <v>0</v>
      </c>
    </row>
    <row r="6" spans="1:8" s="54" customFormat="1" ht="20.100000000000001" customHeight="1" x14ac:dyDescent="0.2">
      <c r="A6" s="51">
        <v>3</v>
      </c>
      <c r="B6" s="67" t="s">
        <v>181</v>
      </c>
      <c r="C6" s="68" t="s">
        <v>15</v>
      </c>
      <c r="D6" s="72">
        <v>43256</v>
      </c>
      <c r="E6" s="69">
        <v>309.54000000000002</v>
      </c>
      <c r="F6" s="70">
        <v>150</v>
      </c>
      <c r="G6" s="70"/>
      <c r="H6" s="69">
        <f t="shared" si="0"/>
        <v>159.54000000000002</v>
      </c>
    </row>
    <row r="7" spans="1:8" s="54" customFormat="1" ht="20.100000000000001" customHeight="1" x14ac:dyDescent="0.2">
      <c r="A7" s="51">
        <v>4</v>
      </c>
      <c r="B7" s="67" t="s">
        <v>181</v>
      </c>
      <c r="C7" s="68" t="s">
        <v>15</v>
      </c>
      <c r="D7" s="72">
        <v>43263</v>
      </c>
      <c r="E7" s="69">
        <v>334.6</v>
      </c>
      <c r="F7" s="70"/>
      <c r="G7" s="70"/>
      <c r="H7" s="69">
        <f t="shared" si="0"/>
        <v>334.6</v>
      </c>
    </row>
    <row r="8" spans="1:8" ht="20.100000000000001" customHeight="1" x14ac:dyDescent="0.2">
      <c r="A8" s="51">
        <v>5</v>
      </c>
      <c r="B8" s="71" t="s">
        <v>18</v>
      </c>
      <c r="C8" s="68" t="s">
        <v>15</v>
      </c>
      <c r="D8" s="72">
        <v>43249</v>
      </c>
      <c r="E8" s="69">
        <v>1616.4</v>
      </c>
      <c r="F8" s="73"/>
      <c r="G8" s="73"/>
      <c r="H8" s="69">
        <f t="shared" si="0"/>
        <v>1616.4</v>
      </c>
    </row>
    <row r="9" spans="1:8" ht="20.100000000000001" customHeight="1" x14ac:dyDescent="0.2">
      <c r="A9" s="51">
        <v>6</v>
      </c>
      <c r="B9" s="71" t="s">
        <v>18</v>
      </c>
      <c r="C9" s="68" t="s">
        <v>15</v>
      </c>
      <c r="D9" s="72">
        <v>43263</v>
      </c>
      <c r="E9" s="69">
        <v>2727.64</v>
      </c>
      <c r="F9" s="73"/>
      <c r="G9" s="73"/>
      <c r="H9" s="69">
        <f t="shared" si="0"/>
        <v>2727.64</v>
      </c>
    </row>
    <row r="10" spans="1:8" ht="20.100000000000001" customHeight="1" x14ac:dyDescent="0.2">
      <c r="A10" s="51">
        <v>7</v>
      </c>
      <c r="B10" s="71" t="s">
        <v>18</v>
      </c>
      <c r="C10" s="68" t="s">
        <v>15</v>
      </c>
      <c r="D10" s="72">
        <v>43270</v>
      </c>
      <c r="E10" s="69">
        <v>1570.32</v>
      </c>
      <c r="F10" s="73"/>
      <c r="G10" s="73"/>
      <c r="H10" s="69">
        <f t="shared" si="0"/>
        <v>1570.32</v>
      </c>
    </row>
    <row r="11" spans="1:8" ht="20.100000000000001" customHeight="1" x14ac:dyDescent="0.2">
      <c r="A11" s="51">
        <v>8</v>
      </c>
      <c r="B11" s="71" t="s">
        <v>18</v>
      </c>
      <c r="C11" s="68" t="s">
        <v>15</v>
      </c>
      <c r="D11" s="72">
        <v>43277</v>
      </c>
      <c r="E11" s="69">
        <v>1033.6500000000001</v>
      </c>
      <c r="F11" s="73"/>
      <c r="G11" s="73"/>
      <c r="H11" s="69">
        <f t="shared" si="0"/>
        <v>1033.6500000000001</v>
      </c>
    </row>
    <row r="12" spans="1:8" ht="20.100000000000001" customHeight="1" x14ac:dyDescent="0.2">
      <c r="A12" s="74"/>
      <c r="B12" s="75" t="s">
        <v>18</v>
      </c>
      <c r="C12" s="76" t="s">
        <v>15</v>
      </c>
      <c r="D12" s="77">
        <v>43284</v>
      </c>
      <c r="E12" s="78">
        <v>1828.32</v>
      </c>
      <c r="F12" s="79"/>
      <c r="G12" s="79"/>
      <c r="H12" s="78">
        <f t="shared" si="0"/>
        <v>1828.32</v>
      </c>
    </row>
    <row r="13" spans="1:8" ht="20.100000000000001" customHeight="1" x14ac:dyDescent="0.2">
      <c r="A13" s="51">
        <v>9</v>
      </c>
      <c r="B13" s="71" t="s">
        <v>19</v>
      </c>
      <c r="C13" s="68" t="s">
        <v>15</v>
      </c>
      <c r="D13" s="72">
        <v>43250</v>
      </c>
      <c r="E13" s="69">
        <v>600</v>
      </c>
      <c r="F13" s="73">
        <v>600</v>
      </c>
      <c r="G13" s="73"/>
      <c r="H13" s="69">
        <f t="shared" si="0"/>
        <v>0</v>
      </c>
    </row>
    <row r="14" spans="1:8" ht="20.100000000000001" customHeight="1" x14ac:dyDescent="0.2">
      <c r="A14" s="51">
        <v>10</v>
      </c>
      <c r="B14" s="71" t="s">
        <v>19</v>
      </c>
      <c r="C14" s="68" t="s">
        <v>15</v>
      </c>
      <c r="D14" s="72">
        <v>43264</v>
      </c>
      <c r="E14" s="69">
        <v>975.5</v>
      </c>
      <c r="F14" s="73"/>
      <c r="G14" s="73"/>
      <c r="H14" s="69">
        <f t="shared" si="0"/>
        <v>975.5</v>
      </c>
    </row>
    <row r="15" spans="1:8" ht="20.100000000000001" customHeight="1" x14ac:dyDescent="0.2">
      <c r="A15" s="74"/>
      <c r="B15" s="75" t="s">
        <v>19</v>
      </c>
      <c r="C15" s="76" t="s">
        <v>15</v>
      </c>
      <c r="D15" s="77">
        <v>43285</v>
      </c>
      <c r="E15" s="78">
        <v>1332.8</v>
      </c>
      <c r="F15" s="79"/>
      <c r="G15" s="79"/>
      <c r="H15" s="78">
        <f t="shared" si="0"/>
        <v>1332.8</v>
      </c>
    </row>
    <row r="16" spans="1:8" ht="20.100000000000001" customHeight="1" x14ac:dyDescent="0.2">
      <c r="A16" s="51">
        <v>11</v>
      </c>
      <c r="B16" s="71" t="s">
        <v>20</v>
      </c>
      <c r="C16" s="68" t="s">
        <v>15</v>
      </c>
      <c r="D16" s="72">
        <v>43270</v>
      </c>
      <c r="E16" s="69">
        <v>2301.3000000000002</v>
      </c>
      <c r="F16" s="73">
        <v>2301.3000000000002</v>
      </c>
      <c r="G16" s="73"/>
      <c r="H16" s="69">
        <f t="shared" si="0"/>
        <v>0</v>
      </c>
    </row>
    <row r="17" spans="1:8" ht="20.100000000000001" customHeight="1" x14ac:dyDescent="0.2">
      <c r="A17" s="51">
        <v>12</v>
      </c>
      <c r="B17" s="71" t="s">
        <v>21</v>
      </c>
      <c r="C17" s="68" t="s">
        <v>15</v>
      </c>
      <c r="D17" s="72">
        <v>43263</v>
      </c>
      <c r="E17" s="69">
        <v>1225.5</v>
      </c>
      <c r="F17" s="73">
        <v>1225.5</v>
      </c>
      <c r="G17" s="73"/>
      <c r="H17" s="69">
        <f t="shared" si="0"/>
        <v>0</v>
      </c>
    </row>
    <row r="18" spans="1:8" ht="20.100000000000001" customHeight="1" x14ac:dyDescent="0.2">
      <c r="A18" s="51">
        <v>13</v>
      </c>
      <c r="B18" s="71" t="s">
        <v>21</v>
      </c>
      <c r="C18" s="68" t="s">
        <v>15</v>
      </c>
      <c r="D18" s="72">
        <v>43270</v>
      </c>
      <c r="E18" s="69">
        <v>1774.6</v>
      </c>
      <c r="F18" s="73"/>
      <c r="G18" s="73"/>
      <c r="H18" s="69">
        <f t="shared" si="0"/>
        <v>1774.6</v>
      </c>
    </row>
    <row r="19" spans="1:8" ht="20.100000000000001" customHeight="1" x14ac:dyDescent="0.2">
      <c r="A19" s="51">
        <v>14</v>
      </c>
      <c r="B19" s="71" t="s">
        <v>21</v>
      </c>
      <c r="C19" s="68" t="s">
        <v>15</v>
      </c>
      <c r="D19" s="72">
        <v>43277</v>
      </c>
      <c r="E19" s="69">
        <v>1272.68</v>
      </c>
      <c r="F19" s="73"/>
      <c r="G19" s="73"/>
      <c r="H19" s="69">
        <f t="shared" si="0"/>
        <v>1272.68</v>
      </c>
    </row>
    <row r="20" spans="1:8" ht="20.100000000000001" customHeight="1" x14ac:dyDescent="0.2">
      <c r="A20" s="74"/>
      <c r="B20" s="75" t="s">
        <v>21</v>
      </c>
      <c r="C20" s="76" t="s">
        <v>15</v>
      </c>
      <c r="D20" s="77">
        <v>43284</v>
      </c>
      <c r="E20" s="78">
        <v>1440.24</v>
      </c>
      <c r="F20" s="79"/>
      <c r="G20" s="79"/>
      <c r="H20" s="78">
        <f t="shared" si="0"/>
        <v>1440.24</v>
      </c>
    </row>
    <row r="21" spans="1:8" ht="20.100000000000001" customHeight="1" x14ac:dyDescent="0.2">
      <c r="A21" s="51">
        <v>15</v>
      </c>
      <c r="B21" s="71" t="s">
        <v>22</v>
      </c>
      <c r="C21" s="68" t="s">
        <v>15</v>
      </c>
      <c r="D21" s="72">
        <v>43250</v>
      </c>
      <c r="E21" s="69">
        <v>7308.86</v>
      </c>
      <c r="F21" s="73">
        <v>2338.5</v>
      </c>
      <c r="G21" s="73"/>
      <c r="H21" s="69">
        <f t="shared" si="0"/>
        <v>4970.3599999999997</v>
      </c>
    </row>
    <row r="22" spans="1:8" ht="20.100000000000001" customHeight="1" x14ac:dyDescent="0.2">
      <c r="A22" s="51">
        <v>16</v>
      </c>
      <c r="B22" s="71" t="s">
        <v>22</v>
      </c>
      <c r="C22" s="68" t="s">
        <v>15</v>
      </c>
      <c r="D22" s="72">
        <v>43278</v>
      </c>
      <c r="E22" s="69">
        <v>2661.5</v>
      </c>
      <c r="F22" s="73">
        <v>2661.5</v>
      </c>
      <c r="G22" s="73"/>
      <c r="H22" s="69">
        <f t="shared" si="0"/>
        <v>0</v>
      </c>
    </row>
    <row r="23" spans="1:8" ht="20.100000000000001" customHeight="1" x14ac:dyDescent="0.2">
      <c r="A23" s="74"/>
      <c r="B23" s="75" t="s">
        <v>22</v>
      </c>
      <c r="C23" s="76" t="s">
        <v>15</v>
      </c>
      <c r="D23" s="77">
        <v>43285</v>
      </c>
      <c r="E23" s="78">
        <v>3891.4</v>
      </c>
      <c r="F23" s="79"/>
      <c r="G23" s="79"/>
      <c r="H23" s="78">
        <f t="shared" si="0"/>
        <v>3891.4</v>
      </c>
    </row>
    <row r="24" spans="1:8" ht="20.100000000000001" customHeight="1" x14ac:dyDescent="0.2">
      <c r="A24" s="51">
        <v>17</v>
      </c>
      <c r="B24" s="71" t="s">
        <v>23</v>
      </c>
      <c r="C24" s="68" t="s">
        <v>15</v>
      </c>
      <c r="D24" s="72">
        <v>43276</v>
      </c>
      <c r="E24" s="69">
        <v>1306.3599999999999</v>
      </c>
      <c r="F24" s="73">
        <v>1306.3599999999999</v>
      </c>
      <c r="G24" s="73"/>
      <c r="H24" s="69">
        <f t="shared" si="0"/>
        <v>0</v>
      </c>
    </row>
    <row r="25" spans="1:8" ht="20.100000000000001" customHeight="1" x14ac:dyDescent="0.2">
      <c r="A25" s="74"/>
      <c r="B25" s="75" t="s">
        <v>23</v>
      </c>
      <c r="C25" s="76" t="s">
        <v>15</v>
      </c>
      <c r="D25" s="77">
        <v>43283</v>
      </c>
      <c r="E25" s="78">
        <v>1641.98</v>
      </c>
      <c r="F25" s="79"/>
      <c r="G25" s="79"/>
      <c r="H25" s="78">
        <f t="shared" si="0"/>
        <v>1641.98</v>
      </c>
    </row>
    <row r="26" spans="1:8" ht="20.100000000000001" customHeight="1" x14ac:dyDescent="0.2">
      <c r="A26" s="51">
        <v>18</v>
      </c>
      <c r="B26" s="71" t="s">
        <v>25</v>
      </c>
      <c r="C26" s="68" t="s">
        <v>15</v>
      </c>
      <c r="D26" s="72">
        <v>43269</v>
      </c>
      <c r="E26" s="69">
        <v>3339.25</v>
      </c>
      <c r="F26" s="73">
        <v>3339.25</v>
      </c>
      <c r="G26" s="73"/>
      <c r="H26" s="69">
        <f t="shared" si="0"/>
        <v>0</v>
      </c>
    </row>
    <row r="27" spans="1:8" ht="20.100000000000001" customHeight="1" x14ac:dyDescent="0.2">
      <c r="A27" s="51">
        <v>19</v>
      </c>
      <c r="B27" s="71" t="s">
        <v>25</v>
      </c>
      <c r="C27" s="68" t="s">
        <v>15</v>
      </c>
      <c r="D27" s="72">
        <v>43276</v>
      </c>
      <c r="E27" s="69">
        <v>2835.6</v>
      </c>
      <c r="F27" s="73"/>
      <c r="G27" s="73"/>
      <c r="H27" s="69">
        <f t="shared" si="0"/>
        <v>2835.6</v>
      </c>
    </row>
    <row r="28" spans="1:8" ht="20.100000000000001" customHeight="1" x14ac:dyDescent="0.2">
      <c r="A28" s="74"/>
      <c r="B28" s="75" t="s">
        <v>25</v>
      </c>
      <c r="C28" s="76" t="s">
        <v>15</v>
      </c>
      <c r="D28" s="77">
        <v>43283</v>
      </c>
      <c r="E28" s="78">
        <v>4327.75</v>
      </c>
      <c r="F28" s="79"/>
      <c r="G28" s="79"/>
      <c r="H28" s="78">
        <f t="shared" si="0"/>
        <v>4327.75</v>
      </c>
    </row>
    <row r="29" spans="1:8" ht="20.100000000000001" customHeight="1" x14ac:dyDescent="0.2">
      <c r="A29" s="51">
        <v>20</v>
      </c>
      <c r="B29" s="71" t="s">
        <v>26</v>
      </c>
      <c r="C29" s="68" t="s">
        <v>15</v>
      </c>
      <c r="D29" s="72">
        <v>43243</v>
      </c>
      <c r="E29" s="69">
        <v>873.30000000000007</v>
      </c>
      <c r="F29" s="73"/>
      <c r="G29" s="73"/>
      <c r="H29" s="69">
        <f t="shared" si="0"/>
        <v>873.30000000000007</v>
      </c>
    </row>
    <row r="30" spans="1:8" ht="20.100000000000001" customHeight="1" x14ac:dyDescent="0.2">
      <c r="A30" s="51">
        <v>21</v>
      </c>
      <c r="B30" s="71" t="s">
        <v>26</v>
      </c>
      <c r="C30" s="68" t="s">
        <v>15</v>
      </c>
      <c r="D30" s="72">
        <v>43264</v>
      </c>
      <c r="E30" s="69">
        <v>427.1</v>
      </c>
      <c r="F30" s="73"/>
      <c r="G30" s="73"/>
      <c r="H30" s="69">
        <f t="shared" si="0"/>
        <v>427.1</v>
      </c>
    </row>
    <row r="31" spans="1:8" ht="20.100000000000001" customHeight="1" x14ac:dyDescent="0.2">
      <c r="A31" s="51">
        <v>22</v>
      </c>
      <c r="B31" s="71" t="s">
        <v>27</v>
      </c>
      <c r="C31" s="68" t="s">
        <v>15</v>
      </c>
      <c r="D31" s="72">
        <v>43270</v>
      </c>
      <c r="E31" s="69">
        <v>2602.04</v>
      </c>
      <c r="F31" s="73">
        <v>602</v>
      </c>
      <c r="G31" s="73"/>
      <c r="H31" s="69">
        <f t="shared" si="0"/>
        <v>2000.04</v>
      </c>
    </row>
    <row r="32" spans="1:8" ht="20.100000000000001" customHeight="1" x14ac:dyDescent="0.2">
      <c r="A32" s="74"/>
      <c r="B32" s="75" t="s">
        <v>27</v>
      </c>
      <c r="C32" s="76" t="s">
        <v>15</v>
      </c>
      <c r="D32" s="77">
        <v>43284</v>
      </c>
      <c r="E32" s="78">
        <v>547.53</v>
      </c>
      <c r="F32" s="79"/>
      <c r="G32" s="79"/>
      <c r="H32" s="78">
        <f t="shared" si="0"/>
        <v>547.53</v>
      </c>
    </row>
    <row r="33" spans="1:8" ht="20.100000000000001" customHeight="1" x14ac:dyDescent="0.2">
      <c r="A33" s="51">
        <v>23</v>
      </c>
      <c r="B33" s="71" t="s">
        <v>28</v>
      </c>
      <c r="C33" s="68" t="s">
        <v>15</v>
      </c>
      <c r="D33" s="72">
        <v>43249</v>
      </c>
      <c r="E33" s="69">
        <v>668.2</v>
      </c>
      <c r="F33" s="73">
        <v>668.2</v>
      </c>
      <c r="G33" s="73"/>
      <c r="H33" s="69">
        <f t="shared" si="0"/>
        <v>0</v>
      </c>
    </row>
    <row r="34" spans="1:8" ht="20.100000000000001" customHeight="1" x14ac:dyDescent="0.2">
      <c r="A34" s="51">
        <v>24</v>
      </c>
      <c r="B34" s="71" t="s">
        <v>28</v>
      </c>
      <c r="C34" s="68" t="s">
        <v>15</v>
      </c>
      <c r="D34" s="72">
        <v>43256</v>
      </c>
      <c r="E34" s="69">
        <v>946.85</v>
      </c>
      <c r="F34" s="73">
        <v>946.85</v>
      </c>
      <c r="G34" s="73"/>
      <c r="H34" s="69">
        <f t="shared" si="0"/>
        <v>0</v>
      </c>
    </row>
    <row r="35" spans="1:8" ht="20.100000000000001" customHeight="1" x14ac:dyDescent="0.2">
      <c r="A35" s="51">
        <v>25</v>
      </c>
      <c r="B35" s="71" t="s">
        <v>28</v>
      </c>
      <c r="C35" s="68" t="s">
        <v>15</v>
      </c>
      <c r="D35" s="72">
        <v>43263</v>
      </c>
      <c r="E35" s="69">
        <v>1888.95</v>
      </c>
      <c r="F35" s="73"/>
      <c r="G35" s="73"/>
      <c r="H35" s="69">
        <f t="shared" si="0"/>
        <v>1888.95</v>
      </c>
    </row>
    <row r="36" spans="1:8" ht="20.100000000000001" customHeight="1" x14ac:dyDescent="0.2">
      <c r="A36" s="51">
        <v>26</v>
      </c>
      <c r="B36" s="71" t="s">
        <v>28</v>
      </c>
      <c r="C36" s="68" t="s">
        <v>15</v>
      </c>
      <c r="D36" s="72">
        <v>43270</v>
      </c>
      <c r="E36" s="69">
        <v>3026.17</v>
      </c>
      <c r="F36" s="73">
        <v>3026.17</v>
      </c>
      <c r="G36" s="73"/>
      <c r="H36" s="69">
        <f t="shared" si="0"/>
        <v>0</v>
      </c>
    </row>
    <row r="37" spans="1:8" ht="20.100000000000001" customHeight="1" x14ac:dyDescent="0.2">
      <c r="A37" s="51">
        <v>27</v>
      </c>
      <c r="B37" s="71" t="s">
        <v>28</v>
      </c>
      <c r="C37" s="68" t="s">
        <v>15</v>
      </c>
      <c r="D37" s="72">
        <v>43277</v>
      </c>
      <c r="E37" s="69">
        <v>733.2</v>
      </c>
      <c r="F37" s="73"/>
      <c r="G37" s="73"/>
      <c r="H37" s="69">
        <f t="shared" si="0"/>
        <v>733.2</v>
      </c>
    </row>
    <row r="38" spans="1:8" ht="20.100000000000001" customHeight="1" x14ac:dyDescent="0.2">
      <c r="A38" s="74"/>
      <c r="B38" s="75" t="s">
        <v>28</v>
      </c>
      <c r="C38" s="76" t="s">
        <v>15</v>
      </c>
      <c r="D38" s="77">
        <v>43284</v>
      </c>
      <c r="E38" s="78">
        <v>633.59</v>
      </c>
      <c r="F38" s="79"/>
      <c r="G38" s="79"/>
      <c r="H38" s="78">
        <f t="shared" si="0"/>
        <v>633.59</v>
      </c>
    </row>
    <row r="39" spans="1:8" ht="20.100000000000001" customHeight="1" x14ac:dyDescent="0.2">
      <c r="A39" s="51">
        <v>28</v>
      </c>
      <c r="B39" s="71" t="s">
        <v>29</v>
      </c>
      <c r="C39" s="68" t="s">
        <v>15</v>
      </c>
      <c r="D39" s="72">
        <v>43256</v>
      </c>
      <c r="E39" s="69">
        <v>2768</v>
      </c>
      <c r="F39" s="73">
        <v>400</v>
      </c>
      <c r="G39" s="73"/>
      <c r="H39" s="69">
        <f t="shared" si="0"/>
        <v>2368</v>
      </c>
    </row>
    <row r="40" spans="1:8" ht="20.100000000000001" customHeight="1" x14ac:dyDescent="0.2">
      <c r="A40" s="51">
        <v>29</v>
      </c>
      <c r="B40" s="71" t="s">
        <v>29</v>
      </c>
      <c r="C40" s="68" t="s">
        <v>15</v>
      </c>
      <c r="D40" s="72">
        <v>43277</v>
      </c>
      <c r="E40" s="69">
        <v>1425.6</v>
      </c>
      <c r="F40" s="73"/>
      <c r="G40" s="73"/>
      <c r="H40" s="69">
        <f t="shared" si="0"/>
        <v>1425.6</v>
      </c>
    </row>
    <row r="41" spans="1:8" ht="20.100000000000001" customHeight="1" x14ac:dyDescent="0.2">
      <c r="A41" s="51">
        <v>30</v>
      </c>
      <c r="B41" s="71" t="s">
        <v>30</v>
      </c>
      <c r="C41" s="68" t="s">
        <v>15</v>
      </c>
      <c r="D41" s="72">
        <v>43270</v>
      </c>
      <c r="E41" s="69">
        <v>399.6</v>
      </c>
      <c r="F41" s="73">
        <v>399.6</v>
      </c>
      <c r="G41" s="73"/>
      <c r="H41" s="69">
        <f t="shared" si="0"/>
        <v>0</v>
      </c>
    </row>
    <row r="42" spans="1:8" ht="20.100000000000001" customHeight="1" x14ac:dyDescent="0.2">
      <c r="A42" s="74"/>
      <c r="B42" s="75" t="s">
        <v>30</v>
      </c>
      <c r="C42" s="76" t="s">
        <v>15</v>
      </c>
      <c r="D42" s="77">
        <v>43284</v>
      </c>
      <c r="E42" s="78">
        <v>1659.65</v>
      </c>
      <c r="F42" s="79"/>
      <c r="G42" s="79"/>
      <c r="H42" s="78">
        <f t="shared" si="0"/>
        <v>1659.65</v>
      </c>
    </row>
    <row r="43" spans="1:8" ht="20.100000000000001" customHeight="1" x14ac:dyDescent="0.2">
      <c r="A43" s="51">
        <v>31</v>
      </c>
      <c r="B43" s="71" t="s">
        <v>34</v>
      </c>
      <c r="C43" s="68" t="s">
        <v>15</v>
      </c>
      <c r="D43" s="72">
        <v>43234</v>
      </c>
      <c r="E43" s="69">
        <v>976.94</v>
      </c>
      <c r="F43" s="73">
        <v>976.94</v>
      </c>
      <c r="G43" s="73"/>
      <c r="H43" s="69">
        <f t="shared" si="0"/>
        <v>0</v>
      </c>
    </row>
    <row r="44" spans="1:8" ht="20.100000000000001" customHeight="1" x14ac:dyDescent="0.2">
      <c r="A44" s="51">
        <v>32</v>
      </c>
      <c r="B44" s="71" t="s">
        <v>34</v>
      </c>
      <c r="C44" s="68" t="s">
        <v>15</v>
      </c>
      <c r="D44" s="72">
        <v>43248</v>
      </c>
      <c r="E44" s="69">
        <v>738.2</v>
      </c>
      <c r="F44" s="73"/>
      <c r="G44" s="73"/>
      <c r="H44" s="69">
        <f t="shared" si="0"/>
        <v>738.2</v>
      </c>
    </row>
    <row r="45" spans="1:8" ht="20.100000000000001" customHeight="1" x14ac:dyDescent="0.2">
      <c r="A45" s="51">
        <v>33</v>
      </c>
      <c r="B45" s="71" t="s">
        <v>34</v>
      </c>
      <c r="C45" s="68" t="s">
        <v>15</v>
      </c>
      <c r="D45" s="72">
        <v>43262</v>
      </c>
      <c r="E45" s="69">
        <v>1259.9000000000001</v>
      </c>
      <c r="F45" s="73"/>
      <c r="G45" s="73"/>
      <c r="H45" s="69">
        <f t="shared" si="0"/>
        <v>1259.9000000000001</v>
      </c>
    </row>
    <row r="46" spans="1:8" ht="20.100000000000001" customHeight="1" x14ac:dyDescent="0.2">
      <c r="A46" s="51">
        <v>34</v>
      </c>
      <c r="B46" s="71" t="s">
        <v>34</v>
      </c>
      <c r="C46" s="68" t="s">
        <v>15</v>
      </c>
      <c r="D46" s="72">
        <v>43269</v>
      </c>
      <c r="E46" s="69">
        <v>940.6</v>
      </c>
      <c r="F46" s="73"/>
      <c r="G46" s="73"/>
      <c r="H46" s="69">
        <f t="shared" si="0"/>
        <v>940.6</v>
      </c>
    </row>
    <row r="47" spans="1:8" ht="20.100000000000001" customHeight="1" x14ac:dyDescent="0.2">
      <c r="A47" s="51">
        <v>35</v>
      </c>
      <c r="B47" s="71" t="s">
        <v>41</v>
      </c>
      <c r="C47" s="68" t="s">
        <v>15</v>
      </c>
      <c r="D47" s="72">
        <v>43271</v>
      </c>
      <c r="E47" s="69">
        <v>1710.02</v>
      </c>
      <c r="F47" s="73">
        <v>1000</v>
      </c>
      <c r="G47" s="73"/>
      <c r="H47" s="69">
        <f t="shared" si="0"/>
        <v>710.02</v>
      </c>
    </row>
    <row r="48" spans="1:8" ht="20.100000000000001" customHeight="1" x14ac:dyDescent="0.2">
      <c r="A48" s="51">
        <v>36</v>
      </c>
      <c r="B48" s="71" t="s">
        <v>33</v>
      </c>
      <c r="C48" s="68" t="s">
        <v>15</v>
      </c>
      <c r="D48" s="72">
        <v>43257</v>
      </c>
      <c r="E48" s="69">
        <v>1000.36</v>
      </c>
      <c r="F48" s="73">
        <v>1000.36</v>
      </c>
      <c r="G48" s="73"/>
      <c r="H48" s="69">
        <f t="shared" si="0"/>
        <v>0</v>
      </c>
    </row>
    <row r="49" spans="1:9" ht="20.100000000000001" customHeight="1" x14ac:dyDescent="0.2">
      <c r="A49" s="51">
        <v>37</v>
      </c>
      <c r="B49" s="71" t="s">
        <v>33</v>
      </c>
      <c r="C49" s="68" t="s">
        <v>15</v>
      </c>
      <c r="D49" s="72">
        <v>43278</v>
      </c>
      <c r="E49" s="69">
        <v>3443.9</v>
      </c>
      <c r="F49" s="73"/>
      <c r="G49" s="73"/>
      <c r="H49" s="69">
        <f t="shared" si="0"/>
        <v>3443.9</v>
      </c>
    </row>
    <row r="50" spans="1:9" ht="20.100000000000001" customHeight="1" x14ac:dyDescent="0.2">
      <c r="A50" s="51">
        <v>38</v>
      </c>
      <c r="B50" s="71" t="s">
        <v>32</v>
      </c>
      <c r="C50" s="68" t="s">
        <v>15</v>
      </c>
      <c r="D50" s="72">
        <v>43257</v>
      </c>
      <c r="E50" s="69">
        <v>1286.3499999999999</v>
      </c>
      <c r="F50" s="73"/>
      <c r="G50" s="73"/>
      <c r="H50" s="69">
        <f t="shared" si="0"/>
        <v>1286.3499999999999</v>
      </c>
    </row>
    <row r="51" spans="1:9" ht="20.100000000000001" customHeight="1" x14ac:dyDescent="0.2">
      <c r="A51" s="51">
        <v>39</v>
      </c>
      <c r="B51" s="71" t="s">
        <v>32</v>
      </c>
      <c r="C51" s="68" t="s">
        <v>15</v>
      </c>
      <c r="D51" s="72">
        <v>43271</v>
      </c>
      <c r="E51" s="69">
        <v>681.2</v>
      </c>
      <c r="F51" s="73"/>
      <c r="G51" s="73">
        <v>681.2</v>
      </c>
      <c r="H51" s="69">
        <f t="shared" si="0"/>
        <v>0</v>
      </c>
      <c r="I51" s="47" t="s">
        <v>205</v>
      </c>
    </row>
    <row r="52" spans="1:9" ht="20.100000000000001" customHeight="1" x14ac:dyDescent="0.2">
      <c r="A52" s="74"/>
      <c r="B52" s="75" t="s">
        <v>32</v>
      </c>
      <c r="C52" s="76" t="s">
        <v>15</v>
      </c>
      <c r="D52" s="77">
        <v>43285</v>
      </c>
      <c r="E52" s="78">
        <v>1122.46</v>
      </c>
      <c r="F52" s="79"/>
      <c r="G52" s="79"/>
      <c r="H52" s="78">
        <f t="shared" si="0"/>
        <v>1122.46</v>
      </c>
    </row>
    <row r="53" spans="1:9" ht="20.100000000000001" customHeight="1" x14ac:dyDescent="0.2">
      <c r="A53" s="51">
        <v>40</v>
      </c>
      <c r="B53" s="71" t="s">
        <v>121</v>
      </c>
      <c r="C53" s="68" t="s">
        <v>15</v>
      </c>
      <c r="D53" s="72">
        <v>43194</v>
      </c>
      <c r="E53" s="69">
        <v>322.15999999999985</v>
      </c>
      <c r="F53" s="73">
        <v>26</v>
      </c>
      <c r="G53" s="73">
        <v>296.16000000000003</v>
      </c>
      <c r="H53" s="69">
        <f t="shared" si="0"/>
        <v>0</v>
      </c>
      <c r="I53" s="47" t="s">
        <v>206</v>
      </c>
    </row>
    <row r="54" spans="1:9" ht="20.100000000000001" customHeight="1" x14ac:dyDescent="0.2">
      <c r="A54" s="51">
        <v>41</v>
      </c>
      <c r="B54" s="71" t="s">
        <v>121</v>
      </c>
      <c r="C54" s="68" t="s">
        <v>15</v>
      </c>
      <c r="D54" s="72">
        <v>43223</v>
      </c>
      <c r="E54" s="69">
        <v>634.28</v>
      </c>
      <c r="F54" s="73"/>
      <c r="G54" s="73"/>
      <c r="H54" s="69">
        <f t="shared" si="0"/>
        <v>634.28</v>
      </c>
    </row>
    <row r="55" spans="1:9" ht="20.100000000000001" customHeight="1" x14ac:dyDescent="0.2">
      <c r="A55" s="51">
        <v>42</v>
      </c>
      <c r="B55" s="71" t="s">
        <v>43</v>
      </c>
      <c r="C55" s="68" t="s">
        <v>15</v>
      </c>
      <c r="D55" s="72">
        <v>43276</v>
      </c>
      <c r="E55" s="69">
        <v>1302.52</v>
      </c>
      <c r="F55" s="73">
        <v>1302.52</v>
      </c>
      <c r="G55" s="73"/>
      <c r="H55" s="69">
        <f t="shared" si="0"/>
        <v>0</v>
      </c>
    </row>
    <row r="56" spans="1:9" ht="20.100000000000001" customHeight="1" x14ac:dyDescent="0.2">
      <c r="A56" s="51">
        <v>43</v>
      </c>
      <c r="B56" s="71" t="s">
        <v>148</v>
      </c>
      <c r="C56" s="68" t="s">
        <v>15</v>
      </c>
      <c r="D56" s="72">
        <v>43256</v>
      </c>
      <c r="E56" s="69">
        <v>245</v>
      </c>
      <c r="F56" s="73"/>
      <c r="G56" s="73">
        <v>245</v>
      </c>
      <c r="H56" s="69">
        <f t="shared" si="0"/>
        <v>0</v>
      </c>
      <c r="I56" s="47" t="s">
        <v>207</v>
      </c>
    </row>
    <row r="57" spans="1:9" ht="20.100000000000001" customHeight="1" x14ac:dyDescent="0.2">
      <c r="A57" s="51">
        <v>44</v>
      </c>
      <c r="B57" s="71" t="s">
        <v>31</v>
      </c>
      <c r="C57" s="68" t="s">
        <v>15</v>
      </c>
      <c r="D57" s="72">
        <v>43255</v>
      </c>
      <c r="E57" s="69">
        <v>2700</v>
      </c>
      <c r="F57" s="73">
        <v>1500</v>
      </c>
      <c r="G57" s="73"/>
      <c r="H57" s="69">
        <f t="shared" si="0"/>
        <v>1200</v>
      </c>
    </row>
    <row r="58" spans="1:9" ht="20.100000000000001" customHeight="1" x14ac:dyDescent="0.2">
      <c r="A58" s="51">
        <v>45</v>
      </c>
      <c r="B58" s="71" t="s">
        <v>31</v>
      </c>
      <c r="C58" s="68" t="s">
        <v>15</v>
      </c>
      <c r="D58" s="72">
        <v>43276</v>
      </c>
      <c r="E58" s="69">
        <v>2038.85</v>
      </c>
      <c r="F58" s="73"/>
      <c r="G58" s="73"/>
      <c r="H58" s="69">
        <f t="shared" si="0"/>
        <v>2038.85</v>
      </c>
    </row>
    <row r="59" spans="1:9" ht="20.100000000000001" customHeight="1" x14ac:dyDescent="0.2">
      <c r="A59" s="51">
        <v>46</v>
      </c>
      <c r="B59" s="71" t="s">
        <v>24</v>
      </c>
      <c r="C59" s="68" t="s">
        <v>15</v>
      </c>
      <c r="D59" s="72">
        <v>43255</v>
      </c>
      <c r="E59" s="69">
        <v>2546.17</v>
      </c>
      <c r="F59" s="73"/>
      <c r="G59" s="73">
        <v>2546.17</v>
      </c>
      <c r="H59" s="69">
        <f t="shared" si="0"/>
        <v>0</v>
      </c>
    </row>
    <row r="60" spans="1:9" ht="20.100000000000001" customHeight="1" x14ac:dyDescent="0.2">
      <c r="A60" s="51">
        <v>47</v>
      </c>
      <c r="B60" s="71" t="s">
        <v>24</v>
      </c>
      <c r="C60" s="68" t="s">
        <v>15</v>
      </c>
      <c r="D60" s="72">
        <v>43269</v>
      </c>
      <c r="E60" s="69">
        <v>856.11</v>
      </c>
      <c r="F60" s="73">
        <v>210</v>
      </c>
      <c r="G60" s="73">
        <v>646.11</v>
      </c>
      <c r="H60" s="69">
        <f t="shared" si="0"/>
        <v>0</v>
      </c>
      <c r="I60" s="47" t="s">
        <v>197</v>
      </c>
    </row>
    <row r="61" spans="1:9" ht="20.100000000000001" customHeight="1" x14ac:dyDescent="0.2">
      <c r="A61" s="51">
        <v>48</v>
      </c>
      <c r="B61" s="71" t="s">
        <v>24</v>
      </c>
      <c r="C61" s="68" t="s">
        <v>15</v>
      </c>
      <c r="D61" s="72">
        <v>43276</v>
      </c>
      <c r="E61" s="69">
        <v>1242.5</v>
      </c>
      <c r="F61" s="73"/>
      <c r="G61" s="73">
        <v>1242.5</v>
      </c>
      <c r="H61" s="69">
        <f t="shared" si="0"/>
        <v>0</v>
      </c>
    </row>
    <row r="62" spans="1:9" ht="20.100000000000001" customHeight="1" x14ac:dyDescent="0.2">
      <c r="A62" s="51">
        <v>49</v>
      </c>
      <c r="B62" s="71" t="s">
        <v>67</v>
      </c>
      <c r="C62" s="68" t="s">
        <v>15</v>
      </c>
      <c r="D62" s="72">
        <v>43264</v>
      </c>
      <c r="E62" s="69">
        <v>896.84</v>
      </c>
      <c r="F62" s="73"/>
      <c r="G62" s="73"/>
      <c r="H62" s="69">
        <f t="shared" si="0"/>
        <v>896.84</v>
      </c>
    </row>
    <row r="63" spans="1:9" ht="20.100000000000001" customHeight="1" x14ac:dyDescent="0.2">
      <c r="A63" s="74"/>
      <c r="B63" s="75" t="s">
        <v>67</v>
      </c>
      <c r="C63" s="76" t="s">
        <v>15</v>
      </c>
      <c r="D63" s="77">
        <v>43285</v>
      </c>
      <c r="E63" s="78">
        <v>365</v>
      </c>
      <c r="F63" s="79"/>
      <c r="G63" s="79"/>
      <c r="H63" s="78">
        <f t="shared" si="0"/>
        <v>365</v>
      </c>
    </row>
    <row r="64" spans="1:9" ht="20.100000000000001" customHeight="1" x14ac:dyDescent="0.2">
      <c r="A64" s="51">
        <v>50</v>
      </c>
      <c r="B64" s="71" t="s">
        <v>169</v>
      </c>
      <c r="C64" s="68" t="s">
        <v>15</v>
      </c>
      <c r="D64" s="72">
        <v>43276</v>
      </c>
      <c r="E64" s="69">
        <v>1605</v>
      </c>
      <c r="F64" s="73">
        <v>1605</v>
      </c>
      <c r="G64" s="73"/>
      <c r="H64" s="69">
        <f t="shared" si="0"/>
        <v>0</v>
      </c>
    </row>
    <row r="65" spans="1:8" ht="20.100000000000001" customHeight="1" x14ac:dyDescent="0.2">
      <c r="A65" s="74"/>
      <c r="B65" s="75" t="s">
        <v>169</v>
      </c>
      <c r="C65" s="76" t="s">
        <v>15</v>
      </c>
      <c r="D65" s="77">
        <v>43283</v>
      </c>
      <c r="E65" s="78">
        <v>667.95</v>
      </c>
      <c r="F65" s="79"/>
      <c r="G65" s="79"/>
      <c r="H65" s="78">
        <f t="shared" si="0"/>
        <v>667.95</v>
      </c>
    </row>
    <row r="66" spans="1:8" ht="20.100000000000001" customHeight="1" x14ac:dyDescent="0.2">
      <c r="A66" s="51">
        <v>51</v>
      </c>
      <c r="B66" s="71" t="s">
        <v>182</v>
      </c>
      <c r="C66" s="68" t="s">
        <v>15</v>
      </c>
      <c r="D66" s="72">
        <v>43276</v>
      </c>
      <c r="E66" s="69">
        <v>393.56</v>
      </c>
      <c r="F66" s="73">
        <v>393.56</v>
      </c>
      <c r="G66" s="73"/>
      <c r="H66" s="69">
        <f t="shared" si="0"/>
        <v>0</v>
      </c>
    </row>
    <row r="67" spans="1:8" ht="20.100000000000001" customHeight="1" x14ac:dyDescent="0.2">
      <c r="A67" s="74"/>
      <c r="B67" s="75" t="s">
        <v>182</v>
      </c>
      <c r="C67" s="76" t="s">
        <v>15</v>
      </c>
      <c r="D67" s="77">
        <v>43283</v>
      </c>
      <c r="E67" s="78">
        <v>353.45</v>
      </c>
      <c r="F67" s="79"/>
      <c r="G67" s="79"/>
      <c r="H67" s="78">
        <f t="shared" si="0"/>
        <v>353.45</v>
      </c>
    </row>
    <row r="68" spans="1:8" ht="20.100000000000001" customHeight="1" x14ac:dyDescent="0.2">
      <c r="A68" s="51">
        <v>52</v>
      </c>
      <c r="B68" s="71" t="s">
        <v>38</v>
      </c>
      <c r="C68" s="68" t="s">
        <v>15</v>
      </c>
      <c r="D68" s="72">
        <v>43276</v>
      </c>
      <c r="E68" s="69">
        <v>242.25</v>
      </c>
      <c r="F68" s="73">
        <v>242.25</v>
      </c>
      <c r="G68" s="73"/>
      <c r="H68" s="69">
        <f t="shared" si="0"/>
        <v>0</v>
      </c>
    </row>
    <row r="69" spans="1:8" ht="20.100000000000001" customHeight="1" x14ac:dyDescent="0.2">
      <c r="A69" s="74"/>
      <c r="B69" s="75" t="s">
        <v>38</v>
      </c>
      <c r="C69" s="76" t="s">
        <v>15</v>
      </c>
      <c r="D69" s="77">
        <v>43283</v>
      </c>
      <c r="E69" s="78">
        <v>625.70000000000005</v>
      </c>
      <c r="F69" s="79"/>
      <c r="G69" s="79"/>
      <c r="H69" s="78">
        <f t="shared" si="0"/>
        <v>625.70000000000005</v>
      </c>
    </row>
    <row r="70" spans="1:8" ht="20.100000000000001" customHeight="1" x14ac:dyDescent="0.2">
      <c r="A70" s="51">
        <v>53</v>
      </c>
      <c r="B70" s="71" t="s">
        <v>79</v>
      </c>
      <c r="C70" s="68" t="s">
        <v>15</v>
      </c>
      <c r="D70" s="72">
        <v>43276</v>
      </c>
      <c r="E70" s="69">
        <v>468.97</v>
      </c>
      <c r="F70" s="73">
        <v>468.97</v>
      </c>
      <c r="G70" s="73"/>
      <c r="H70" s="69">
        <f t="shared" si="0"/>
        <v>0</v>
      </c>
    </row>
    <row r="71" spans="1:8" ht="20.100000000000001" customHeight="1" x14ac:dyDescent="0.2">
      <c r="A71" s="51">
        <v>54</v>
      </c>
      <c r="B71" s="71" t="s">
        <v>68</v>
      </c>
      <c r="C71" s="68" t="s">
        <v>15</v>
      </c>
      <c r="D71" s="72">
        <v>43278</v>
      </c>
      <c r="E71" s="69">
        <v>1835</v>
      </c>
      <c r="F71" s="73"/>
      <c r="G71" s="73"/>
      <c r="H71" s="69">
        <f t="shared" si="0"/>
        <v>1835</v>
      </c>
    </row>
    <row r="72" spans="1:8" ht="20.100000000000001" customHeight="1" x14ac:dyDescent="0.2">
      <c r="A72" s="74"/>
      <c r="B72" s="75" t="s">
        <v>42</v>
      </c>
      <c r="C72" s="76" t="s">
        <v>15</v>
      </c>
      <c r="D72" s="77">
        <v>43284</v>
      </c>
      <c r="E72" s="78">
        <v>2059.5300000000002</v>
      </c>
      <c r="F72" s="79"/>
      <c r="G72" s="79"/>
      <c r="H72" s="78">
        <f t="shared" si="0"/>
        <v>2059.5300000000002</v>
      </c>
    </row>
    <row r="73" spans="1:8" ht="20.100000000000001" customHeight="1" x14ac:dyDescent="0.2">
      <c r="A73" s="74"/>
      <c r="B73" s="75" t="s">
        <v>125</v>
      </c>
      <c r="C73" s="76" t="s">
        <v>15</v>
      </c>
      <c r="D73" s="77">
        <v>43283</v>
      </c>
      <c r="E73" s="78">
        <v>330.54</v>
      </c>
      <c r="F73" s="79"/>
      <c r="G73" s="79"/>
      <c r="H73" s="78">
        <f t="shared" si="0"/>
        <v>330.54</v>
      </c>
    </row>
    <row r="74" spans="1:8" ht="20.100000000000001" customHeight="1" x14ac:dyDescent="0.2">
      <c r="A74" s="51">
        <v>55</v>
      </c>
      <c r="B74" s="71" t="s">
        <v>45</v>
      </c>
      <c r="C74" s="68" t="s">
        <v>46</v>
      </c>
      <c r="D74" s="72"/>
      <c r="E74" s="69">
        <v>2550</v>
      </c>
      <c r="F74" s="73"/>
      <c r="G74" s="73"/>
      <c r="H74" s="69">
        <f t="shared" si="0"/>
        <v>2550</v>
      </c>
    </row>
    <row r="75" spans="1:8" ht="20.100000000000001" customHeight="1" x14ac:dyDescent="0.2">
      <c r="A75" s="51">
        <v>56</v>
      </c>
      <c r="B75" s="71" t="s">
        <v>47</v>
      </c>
      <c r="C75" s="68" t="s">
        <v>46</v>
      </c>
      <c r="D75" s="72">
        <v>43266</v>
      </c>
      <c r="E75" s="69">
        <v>601.61999999999989</v>
      </c>
      <c r="F75" s="73"/>
      <c r="G75" s="73"/>
      <c r="H75" s="69">
        <f t="shared" si="0"/>
        <v>601.61999999999989</v>
      </c>
    </row>
    <row r="76" spans="1:8" ht="20.100000000000001" customHeight="1" x14ac:dyDescent="0.2">
      <c r="A76" s="51">
        <v>57</v>
      </c>
      <c r="B76" s="71" t="s">
        <v>47</v>
      </c>
      <c r="C76" s="68" t="s">
        <v>46</v>
      </c>
      <c r="D76" s="72">
        <v>43273</v>
      </c>
      <c r="E76" s="69">
        <v>1268.96</v>
      </c>
      <c r="F76" s="73"/>
      <c r="G76" s="73"/>
      <c r="H76" s="69">
        <f t="shared" si="0"/>
        <v>1268.96</v>
      </c>
    </row>
    <row r="77" spans="1:8" ht="20.100000000000001" customHeight="1" x14ac:dyDescent="0.2">
      <c r="A77" s="74"/>
      <c r="B77" s="75" t="s">
        <v>47</v>
      </c>
      <c r="C77" s="76" t="s">
        <v>46</v>
      </c>
      <c r="D77" s="77">
        <v>43287</v>
      </c>
      <c r="E77" s="78">
        <v>735.2</v>
      </c>
      <c r="F77" s="79"/>
      <c r="G77" s="79"/>
      <c r="H77" s="78">
        <f t="shared" si="0"/>
        <v>735.2</v>
      </c>
    </row>
    <row r="78" spans="1:8" ht="20.100000000000001" customHeight="1" x14ac:dyDescent="0.2">
      <c r="A78" s="51">
        <v>58</v>
      </c>
      <c r="B78" s="71" t="s">
        <v>48</v>
      </c>
      <c r="C78" s="68" t="s">
        <v>46</v>
      </c>
      <c r="D78" s="72">
        <v>43232</v>
      </c>
      <c r="E78" s="69">
        <v>4770.3999999999996</v>
      </c>
      <c r="F78" s="73"/>
      <c r="G78" s="73"/>
      <c r="H78" s="69">
        <f t="shared" si="0"/>
        <v>4770.3999999999996</v>
      </c>
    </row>
    <row r="79" spans="1:8" ht="20.100000000000001" customHeight="1" x14ac:dyDescent="0.2">
      <c r="A79" s="51">
        <v>59</v>
      </c>
      <c r="B79" s="71" t="s">
        <v>48</v>
      </c>
      <c r="C79" s="68" t="s">
        <v>46</v>
      </c>
      <c r="D79" s="72">
        <v>43258</v>
      </c>
      <c r="E79" s="69">
        <v>5217.16</v>
      </c>
      <c r="F79" s="73"/>
      <c r="G79" s="73"/>
      <c r="H79" s="69">
        <f t="shared" si="0"/>
        <v>5217.16</v>
      </c>
    </row>
    <row r="80" spans="1:8" ht="20.100000000000001" customHeight="1" x14ac:dyDescent="0.2">
      <c r="A80" s="51">
        <v>60</v>
      </c>
      <c r="B80" s="71" t="s">
        <v>48</v>
      </c>
      <c r="C80" s="68" t="s">
        <v>46</v>
      </c>
      <c r="D80" s="72">
        <v>43265</v>
      </c>
      <c r="E80" s="69">
        <v>2082</v>
      </c>
      <c r="F80" s="73"/>
      <c r="G80" s="73"/>
      <c r="H80" s="69">
        <f t="shared" si="0"/>
        <v>2082</v>
      </c>
    </row>
    <row r="81" spans="1:9" ht="20.100000000000001" customHeight="1" x14ac:dyDescent="0.2">
      <c r="A81" s="51">
        <v>61</v>
      </c>
      <c r="B81" s="71" t="s">
        <v>48</v>
      </c>
      <c r="C81" s="68" t="s">
        <v>46</v>
      </c>
      <c r="D81" s="72">
        <v>43272</v>
      </c>
      <c r="E81" s="69">
        <v>10910.52</v>
      </c>
      <c r="F81" s="73"/>
      <c r="G81" s="73"/>
      <c r="H81" s="69">
        <f t="shared" si="0"/>
        <v>10910.52</v>
      </c>
    </row>
    <row r="82" spans="1:9" ht="20.100000000000001" customHeight="1" x14ac:dyDescent="0.2">
      <c r="A82" s="51">
        <v>62</v>
      </c>
      <c r="B82" s="71" t="s">
        <v>48</v>
      </c>
      <c r="C82" s="68" t="s">
        <v>46</v>
      </c>
      <c r="D82" s="72">
        <v>43279</v>
      </c>
      <c r="E82" s="69">
        <v>7063.05</v>
      </c>
      <c r="F82" s="73"/>
      <c r="G82" s="73"/>
      <c r="H82" s="69">
        <f t="shared" si="0"/>
        <v>7063.05</v>
      </c>
    </row>
    <row r="83" spans="1:9" ht="20.100000000000001" customHeight="1" x14ac:dyDescent="0.2">
      <c r="A83" s="51">
        <v>63</v>
      </c>
      <c r="B83" s="71" t="s">
        <v>49</v>
      </c>
      <c r="C83" s="68" t="s">
        <v>46</v>
      </c>
      <c r="D83" s="72">
        <v>43279</v>
      </c>
      <c r="E83" s="69">
        <v>1730.82</v>
      </c>
      <c r="F83" s="73">
        <v>1000</v>
      </c>
      <c r="G83" s="73"/>
      <c r="H83" s="69">
        <f t="shared" si="0"/>
        <v>730.81999999999994</v>
      </c>
    </row>
    <row r="84" spans="1:9" ht="20.100000000000001" customHeight="1" x14ac:dyDescent="0.2">
      <c r="A84" s="74"/>
      <c r="B84" s="75" t="s">
        <v>49</v>
      </c>
      <c r="C84" s="76" t="s">
        <v>46</v>
      </c>
      <c r="D84" s="77">
        <v>43286</v>
      </c>
      <c r="E84" s="78">
        <v>1408.8</v>
      </c>
      <c r="F84" s="79"/>
      <c r="G84" s="79"/>
      <c r="H84" s="78">
        <f t="shared" si="0"/>
        <v>1408.8</v>
      </c>
    </row>
    <row r="85" spans="1:9" ht="20.100000000000001" customHeight="1" x14ac:dyDescent="0.2">
      <c r="A85" s="51">
        <v>64</v>
      </c>
      <c r="B85" s="71" t="s">
        <v>50</v>
      </c>
      <c r="C85" s="68" t="s">
        <v>46</v>
      </c>
      <c r="D85" s="72">
        <v>43265</v>
      </c>
      <c r="E85" s="69">
        <v>365.58</v>
      </c>
      <c r="F85" s="73">
        <v>165.58</v>
      </c>
      <c r="G85" s="73"/>
      <c r="H85" s="69">
        <f t="shared" si="0"/>
        <v>199.99999999999997</v>
      </c>
    </row>
    <row r="86" spans="1:9" ht="20.100000000000001" customHeight="1" x14ac:dyDescent="0.2">
      <c r="A86" s="51">
        <v>65</v>
      </c>
      <c r="B86" s="71" t="s">
        <v>50</v>
      </c>
      <c r="C86" s="68" t="s">
        <v>46</v>
      </c>
      <c r="D86" s="72">
        <v>43272</v>
      </c>
      <c r="E86" s="69">
        <v>528.25</v>
      </c>
      <c r="F86" s="73"/>
      <c r="G86" s="73"/>
      <c r="H86" s="69">
        <f t="shared" si="0"/>
        <v>528.25</v>
      </c>
    </row>
    <row r="87" spans="1:9" ht="20.100000000000001" customHeight="1" x14ac:dyDescent="0.2">
      <c r="A87" s="74"/>
      <c r="B87" s="75" t="s">
        <v>50</v>
      </c>
      <c r="C87" s="76" t="s">
        <v>46</v>
      </c>
      <c r="D87" s="77">
        <v>43286</v>
      </c>
      <c r="E87" s="78">
        <v>426.5</v>
      </c>
      <c r="F87" s="79"/>
      <c r="G87" s="79"/>
      <c r="H87" s="78">
        <f t="shared" si="0"/>
        <v>426.5</v>
      </c>
    </row>
    <row r="88" spans="1:9" ht="20.100000000000001" customHeight="1" x14ac:dyDescent="0.2">
      <c r="A88" s="51">
        <v>66</v>
      </c>
      <c r="B88" s="71" t="s">
        <v>56</v>
      </c>
      <c r="C88" s="68" t="s">
        <v>46</v>
      </c>
      <c r="D88" s="72">
        <v>43273</v>
      </c>
      <c r="E88" s="69">
        <v>435.61</v>
      </c>
      <c r="F88" s="73"/>
      <c r="G88" s="73"/>
      <c r="H88" s="69">
        <f t="shared" ref="H88:H107" si="1">E88-F88-G88</f>
        <v>435.61</v>
      </c>
    </row>
    <row r="89" spans="1:9" ht="20.100000000000001" customHeight="1" x14ac:dyDescent="0.2">
      <c r="A89" s="74"/>
      <c r="B89" s="75" t="s">
        <v>56</v>
      </c>
      <c r="C89" s="76" t="s">
        <v>46</v>
      </c>
      <c r="D89" s="77">
        <v>43286</v>
      </c>
      <c r="E89" s="78">
        <v>373.38</v>
      </c>
      <c r="F89" s="79"/>
      <c r="G89" s="79"/>
      <c r="H89" s="78">
        <f t="shared" si="1"/>
        <v>373.38</v>
      </c>
    </row>
    <row r="90" spans="1:9" ht="20.100000000000001" customHeight="1" x14ac:dyDescent="0.2">
      <c r="A90" s="51">
        <v>67</v>
      </c>
      <c r="B90" s="71" t="s">
        <v>54</v>
      </c>
      <c r="C90" s="68" t="s">
        <v>46</v>
      </c>
      <c r="D90" s="72">
        <v>43266</v>
      </c>
      <c r="E90" s="69">
        <v>1840</v>
      </c>
      <c r="F90" s="73">
        <v>1840</v>
      </c>
      <c r="G90" s="73"/>
      <c r="H90" s="69">
        <f t="shared" si="1"/>
        <v>0</v>
      </c>
    </row>
    <row r="91" spans="1:9" ht="20.100000000000001" customHeight="1" x14ac:dyDescent="0.2">
      <c r="A91" s="51">
        <v>68</v>
      </c>
      <c r="B91" s="71" t="s">
        <v>58</v>
      </c>
      <c r="C91" s="68" t="s">
        <v>46</v>
      </c>
      <c r="D91" s="72">
        <v>43259</v>
      </c>
      <c r="E91" s="69">
        <v>649</v>
      </c>
      <c r="F91" s="73"/>
      <c r="G91" s="73"/>
      <c r="H91" s="69">
        <f t="shared" si="1"/>
        <v>649</v>
      </c>
    </row>
    <row r="92" spans="1:9" ht="20.100000000000001" customHeight="1" x14ac:dyDescent="0.2">
      <c r="A92" s="51">
        <v>69</v>
      </c>
      <c r="B92" s="71" t="s">
        <v>58</v>
      </c>
      <c r="C92" s="68" t="s">
        <v>46</v>
      </c>
      <c r="D92" s="72">
        <v>43273</v>
      </c>
      <c r="E92" s="69">
        <v>550.20000000000005</v>
      </c>
      <c r="F92" s="73"/>
      <c r="G92" s="73"/>
      <c r="H92" s="69">
        <f t="shared" si="1"/>
        <v>550.20000000000005</v>
      </c>
    </row>
    <row r="93" spans="1:9" ht="20.100000000000001" customHeight="1" x14ac:dyDescent="0.2">
      <c r="A93" s="51">
        <v>70</v>
      </c>
      <c r="B93" s="71" t="s">
        <v>58</v>
      </c>
      <c r="C93" s="68" t="s">
        <v>46</v>
      </c>
      <c r="D93" s="72">
        <v>43280</v>
      </c>
      <c r="E93" s="69">
        <v>324.45</v>
      </c>
      <c r="F93" s="73"/>
      <c r="G93" s="73">
        <v>324.45</v>
      </c>
      <c r="H93" s="69">
        <f t="shared" si="1"/>
        <v>0</v>
      </c>
      <c r="I93" s="47" t="s">
        <v>208</v>
      </c>
    </row>
    <row r="94" spans="1:9" ht="20.100000000000001" customHeight="1" x14ac:dyDescent="0.2">
      <c r="A94" s="51">
        <v>71</v>
      </c>
      <c r="B94" s="71" t="s">
        <v>70</v>
      </c>
      <c r="C94" s="68" t="s">
        <v>46</v>
      </c>
      <c r="D94" s="72">
        <v>43280</v>
      </c>
      <c r="E94" s="69">
        <v>420.24</v>
      </c>
      <c r="F94" s="73">
        <v>420.24</v>
      </c>
      <c r="G94" s="73"/>
      <c r="H94" s="69">
        <f t="shared" si="1"/>
        <v>0</v>
      </c>
    </row>
    <row r="95" spans="1:9" ht="20.100000000000001" customHeight="1" x14ac:dyDescent="0.2">
      <c r="A95" s="74"/>
      <c r="B95" s="75" t="s">
        <v>70</v>
      </c>
      <c r="C95" s="76" t="s">
        <v>46</v>
      </c>
      <c r="D95" s="77">
        <v>43287</v>
      </c>
      <c r="E95" s="78">
        <v>456.36</v>
      </c>
      <c r="F95" s="79"/>
      <c r="G95" s="79"/>
      <c r="H95" s="78">
        <f t="shared" si="1"/>
        <v>456.36</v>
      </c>
    </row>
    <row r="96" spans="1:9" ht="20.100000000000001" customHeight="1" x14ac:dyDescent="0.2">
      <c r="A96" s="51">
        <v>72</v>
      </c>
      <c r="B96" s="71" t="s">
        <v>59</v>
      </c>
      <c r="C96" s="68" t="s">
        <v>46</v>
      </c>
      <c r="D96" s="72">
        <v>43279</v>
      </c>
      <c r="E96" s="69">
        <v>525.75</v>
      </c>
      <c r="F96" s="73"/>
      <c r="G96" s="73"/>
      <c r="H96" s="69">
        <f t="shared" si="1"/>
        <v>525.75</v>
      </c>
    </row>
    <row r="97" spans="1:8" ht="20.100000000000001" customHeight="1" x14ac:dyDescent="0.2">
      <c r="A97" s="74"/>
      <c r="B97" s="75" t="s">
        <v>59</v>
      </c>
      <c r="C97" s="76" t="s">
        <v>46</v>
      </c>
      <c r="D97" s="77">
        <v>43286</v>
      </c>
      <c r="E97" s="78">
        <v>868.65</v>
      </c>
      <c r="F97" s="79"/>
      <c r="G97" s="79"/>
      <c r="H97" s="78">
        <f t="shared" si="1"/>
        <v>868.65</v>
      </c>
    </row>
    <row r="98" spans="1:8" ht="20.100000000000001" customHeight="1" x14ac:dyDescent="0.2">
      <c r="A98" s="51">
        <v>73</v>
      </c>
      <c r="B98" s="71" t="s">
        <v>55</v>
      </c>
      <c r="C98" s="68" t="s">
        <v>46</v>
      </c>
      <c r="D98" s="72">
        <v>43280</v>
      </c>
      <c r="E98" s="69">
        <v>1060.9000000000001</v>
      </c>
      <c r="F98" s="73">
        <v>1060.9000000000001</v>
      </c>
      <c r="G98" s="73"/>
      <c r="H98" s="69">
        <f t="shared" si="1"/>
        <v>0</v>
      </c>
    </row>
    <row r="99" spans="1:8" ht="20.100000000000001" customHeight="1" x14ac:dyDescent="0.2">
      <c r="A99" s="74"/>
      <c r="B99" s="75" t="s">
        <v>55</v>
      </c>
      <c r="C99" s="76" t="s">
        <v>46</v>
      </c>
      <c r="D99" s="77">
        <v>43287</v>
      </c>
      <c r="E99" s="78">
        <v>2438.3200000000002</v>
      </c>
      <c r="F99" s="79"/>
      <c r="G99" s="79"/>
      <c r="H99" s="78">
        <f t="shared" si="1"/>
        <v>2438.3200000000002</v>
      </c>
    </row>
    <row r="100" spans="1:8" ht="20.100000000000001" customHeight="1" x14ac:dyDescent="0.2">
      <c r="A100" s="51">
        <v>74</v>
      </c>
      <c r="B100" s="71" t="s">
        <v>191</v>
      </c>
      <c r="C100" s="68" t="s">
        <v>46</v>
      </c>
      <c r="D100" s="72">
        <v>43266</v>
      </c>
      <c r="E100" s="69">
        <v>1100.02</v>
      </c>
      <c r="F100" s="73">
        <v>1100.02</v>
      </c>
      <c r="G100" s="73"/>
      <c r="H100" s="69">
        <f t="shared" si="1"/>
        <v>0</v>
      </c>
    </row>
    <row r="101" spans="1:8" ht="20.100000000000001" customHeight="1" x14ac:dyDescent="0.2">
      <c r="A101" s="51">
        <v>75</v>
      </c>
      <c r="B101" s="71" t="s">
        <v>191</v>
      </c>
      <c r="C101" s="68" t="s">
        <v>46</v>
      </c>
      <c r="D101" s="72">
        <v>43280</v>
      </c>
      <c r="E101" s="69">
        <v>1366.9</v>
      </c>
      <c r="F101" s="73"/>
      <c r="G101" s="73"/>
      <c r="H101" s="69">
        <f t="shared" si="1"/>
        <v>1366.9</v>
      </c>
    </row>
    <row r="102" spans="1:8" ht="20.100000000000001" customHeight="1" x14ac:dyDescent="0.2">
      <c r="A102" s="74"/>
      <c r="B102" s="75" t="s">
        <v>191</v>
      </c>
      <c r="C102" s="76" t="s">
        <v>46</v>
      </c>
      <c r="D102" s="77">
        <v>43287</v>
      </c>
      <c r="E102" s="78">
        <v>790.5</v>
      </c>
      <c r="F102" s="79"/>
      <c r="G102" s="79"/>
      <c r="H102" s="78">
        <f t="shared" si="1"/>
        <v>790.5</v>
      </c>
    </row>
    <row r="103" spans="1:8" ht="20.100000000000001" customHeight="1" x14ac:dyDescent="0.2">
      <c r="A103" s="51">
        <v>76</v>
      </c>
      <c r="B103" s="71" t="s">
        <v>198</v>
      </c>
      <c r="C103" s="68" t="s">
        <v>46</v>
      </c>
      <c r="D103" s="72">
        <v>43287</v>
      </c>
      <c r="E103" s="69">
        <v>7169.02</v>
      </c>
      <c r="F103" s="73"/>
      <c r="G103" s="73"/>
      <c r="H103" s="69">
        <f t="shared" si="1"/>
        <v>7169.02</v>
      </c>
    </row>
    <row r="104" spans="1:8" ht="20.100000000000001" customHeight="1" x14ac:dyDescent="0.2">
      <c r="A104" s="51">
        <v>77</v>
      </c>
      <c r="B104" s="71" t="s">
        <v>71</v>
      </c>
      <c r="C104" s="68" t="s">
        <v>46</v>
      </c>
      <c r="D104" s="72">
        <v>43280</v>
      </c>
      <c r="E104" s="69">
        <v>1131.9000000000001</v>
      </c>
      <c r="F104" s="73">
        <v>1131.9000000000001</v>
      </c>
      <c r="G104" s="73"/>
      <c r="H104" s="69">
        <f t="shared" si="1"/>
        <v>0</v>
      </c>
    </row>
    <row r="105" spans="1:8" ht="20.100000000000001" customHeight="1" x14ac:dyDescent="0.2">
      <c r="A105" s="51">
        <v>78</v>
      </c>
      <c r="B105" s="71" t="s">
        <v>53</v>
      </c>
      <c r="C105" s="68" t="s">
        <v>46</v>
      </c>
      <c r="D105" s="72">
        <v>43280</v>
      </c>
      <c r="E105" s="69">
        <v>3131.59</v>
      </c>
      <c r="F105" s="73">
        <v>400</v>
      </c>
      <c r="G105" s="73"/>
      <c r="H105" s="69">
        <f t="shared" si="1"/>
        <v>2731.59</v>
      </c>
    </row>
    <row r="106" spans="1:8" ht="20.100000000000001" customHeight="1" x14ac:dyDescent="0.2">
      <c r="A106" s="74"/>
      <c r="B106" s="75" t="s">
        <v>69</v>
      </c>
      <c r="C106" s="76" t="s">
        <v>46</v>
      </c>
      <c r="D106" s="77">
        <v>43286</v>
      </c>
      <c r="E106" s="78">
        <v>1429.24</v>
      </c>
      <c r="F106" s="79"/>
      <c r="G106" s="79"/>
      <c r="H106" s="78">
        <f t="shared" si="1"/>
        <v>1429.24</v>
      </c>
    </row>
    <row r="107" spans="1:8" ht="20.100000000000001" customHeight="1" x14ac:dyDescent="0.2">
      <c r="A107" s="74"/>
      <c r="B107" s="75" t="s">
        <v>80</v>
      </c>
      <c r="C107" s="76" t="s">
        <v>46</v>
      </c>
      <c r="D107" s="77">
        <v>43286</v>
      </c>
      <c r="E107" s="78">
        <v>709</v>
      </c>
      <c r="F107" s="79"/>
      <c r="G107" s="79"/>
      <c r="H107" s="78">
        <f t="shared" si="1"/>
        <v>709</v>
      </c>
    </row>
    <row r="108" spans="1:8" ht="20.100000000000001" customHeight="1" x14ac:dyDescent="0.2">
      <c r="A108" s="51"/>
      <c r="B108" s="60"/>
      <c r="C108" s="60"/>
      <c r="D108" s="60" t="s">
        <v>60</v>
      </c>
      <c r="E108" s="61">
        <f>SUM(E4:E107)</f>
        <v>168360.7699999999</v>
      </c>
      <c r="F108" s="62">
        <f>SUM(F4:F107)</f>
        <v>36114.47</v>
      </c>
      <c r="G108" s="62"/>
      <c r="H108" s="63">
        <f>SUM(H4:H107)</f>
        <v>126264.70999999999</v>
      </c>
    </row>
    <row r="109" spans="1:8" x14ac:dyDescent="0.2">
      <c r="A109" s="44"/>
      <c r="B109" s="44"/>
      <c r="C109" s="44"/>
      <c r="D109" s="44"/>
      <c r="E109" s="44"/>
      <c r="F109" s="46"/>
      <c r="G109" s="46"/>
      <c r="H109" s="44"/>
    </row>
    <row r="110" spans="1:8" x14ac:dyDescent="0.2">
      <c r="A110" s="44"/>
      <c r="B110" s="92" t="s">
        <v>61</v>
      </c>
      <c r="C110" s="92"/>
      <c r="D110" s="92" t="s">
        <v>62</v>
      </c>
      <c r="E110" s="92"/>
      <c r="F110" s="93" t="s">
        <v>63</v>
      </c>
      <c r="G110" s="93"/>
      <c r="H110" s="92"/>
    </row>
    <row r="111" spans="1:8" x14ac:dyDescent="0.2">
      <c r="A111" s="44"/>
      <c r="B111" s="94" t="s">
        <v>64</v>
      </c>
      <c r="C111" s="92"/>
      <c r="D111" s="92" t="s">
        <v>65</v>
      </c>
      <c r="E111" s="92"/>
      <c r="F111" s="93" t="s">
        <v>14</v>
      </c>
      <c r="G111" s="93"/>
      <c r="H111" s="92"/>
    </row>
    <row r="112" spans="1:8" x14ac:dyDescent="0.2">
      <c r="F112" s="47"/>
      <c r="G112" s="47"/>
    </row>
    <row r="113" spans="1:7" x14ac:dyDescent="0.2">
      <c r="F113" s="47"/>
      <c r="G113" s="47"/>
    </row>
    <row r="114" spans="1:7" x14ac:dyDescent="0.2">
      <c r="F114" s="47"/>
      <c r="G114" s="47"/>
    </row>
    <row r="115" spans="1:7" x14ac:dyDescent="0.2">
      <c r="A115" s="47"/>
      <c r="F115" s="47"/>
      <c r="G115" s="47"/>
    </row>
  </sheetData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Sayfa &amp;P /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zoomScaleNormal="100" workbookViewId="0">
      <selection activeCell="G120" sqref="G120"/>
    </sheetView>
  </sheetViews>
  <sheetFormatPr defaultRowHeight="14.25" x14ac:dyDescent="0.2"/>
  <cols>
    <col min="1" max="1" width="5.7109375" style="42" bestFit="1" customWidth="1"/>
    <col min="2" max="2" width="24.5703125" style="47" bestFit="1" customWidth="1"/>
    <col min="3" max="3" width="17" style="47" bestFit="1" customWidth="1"/>
    <col min="4" max="4" width="13.7109375" style="47" bestFit="1" customWidth="1"/>
    <col min="5" max="5" width="14.7109375" style="47" bestFit="1" customWidth="1"/>
    <col min="6" max="6" width="16.28515625" style="65" bestFit="1" customWidth="1"/>
    <col min="7" max="7" width="12.5703125" style="65" customWidth="1"/>
    <col min="8" max="8" width="15.85546875" style="47" bestFit="1" customWidth="1"/>
    <col min="9" max="9" width="12.7109375" style="47" bestFit="1" customWidth="1"/>
    <col min="10" max="16384" width="9.140625" style="47"/>
  </cols>
  <sheetData>
    <row r="1" spans="1:9" x14ac:dyDescent="0.2">
      <c r="A1" s="95"/>
      <c r="B1" s="96" t="s">
        <v>0</v>
      </c>
      <c r="C1" s="92" t="s">
        <v>1</v>
      </c>
      <c r="D1" s="92"/>
      <c r="E1" s="97"/>
      <c r="F1" s="93" t="s">
        <v>2</v>
      </c>
      <c r="G1" s="93"/>
      <c r="H1" s="98">
        <v>43281</v>
      </c>
    </row>
    <row r="2" spans="1:9" x14ac:dyDescent="0.2">
      <c r="A2" s="95"/>
      <c r="B2" s="96" t="s">
        <v>3</v>
      </c>
      <c r="C2" s="92" t="s">
        <v>4</v>
      </c>
      <c r="D2" s="92"/>
      <c r="E2" s="99"/>
      <c r="F2" s="93"/>
      <c r="G2" s="93"/>
      <c r="H2" s="99" t="s">
        <v>204</v>
      </c>
    </row>
    <row r="3" spans="1:9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 t="s">
        <v>66</v>
      </c>
      <c r="H3" s="51" t="s">
        <v>12</v>
      </c>
    </row>
    <row r="4" spans="1:9" s="54" customFormat="1" ht="20.100000000000001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69">
        <v>479</v>
      </c>
      <c r="F4" s="70"/>
      <c r="G4" s="70"/>
      <c r="H4" s="69">
        <f>E4-F4-G4</f>
        <v>479</v>
      </c>
    </row>
    <row r="5" spans="1:9" s="54" customFormat="1" ht="20.100000000000001" customHeight="1" x14ac:dyDescent="0.2">
      <c r="A5" s="51">
        <v>2</v>
      </c>
      <c r="B5" s="67" t="s">
        <v>14</v>
      </c>
      <c r="C5" s="68" t="s">
        <v>15</v>
      </c>
      <c r="D5" s="68" t="s">
        <v>16</v>
      </c>
      <c r="E5" s="69">
        <v>269.68</v>
      </c>
      <c r="F5" s="70">
        <v>269.68</v>
      </c>
      <c r="G5" s="70"/>
      <c r="H5" s="69">
        <f t="shared" ref="H5:H96" si="0">E5-F5-G5</f>
        <v>0</v>
      </c>
    </row>
    <row r="6" spans="1:9" s="54" customFormat="1" ht="20.100000000000001" customHeight="1" x14ac:dyDescent="0.2">
      <c r="A6" s="51">
        <v>3</v>
      </c>
      <c r="B6" s="67" t="s">
        <v>181</v>
      </c>
      <c r="C6" s="68" t="s">
        <v>15</v>
      </c>
      <c r="D6" s="72">
        <v>43256</v>
      </c>
      <c r="E6" s="69">
        <v>159.54000000000002</v>
      </c>
      <c r="F6" s="70">
        <v>159.54</v>
      </c>
      <c r="G6" s="70"/>
      <c r="H6" s="69">
        <f t="shared" si="0"/>
        <v>2.8421709430404007E-14</v>
      </c>
    </row>
    <row r="7" spans="1:9" s="54" customFormat="1" ht="20.100000000000001" customHeight="1" x14ac:dyDescent="0.2">
      <c r="A7" s="51">
        <v>4</v>
      </c>
      <c r="B7" s="67" t="s">
        <v>181</v>
      </c>
      <c r="C7" s="68" t="s">
        <v>15</v>
      </c>
      <c r="D7" s="72">
        <v>43263</v>
      </c>
      <c r="E7" s="69">
        <v>334.6</v>
      </c>
      <c r="F7" s="70"/>
      <c r="G7" s="70"/>
      <c r="H7" s="69">
        <f t="shared" si="0"/>
        <v>334.6</v>
      </c>
    </row>
    <row r="8" spans="1:9" ht="20.100000000000001" customHeight="1" x14ac:dyDescent="0.2">
      <c r="A8" s="51">
        <v>5</v>
      </c>
      <c r="B8" s="71" t="s">
        <v>18</v>
      </c>
      <c r="C8" s="68" t="s">
        <v>15</v>
      </c>
      <c r="D8" s="72">
        <v>43249</v>
      </c>
      <c r="E8" s="69">
        <v>1616.4</v>
      </c>
      <c r="F8" s="73">
        <v>1616.4</v>
      </c>
      <c r="G8" s="73"/>
      <c r="H8" s="69">
        <f t="shared" si="0"/>
        <v>0</v>
      </c>
    </row>
    <row r="9" spans="1:9" ht="20.100000000000001" customHeight="1" x14ac:dyDescent="0.2">
      <c r="A9" s="51">
        <v>6</v>
      </c>
      <c r="B9" s="71" t="s">
        <v>18</v>
      </c>
      <c r="C9" s="68" t="s">
        <v>15</v>
      </c>
      <c r="D9" s="72">
        <v>43263</v>
      </c>
      <c r="E9" s="69">
        <v>2727.64</v>
      </c>
      <c r="F9" s="73"/>
      <c r="G9" s="73"/>
      <c r="H9" s="69">
        <f t="shared" si="0"/>
        <v>2727.64</v>
      </c>
    </row>
    <row r="10" spans="1:9" ht="20.100000000000001" customHeight="1" x14ac:dyDescent="0.2">
      <c r="A10" s="51">
        <v>7</v>
      </c>
      <c r="B10" s="71" t="s">
        <v>18</v>
      </c>
      <c r="C10" s="68" t="s">
        <v>15</v>
      </c>
      <c r="D10" s="72">
        <v>43270</v>
      </c>
      <c r="E10" s="69">
        <v>1570.32</v>
      </c>
      <c r="F10" s="73"/>
      <c r="G10" s="73">
        <v>1570.32</v>
      </c>
      <c r="H10" s="69">
        <f t="shared" si="0"/>
        <v>0</v>
      </c>
      <c r="I10" s="47" t="s">
        <v>209</v>
      </c>
    </row>
    <row r="11" spans="1:9" ht="20.100000000000001" customHeight="1" x14ac:dyDescent="0.2">
      <c r="A11" s="51">
        <v>8</v>
      </c>
      <c r="B11" s="71" t="s">
        <v>18</v>
      </c>
      <c r="C11" s="68" t="s">
        <v>15</v>
      </c>
      <c r="D11" s="72">
        <v>43277</v>
      </c>
      <c r="E11" s="69">
        <v>1033.6500000000001</v>
      </c>
      <c r="F11" s="73"/>
      <c r="G11" s="73"/>
      <c r="H11" s="69">
        <f t="shared" si="0"/>
        <v>1033.6500000000001</v>
      </c>
    </row>
    <row r="12" spans="1:9" ht="20.100000000000001" customHeight="1" x14ac:dyDescent="0.2">
      <c r="A12" s="51">
        <v>9</v>
      </c>
      <c r="B12" s="71" t="s">
        <v>18</v>
      </c>
      <c r="C12" s="68" t="s">
        <v>15</v>
      </c>
      <c r="D12" s="72">
        <v>43284</v>
      </c>
      <c r="E12" s="69">
        <v>1828.32</v>
      </c>
      <c r="F12" s="73"/>
      <c r="G12" s="73"/>
      <c r="H12" s="69">
        <f t="shared" si="0"/>
        <v>1828.32</v>
      </c>
    </row>
    <row r="13" spans="1:9" ht="20.100000000000001" customHeight="1" x14ac:dyDescent="0.2">
      <c r="A13" s="74"/>
      <c r="B13" s="75" t="s">
        <v>18</v>
      </c>
      <c r="C13" s="76" t="s">
        <v>15</v>
      </c>
      <c r="D13" s="77">
        <v>43291</v>
      </c>
      <c r="E13" s="78">
        <v>1866.27</v>
      </c>
      <c r="F13" s="79"/>
      <c r="G13" s="79"/>
      <c r="H13" s="78">
        <f t="shared" si="0"/>
        <v>1866.27</v>
      </c>
    </row>
    <row r="14" spans="1:9" ht="20.100000000000001" customHeight="1" x14ac:dyDescent="0.2">
      <c r="A14" s="51">
        <v>10</v>
      </c>
      <c r="B14" s="71" t="s">
        <v>19</v>
      </c>
      <c r="C14" s="68" t="s">
        <v>15</v>
      </c>
      <c r="D14" s="72">
        <v>43264</v>
      </c>
      <c r="E14" s="69">
        <v>975.5</v>
      </c>
      <c r="F14" s="73">
        <v>475.5</v>
      </c>
      <c r="G14" s="73"/>
      <c r="H14" s="69">
        <f t="shared" si="0"/>
        <v>500</v>
      </c>
    </row>
    <row r="15" spans="1:9" ht="20.100000000000001" customHeight="1" x14ac:dyDescent="0.2">
      <c r="A15" s="51">
        <v>11</v>
      </c>
      <c r="B15" s="71" t="s">
        <v>19</v>
      </c>
      <c r="C15" s="68" t="s">
        <v>15</v>
      </c>
      <c r="D15" s="72">
        <v>43285</v>
      </c>
      <c r="E15" s="69">
        <v>1332.8</v>
      </c>
      <c r="F15" s="73"/>
      <c r="G15" s="73"/>
      <c r="H15" s="69">
        <f t="shared" si="0"/>
        <v>1332.8</v>
      </c>
    </row>
    <row r="16" spans="1:9" ht="20.100000000000001" customHeight="1" x14ac:dyDescent="0.2">
      <c r="A16" s="74"/>
      <c r="B16" s="75" t="s">
        <v>19</v>
      </c>
      <c r="C16" s="76" t="s">
        <v>15</v>
      </c>
      <c r="D16" s="77">
        <v>43292</v>
      </c>
      <c r="E16" s="78">
        <v>538.79999999999995</v>
      </c>
      <c r="F16" s="79"/>
      <c r="G16" s="79"/>
      <c r="H16" s="78">
        <f t="shared" si="0"/>
        <v>538.79999999999995</v>
      </c>
    </row>
    <row r="17" spans="1:8" ht="20.100000000000001" customHeight="1" x14ac:dyDescent="0.2">
      <c r="A17" s="74"/>
      <c r="B17" s="75" t="s">
        <v>20</v>
      </c>
      <c r="C17" s="76" t="s">
        <v>15</v>
      </c>
      <c r="D17" s="77">
        <v>43291</v>
      </c>
      <c r="E17" s="78">
        <v>7168.9</v>
      </c>
      <c r="F17" s="79"/>
      <c r="G17" s="79"/>
      <c r="H17" s="78">
        <f t="shared" si="0"/>
        <v>7168.9</v>
      </c>
    </row>
    <row r="18" spans="1:8" ht="20.100000000000001" customHeight="1" x14ac:dyDescent="0.2">
      <c r="A18" s="51">
        <v>12</v>
      </c>
      <c r="B18" s="71" t="s">
        <v>21</v>
      </c>
      <c r="C18" s="68" t="s">
        <v>15</v>
      </c>
      <c r="D18" s="72">
        <v>43270</v>
      </c>
      <c r="E18" s="69">
        <v>1774.6</v>
      </c>
      <c r="F18" s="73">
        <v>74.599999999999994</v>
      </c>
      <c r="G18" s="73"/>
      <c r="H18" s="69">
        <f t="shared" si="0"/>
        <v>1700</v>
      </c>
    </row>
    <row r="19" spans="1:8" ht="20.100000000000001" customHeight="1" x14ac:dyDescent="0.2">
      <c r="A19" s="51">
        <v>13</v>
      </c>
      <c r="B19" s="71" t="s">
        <v>21</v>
      </c>
      <c r="C19" s="68" t="s">
        <v>15</v>
      </c>
      <c r="D19" s="72">
        <v>43277</v>
      </c>
      <c r="E19" s="69">
        <v>1272.68</v>
      </c>
      <c r="F19" s="73"/>
      <c r="G19" s="73"/>
      <c r="H19" s="69">
        <f t="shared" si="0"/>
        <v>1272.68</v>
      </c>
    </row>
    <row r="20" spans="1:8" ht="20.100000000000001" customHeight="1" x14ac:dyDescent="0.2">
      <c r="A20" s="51">
        <v>14</v>
      </c>
      <c r="B20" s="71" t="s">
        <v>21</v>
      </c>
      <c r="C20" s="68" t="s">
        <v>15</v>
      </c>
      <c r="D20" s="72">
        <v>43284</v>
      </c>
      <c r="E20" s="69">
        <v>1440.24</v>
      </c>
      <c r="F20" s="73"/>
      <c r="G20" s="73"/>
      <c r="H20" s="69">
        <f t="shared" si="0"/>
        <v>1440.24</v>
      </c>
    </row>
    <row r="21" spans="1:8" ht="20.100000000000001" customHeight="1" x14ac:dyDescent="0.2">
      <c r="A21" s="74"/>
      <c r="B21" s="75" t="s">
        <v>21</v>
      </c>
      <c r="C21" s="76" t="s">
        <v>15</v>
      </c>
      <c r="D21" s="77">
        <v>43291</v>
      </c>
      <c r="E21" s="78">
        <v>1166.53</v>
      </c>
      <c r="F21" s="79"/>
      <c r="G21" s="79"/>
      <c r="H21" s="78">
        <f t="shared" si="0"/>
        <v>1166.53</v>
      </c>
    </row>
    <row r="22" spans="1:8" ht="20.100000000000001" customHeight="1" x14ac:dyDescent="0.2">
      <c r="A22" s="51">
        <v>15</v>
      </c>
      <c r="B22" s="71" t="s">
        <v>22</v>
      </c>
      <c r="C22" s="68" t="s">
        <v>15</v>
      </c>
      <c r="D22" s="72">
        <v>43250</v>
      </c>
      <c r="E22" s="69">
        <v>4970.3599999999997</v>
      </c>
      <c r="F22" s="73">
        <v>4970.3599999999997</v>
      </c>
      <c r="G22" s="73"/>
      <c r="H22" s="69">
        <f t="shared" si="0"/>
        <v>0</v>
      </c>
    </row>
    <row r="23" spans="1:8" ht="20.100000000000001" customHeight="1" x14ac:dyDescent="0.2">
      <c r="A23" s="51">
        <v>16</v>
      </c>
      <c r="B23" s="71" t="s">
        <v>22</v>
      </c>
      <c r="C23" s="68" t="s">
        <v>15</v>
      </c>
      <c r="D23" s="72">
        <v>43285</v>
      </c>
      <c r="E23" s="69">
        <v>3891.4</v>
      </c>
      <c r="F23" s="73"/>
      <c r="G23" s="73"/>
      <c r="H23" s="69">
        <f t="shared" si="0"/>
        <v>3891.4</v>
      </c>
    </row>
    <row r="24" spans="1:8" ht="20.100000000000001" customHeight="1" x14ac:dyDescent="0.2">
      <c r="A24" s="74"/>
      <c r="B24" s="75" t="s">
        <v>22</v>
      </c>
      <c r="C24" s="76" t="s">
        <v>15</v>
      </c>
      <c r="D24" s="77">
        <v>43292</v>
      </c>
      <c r="E24" s="78">
        <v>2330</v>
      </c>
      <c r="F24" s="79"/>
      <c r="G24" s="79"/>
      <c r="H24" s="78">
        <f t="shared" si="0"/>
        <v>2330</v>
      </c>
    </row>
    <row r="25" spans="1:8" ht="20.100000000000001" customHeight="1" x14ac:dyDescent="0.2">
      <c r="A25" s="51">
        <v>17</v>
      </c>
      <c r="B25" s="71" t="s">
        <v>23</v>
      </c>
      <c r="C25" s="68" t="s">
        <v>15</v>
      </c>
      <c r="D25" s="72">
        <v>43283</v>
      </c>
      <c r="E25" s="69">
        <v>1641.98</v>
      </c>
      <c r="F25" s="73">
        <v>1641.98</v>
      </c>
      <c r="G25" s="73"/>
      <c r="H25" s="69">
        <f t="shared" si="0"/>
        <v>0</v>
      </c>
    </row>
    <row r="26" spans="1:8" ht="20.100000000000001" customHeight="1" x14ac:dyDescent="0.2">
      <c r="A26" s="74"/>
      <c r="B26" s="75" t="s">
        <v>23</v>
      </c>
      <c r="C26" s="76" t="s">
        <v>15</v>
      </c>
      <c r="D26" s="77">
        <v>43290</v>
      </c>
      <c r="E26" s="78">
        <v>1534.33</v>
      </c>
      <c r="F26" s="79"/>
      <c r="G26" s="79"/>
      <c r="H26" s="78">
        <f t="shared" si="0"/>
        <v>1534.33</v>
      </c>
    </row>
    <row r="27" spans="1:8" ht="20.100000000000001" customHeight="1" x14ac:dyDescent="0.2">
      <c r="A27" s="51">
        <v>18</v>
      </c>
      <c r="B27" s="71" t="s">
        <v>25</v>
      </c>
      <c r="C27" s="68" t="s">
        <v>15</v>
      </c>
      <c r="D27" s="72">
        <v>43276</v>
      </c>
      <c r="E27" s="69">
        <v>2835.6</v>
      </c>
      <c r="F27" s="73">
        <v>2835.6</v>
      </c>
      <c r="G27" s="73"/>
      <c r="H27" s="69">
        <f t="shared" si="0"/>
        <v>0</v>
      </c>
    </row>
    <row r="28" spans="1:8" ht="20.100000000000001" customHeight="1" x14ac:dyDescent="0.2">
      <c r="A28" s="51">
        <v>19</v>
      </c>
      <c r="B28" s="71" t="s">
        <v>25</v>
      </c>
      <c r="C28" s="68" t="s">
        <v>15</v>
      </c>
      <c r="D28" s="72">
        <v>43283</v>
      </c>
      <c r="E28" s="69">
        <v>4327.75</v>
      </c>
      <c r="F28" s="73"/>
      <c r="G28" s="73"/>
      <c r="H28" s="69">
        <f t="shared" si="0"/>
        <v>4327.75</v>
      </c>
    </row>
    <row r="29" spans="1:8" ht="20.100000000000001" customHeight="1" x14ac:dyDescent="0.2">
      <c r="A29" s="74"/>
      <c r="B29" s="75" t="s">
        <v>25</v>
      </c>
      <c r="C29" s="76" t="s">
        <v>15</v>
      </c>
      <c r="D29" s="77">
        <v>43290</v>
      </c>
      <c r="E29" s="78">
        <v>1407.5</v>
      </c>
      <c r="F29" s="79"/>
      <c r="G29" s="79"/>
      <c r="H29" s="78">
        <f t="shared" si="0"/>
        <v>1407.5</v>
      </c>
    </row>
    <row r="30" spans="1:8" ht="20.100000000000001" customHeight="1" x14ac:dyDescent="0.2">
      <c r="A30" s="51">
        <v>20</v>
      </c>
      <c r="B30" s="71" t="s">
        <v>26</v>
      </c>
      <c r="C30" s="68" t="s">
        <v>15</v>
      </c>
      <c r="D30" s="72">
        <v>43243</v>
      </c>
      <c r="E30" s="69">
        <v>873.30000000000007</v>
      </c>
      <c r="F30" s="73"/>
      <c r="G30" s="73"/>
      <c r="H30" s="69">
        <f t="shared" si="0"/>
        <v>873.30000000000007</v>
      </c>
    </row>
    <row r="31" spans="1:8" ht="20.100000000000001" customHeight="1" x14ac:dyDescent="0.2">
      <c r="A31" s="51">
        <v>21</v>
      </c>
      <c r="B31" s="71" t="s">
        <v>26</v>
      </c>
      <c r="C31" s="68" t="s">
        <v>15</v>
      </c>
      <c r="D31" s="72">
        <v>43264</v>
      </c>
      <c r="E31" s="69">
        <v>427.1</v>
      </c>
      <c r="F31" s="73"/>
      <c r="G31" s="73"/>
      <c r="H31" s="69">
        <f t="shared" si="0"/>
        <v>427.1</v>
      </c>
    </row>
    <row r="32" spans="1:8" ht="20.100000000000001" customHeight="1" x14ac:dyDescent="0.2">
      <c r="A32" s="74"/>
      <c r="B32" s="75" t="s">
        <v>26</v>
      </c>
      <c r="C32" s="76" t="s">
        <v>15</v>
      </c>
      <c r="D32" s="77">
        <v>43292</v>
      </c>
      <c r="E32" s="78">
        <v>943.18</v>
      </c>
      <c r="F32" s="79"/>
      <c r="G32" s="79"/>
      <c r="H32" s="78">
        <f t="shared" si="0"/>
        <v>943.18</v>
      </c>
    </row>
    <row r="33" spans="1:8" ht="20.100000000000001" customHeight="1" x14ac:dyDescent="0.2">
      <c r="A33" s="51">
        <v>22</v>
      </c>
      <c r="B33" s="71" t="s">
        <v>27</v>
      </c>
      <c r="C33" s="68" t="s">
        <v>15</v>
      </c>
      <c r="D33" s="72">
        <v>43270</v>
      </c>
      <c r="E33" s="69">
        <v>2000.04</v>
      </c>
      <c r="F33" s="73">
        <v>1000</v>
      </c>
      <c r="G33" s="73"/>
      <c r="H33" s="69">
        <f t="shared" si="0"/>
        <v>1000.04</v>
      </c>
    </row>
    <row r="34" spans="1:8" ht="20.100000000000001" customHeight="1" x14ac:dyDescent="0.2">
      <c r="A34" s="51">
        <v>23</v>
      </c>
      <c r="B34" s="71" t="s">
        <v>27</v>
      </c>
      <c r="C34" s="68" t="s">
        <v>15</v>
      </c>
      <c r="D34" s="72">
        <v>43284</v>
      </c>
      <c r="E34" s="69">
        <v>547.53</v>
      </c>
      <c r="F34" s="73"/>
      <c r="G34" s="73"/>
      <c r="H34" s="69">
        <f t="shared" si="0"/>
        <v>547.53</v>
      </c>
    </row>
    <row r="35" spans="1:8" ht="20.100000000000001" customHeight="1" x14ac:dyDescent="0.2">
      <c r="A35" s="74"/>
      <c r="B35" s="75" t="s">
        <v>27</v>
      </c>
      <c r="C35" s="76" t="s">
        <v>15</v>
      </c>
      <c r="D35" s="77">
        <v>43291</v>
      </c>
      <c r="E35" s="78">
        <v>968.3</v>
      </c>
      <c r="F35" s="79"/>
      <c r="G35" s="79"/>
      <c r="H35" s="78">
        <f t="shared" si="0"/>
        <v>968.3</v>
      </c>
    </row>
    <row r="36" spans="1:8" ht="20.100000000000001" customHeight="1" x14ac:dyDescent="0.2">
      <c r="A36" s="51">
        <v>24</v>
      </c>
      <c r="B36" s="71" t="s">
        <v>28</v>
      </c>
      <c r="C36" s="68" t="s">
        <v>15</v>
      </c>
      <c r="D36" s="72">
        <v>43263</v>
      </c>
      <c r="E36" s="69">
        <v>1888.95</v>
      </c>
      <c r="F36" s="73"/>
      <c r="G36" s="73"/>
      <c r="H36" s="69">
        <f t="shared" si="0"/>
        <v>1888.95</v>
      </c>
    </row>
    <row r="37" spans="1:8" ht="20.100000000000001" customHeight="1" x14ac:dyDescent="0.2">
      <c r="A37" s="51">
        <v>25</v>
      </c>
      <c r="B37" s="71" t="s">
        <v>28</v>
      </c>
      <c r="C37" s="68" t="s">
        <v>15</v>
      </c>
      <c r="D37" s="72">
        <v>43277</v>
      </c>
      <c r="E37" s="69">
        <v>733.2</v>
      </c>
      <c r="F37" s="73"/>
      <c r="G37" s="73"/>
      <c r="H37" s="69">
        <f t="shared" si="0"/>
        <v>733.2</v>
      </c>
    </row>
    <row r="38" spans="1:8" ht="20.100000000000001" customHeight="1" x14ac:dyDescent="0.2">
      <c r="A38" s="51">
        <v>26</v>
      </c>
      <c r="B38" s="71" t="s">
        <v>28</v>
      </c>
      <c r="C38" s="68" t="s">
        <v>15</v>
      </c>
      <c r="D38" s="72">
        <v>43284</v>
      </c>
      <c r="E38" s="69">
        <v>633.59</v>
      </c>
      <c r="F38" s="73">
        <v>633.59</v>
      </c>
      <c r="G38" s="73"/>
      <c r="H38" s="69">
        <f t="shared" si="0"/>
        <v>0</v>
      </c>
    </row>
    <row r="39" spans="1:8" ht="20.100000000000001" customHeight="1" x14ac:dyDescent="0.2">
      <c r="A39" s="74"/>
      <c r="B39" s="75" t="s">
        <v>28</v>
      </c>
      <c r="C39" s="76" t="s">
        <v>15</v>
      </c>
      <c r="D39" s="77">
        <v>43291</v>
      </c>
      <c r="E39" s="78">
        <v>2736</v>
      </c>
      <c r="F39" s="79"/>
      <c r="G39" s="79"/>
      <c r="H39" s="78">
        <f t="shared" si="0"/>
        <v>2736</v>
      </c>
    </row>
    <row r="40" spans="1:8" ht="20.100000000000001" customHeight="1" x14ac:dyDescent="0.2">
      <c r="A40" s="51">
        <v>27</v>
      </c>
      <c r="B40" s="71" t="s">
        <v>29</v>
      </c>
      <c r="C40" s="68" t="s">
        <v>15</v>
      </c>
      <c r="D40" s="72">
        <v>43256</v>
      </c>
      <c r="E40" s="69">
        <v>2368</v>
      </c>
      <c r="F40" s="73">
        <v>600</v>
      </c>
      <c r="G40" s="73"/>
      <c r="H40" s="69">
        <f t="shared" si="0"/>
        <v>1768</v>
      </c>
    </row>
    <row r="41" spans="1:8" ht="20.100000000000001" customHeight="1" x14ac:dyDescent="0.2">
      <c r="A41" s="51">
        <v>28</v>
      </c>
      <c r="B41" s="71" t="s">
        <v>29</v>
      </c>
      <c r="C41" s="68" t="s">
        <v>15</v>
      </c>
      <c r="D41" s="72">
        <v>43277</v>
      </c>
      <c r="E41" s="69">
        <v>1425.6</v>
      </c>
      <c r="F41" s="73"/>
      <c r="G41" s="73"/>
      <c r="H41" s="69">
        <f t="shared" si="0"/>
        <v>1425.6</v>
      </c>
    </row>
    <row r="42" spans="1:8" ht="20.100000000000001" customHeight="1" x14ac:dyDescent="0.2">
      <c r="A42" s="51">
        <v>29</v>
      </c>
      <c r="B42" s="71" t="s">
        <v>30</v>
      </c>
      <c r="C42" s="68" t="s">
        <v>15</v>
      </c>
      <c r="D42" s="72">
        <v>43284</v>
      </c>
      <c r="E42" s="69">
        <v>1659.65</v>
      </c>
      <c r="F42" s="73"/>
      <c r="G42" s="73"/>
      <c r="H42" s="69">
        <f t="shared" si="0"/>
        <v>1659.65</v>
      </c>
    </row>
    <row r="43" spans="1:8" ht="20.100000000000001" customHeight="1" x14ac:dyDescent="0.2">
      <c r="A43" s="74"/>
      <c r="B43" s="75" t="s">
        <v>30</v>
      </c>
      <c r="C43" s="76" t="s">
        <v>15</v>
      </c>
      <c r="D43" s="77">
        <v>43291</v>
      </c>
      <c r="E43" s="78">
        <v>369.25</v>
      </c>
      <c r="F43" s="79"/>
      <c r="G43" s="79"/>
      <c r="H43" s="78">
        <f t="shared" si="0"/>
        <v>369.25</v>
      </c>
    </row>
    <row r="44" spans="1:8" ht="20.100000000000001" customHeight="1" x14ac:dyDescent="0.2">
      <c r="A44" s="51">
        <v>30</v>
      </c>
      <c r="B44" s="71" t="s">
        <v>34</v>
      </c>
      <c r="C44" s="68" t="s">
        <v>15</v>
      </c>
      <c r="D44" s="72">
        <v>43248</v>
      </c>
      <c r="E44" s="69">
        <v>738.2</v>
      </c>
      <c r="F44" s="73">
        <v>275</v>
      </c>
      <c r="G44" s="73"/>
      <c r="H44" s="69">
        <f t="shared" si="0"/>
        <v>463.20000000000005</v>
      </c>
    </row>
    <row r="45" spans="1:8" ht="20.100000000000001" customHeight="1" x14ac:dyDescent="0.2">
      <c r="A45" s="51">
        <v>31</v>
      </c>
      <c r="B45" s="71" t="s">
        <v>34</v>
      </c>
      <c r="C45" s="68" t="s">
        <v>15</v>
      </c>
      <c r="D45" s="72">
        <v>43262</v>
      </c>
      <c r="E45" s="69">
        <v>1259.9000000000001</v>
      </c>
      <c r="F45" s="73"/>
      <c r="G45" s="73"/>
      <c r="H45" s="69">
        <f t="shared" si="0"/>
        <v>1259.9000000000001</v>
      </c>
    </row>
    <row r="46" spans="1:8" ht="20.100000000000001" customHeight="1" x14ac:dyDescent="0.2">
      <c r="A46" s="51">
        <v>32</v>
      </c>
      <c r="B46" s="71" t="s">
        <v>34</v>
      </c>
      <c r="C46" s="68" t="s">
        <v>15</v>
      </c>
      <c r="D46" s="72">
        <v>43269</v>
      </c>
      <c r="E46" s="69">
        <v>940.6</v>
      </c>
      <c r="F46" s="73"/>
      <c r="G46" s="73"/>
      <c r="H46" s="69">
        <f t="shared" si="0"/>
        <v>940.6</v>
      </c>
    </row>
    <row r="47" spans="1:8" ht="20.100000000000001" customHeight="1" x14ac:dyDescent="0.2">
      <c r="A47" s="74"/>
      <c r="B47" s="75" t="s">
        <v>34</v>
      </c>
      <c r="C47" s="76" t="s">
        <v>15</v>
      </c>
      <c r="D47" s="77">
        <v>43290</v>
      </c>
      <c r="E47" s="78">
        <v>1081.7</v>
      </c>
      <c r="F47" s="79"/>
      <c r="G47" s="79"/>
      <c r="H47" s="78">
        <f t="shared" si="0"/>
        <v>1081.7</v>
      </c>
    </row>
    <row r="48" spans="1:8" ht="20.100000000000001" customHeight="1" x14ac:dyDescent="0.2">
      <c r="A48" s="51">
        <v>33</v>
      </c>
      <c r="B48" s="71" t="s">
        <v>41</v>
      </c>
      <c r="C48" s="68" t="s">
        <v>15</v>
      </c>
      <c r="D48" s="72">
        <v>43271</v>
      </c>
      <c r="E48" s="69">
        <v>710.02</v>
      </c>
      <c r="F48" s="73"/>
      <c r="G48" s="73"/>
      <c r="H48" s="69">
        <f t="shared" si="0"/>
        <v>710.02</v>
      </c>
    </row>
    <row r="49" spans="1:9" ht="20.100000000000001" customHeight="1" x14ac:dyDescent="0.2">
      <c r="A49" s="74"/>
      <c r="B49" s="75" t="s">
        <v>41</v>
      </c>
      <c r="C49" s="76" t="s">
        <v>15</v>
      </c>
      <c r="D49" s="77">
        <v>43292</v>
      </c>
      <c r="E49" s="78">
        <v>776.9</v>
      </c>
      <c r="F49" s="79"/>
      <c r="G49" s="79"/>
      <c r="H49" s="78">
        <f t="shared" si="0"/>
        <v>776.9</v>
      </c>
    </row>
    <row r="50" spans="1:9" ht="18.75" customHeight="1" x14ac:dyDescent="0.2">
      <c r="A50" s="51">
        <v>34</v>
      </c>
      <c r="B50" s="71" t="s">
        <v>33</v>
      </c>
      <c r="C50" s="68" t="s">
        <v>15</v>
      </c>
      <c r="D50" s="72">
        <v>43278</v>
      </c>
      <c r="E50" s="69">
        <v>3443.9</v>
      </c>
      <c r="F50" s="73">
        <v>750</v>
      </c>
      <c r="G50" s="73"/>
      <c r="H50" s="69">
        <f t="shared" si="0"/>
        <v>2693.9</v>
      </c>
    </row>
    <row r="51" spans="1:9" ht="20.100000000000001" customHeight="1" x14ac:dyDescent="0.2">
      <c r="A51" s="51">
        <v>35</v>
      </c>
      <c r="B51" s="71" t="s">
        <v>32</v>
      </c>
      <c r="C51" s="68" t="s">
        <v>15</v>
      </c>
      <c r="D51" s="72">
        <v>43257</v>
      </c>
      <c r="E51" s="69">
        <v>1286.3499999999999</v>
      </c>
      <c r="F51" s="73"/>
      <c r="G51" s="73">
        <v>687.4</v>
      </c>
      <c r="H51" s="69">
        <f t="shared" si="0"/>
        <v>598.94999999999993</v>
      </c>
      <c r="I51" s="47" t="s">
        <v>72</v>
      </c>
    </row>
    <row r="52" spans="1:9" ht="20.100000000000001" customHeight="1" x14ac:dyDescent="0.2">
      <c r="A52" s="51">
        <v>36</v>
      </c>
      <c r="B52" s="71" t="s">
        <v>32</v>
      </c>
      <c r="C52" s="68" t="s">
        <v>15</v>
      </c>
      <c r="D52" s="72">
        <v>43285</v>
      </c>
      <c r="E52" s="69">
        <v>1122.46</v>
      </c>
      <c r="F52" s="73"/>
      <c r="G52" s="73"/>
      <c r="H52" s="69">
        <f t="shared" si="0"/>
        <v>1122.46</v>
      </c>
    </row>
    <row r="53" spans="1:9" ht="20.100000000000001" customHeight="1" x14ac:dyDescent="0.2">
      <c r="A53" s="74"/>
      <c r="B53" s="75" t="s">
        <v>32</v>
      </c>
      <c r="C53" s="76" t="s">
        <v>15</v>
      </c>
      <c r="D53" s="77">
        <v>43292</v>
      </c>
      <c r="E53" s="78">
        <v>863.81</v>
      </c>
      <c r="F53" s="79"/>
      <c r="G53" s="79"/>
      <c r="H53" s="78">
        <f t="shared" si="0"/>
        <v>863.81</v>
      </c>
    </row>
    <row r="54" spans="1:9" ht="20.100000000000001" customHeight="1" x14ac:dyDescent="0.2">
      <c r="A54" s="51">
        <v>37</v>
      </c>
      <c r="B54" s="71" t="s">
        <v>121</v>
      </c>
      <c r="C54" s="68" t="s">
        <v>15</v>
      </c>
      <c r="D54" s="72">
        <v>43223</v>
      </c>
      <c r="E54" s="69">
        <v>634.28</v>
      </c>
      <c r="F54" s="73">
        <v>200</v>
      </c>
      <c r="G54" s="73"/>
      <c r="H54" s="69">
        <f t="shared" si="0"/>
        <v>434.28</v>
      </c>
    </row>
    <row r="55" spans="1:9" ht="20.100000000000001" customHeight="1" x14ac:dyDescent="0.2">
      <c r="A55" s="51">
        <v>38</v>
      </c>
      <c r="B55" s="71" t="s">
        <v>31</v>
      </c>
      <c r="C55" s="68" t="s">
        <v>15</v>
      </c>
      <c r="D55" s="72">
        <v>43255</v>
      </c>
      <c r="E55" s="69">
        <v>1200</v>
      </c>
      <c r="F55" s="73">
        <v>900</v>
      </c>
      <c r="G55" s="73"/>
      <c r="H55" s="69">
        <f t="shared" si="0"/>
        <v>300</v>
      </c>
    </row>
    <row r="56" spans="1:9" ht="20.100000000000001" customHeight="1" x14ac:dyDescent="0.2">
      <c r="A56" s="51">
        <v>39</v>
      </c>
      <c r="B56" s="71" t="s">
        <v>31</v>
      </c>
      <c r="C56" s="68" t="s">
        <v>15</v>
      </c>
      <c r="D56" s="72">
        <v>43276</v>
      </c>
      <c r="E56" s="69">
        <v>2038.85</v>
      </c>
      <c r="F56" s="73"/>
      <c r="G56" s="73"/>
      <c r="H56" s="69">
        <f t="shared" si="0"/>
        <v>2038.85</v>
      </c>
    </row>
    <row r="57" spans="1:9" ht="20.100000000000001" customHeight="1" x14ac:dyDescent="0.2">
      <c r="A57" s="74"/>
      <c r="B57" s="75" t="s">
        <v>31</v>
      </c>
      <c r="C57" s="76" t="s">
        <v>15</v>
      </c>
      <c r="D57" s="77">
        <v>43290</v>
      </c>
      <c r="E57" s="78">
        <v>4227.2</v>
      </c>
      <c r="F57" s="79"/>
      <c r="G57" s="79"/>
      <c r="H57" s="78">
        <f t="shared" si="0"/>
        <v>4227.2</v>
      </c>
    </row>
    <row r="58" spans="1:9" ht="20.100000000000001" customHeight="1" x14ac:dyDescent="0.2">
      <c r="A58" s="51">
        <v>40</v>
      </c>
      <c r="B58" s="71" t="s">
        <v>67</v>
      </c>
      <c r="C58" s="68" t="s">
        <v>15</v>
      </c>
      <c r="D58" s="72">
        <v>43264</v>
      </c>
      <c r="E58" s="69">
        <v>896.84</v>
      </c>
      <c r="F58" s="73"/>
      <c r="G58" s="73"/>
      <c r="H58" s="69">
        <f t="shared" si="0"/>
        <v>896.84</v>
      </c>
    </row>
    <row r="59" spans="1:9" ht="20.100000000000001" customHeight="1" x14ac:dyDescent="0.2">
      <c r="A59" s="51">
        <v>41</v>
      </c>
      <c r="B59" s="71" t="s">
        <v>67</v>
      </c>
      <c r="C59" s="68" t="s">
        <v>15</v>
      </c>
      <c r="D59" s="72">
        <v>43285</v>
      </c>
      <c r="E59" s="69">
        <v>365</v>
      </c>
      <c r="F59" s="73">
        <v>365</v>
      </c>
      <c r="G59" s="73"/>
      <c r="H59" s="69">
        <f t="shared" si="0"/>
        <v>0</v>
      </c>
    </row>
    <row r="60" spans="1:9" ht="20.100000000000001" customHeight="1" x14ac:dyDescent="0.2">
      <c r="A60" s="51">
        <v>42</v>
      </c>
      <c r="B60" s="71" t="s">
        <v>169</v>
      </c>
      <c r="C60" s="68" t="s">
        <v>15</v>
      </c>
      <c r="D60" s="72">
        <v>43283</v>
      </c>
      <c r="E60" s="69">
        <v>667.95</v>
      </c>
      <c r="F60" s="73">
        <v>667.95</v>
      </c>
      <c r="G60" s="73"/>
      <c r="H60" s="69">
        <f t="shared" si="0"/>
        <v>0</v>
      </c>
    </row>
    <row r="61" spans="1:9" ht="20.100000000000001" customHeight="1" x14ac:dyDescent="0.2">
      <c r="A61" s="74"/>
      <c r="B61" s="75" t="s">
        <v>169</v>
      </c>
      <c r="C61" s="76" t="s">
        <v>15</v>
      </c>
      <c r="D61" s="77">
        <v>43290</v>
      </c>
      <c r="E61" s="78">
        <v>2952.36</v>
      </c>
      <c r="F61" s="79"/>
      <c r="G61" s="79"/>
      <c r="H61" s="78">
        <f t="shared" si="0"/>
        <v>2952.36</v>
      </c>
    </row>
    <row r="62" spans="1:9" ht="20.100000000000001" customHeight="1" x14ac:dyDescent="0.2">
      <c r="A62" s="51">
        <v>43</v>
      </c>
      <c r="B62" s="71" t="s">
        <v>182</v>
      </c>
      <c r="C62" s="68" t="s">
        <v>15</v>
      </c>
      <c r="D62" s="72">
        <v>43283</v>
      </c>
      <c r="E62" s="69">
        <v>353.45</v>
      </c>
      <c r="F62" s="73">
        <v>353.45</v>
      </c>
      <c r="G62" s="73"/>
      <c r="H62" s="69">
        <f t="shared" si="0"/>
        <v>0</v>
      </c>
    </row>
    <row r="63" spans="1:9" ht="20.100000000000001" customHeight="1" x14ac:dyDescent="0.2">
      <c r="A63" s="74"/>
      <c r="B63" s="75" t="s">
        <v>182</v>
      </c>
      <c r="C63" s="76" t="s">
        <v>15</v>
      </c>
      <c r="D63" s="77">
        <v>43290</v>
      </c>
      <c r="E63" s="78">
        <v>447.16</v>
      </c>
      <c r="F63" s="79"/>
      <c r="G63" s="79"/>
      <c r="H63" s="78">
        <f t="shared" si="0"/>
        <v>447.16</v>
      </c>
    </row>
    <row r="64" spans="1:9" ht="20.100000000000001" customHeight="1" x14ac:dyDescent="0.2">
      <c r="A64" s="51">
        <v>44</v>
      </c>
      <c r="B64" s="71" t="s">
        <v>38</v>
      </c>
      <c r="C64" s="68" t="s">
        <v>15</v>
      </c>
      <c r="D64" s="72">
        <v>43283</v>
      </c>
      <c r="E64" s="69">
        <v>625.70000000000005</v>
      </c>
      <c r="F64" s="73">
        <v>625.70000000000005</v>
      </c>
      <c r="G64" s="73"/>
      <c r="H64" s="69">
        <f t="shared" si="0"/>
        <v>0</v>
      </c>
    </row>
    <row r="65" spans="1:9" ht="20.100000000000001" customHeight="1" x14ac:dyDescent="0.2">
      <c r="A65" s="74"/>
      <c r="B65" s="75" t="s">
        <v>38</v>
      </c>
      <c r="C65" s="76" t="s">
        <v>15</v>
      </c>
      <c r="D65" s="77">
        <v>43290</v>
      </c>
      <c r="E65" s="78">
        <v>409.26</v>
      </c>
      <c r="F65" s="79"/>
      <c r="G65" s="79"/>
      <c r="H65" s="78">
        <f t="shared" si="0"/>
        <v>409.26</v>
      </c>
    </row>
    <row r="66" spans="1:9" ht="18.75" customHeight="1" x14ac:dyDescent="0.2">
      <c r="A66" s="51">
        <v>45</v>
      </c>
      <c r="B66" s="71" t="s">
        <v>68</v>
      </c>
      <c r="C66" s="68" t="s">
        <v>15</v>
      </c>
      <c r="D66" s="72">
        <v>43278</v>
      </c>
      <c r="E66" s="69">
        <v>1835</v>
      </c>
      <c r="F66" s="73">
        <v>835</v>
      </c>
      <c r="G66" s="73"/>
      <c r="H66" s="69">
        <f t="shared" si="0"/>
        <v>1000</v>
      </c>
    </row>
    <row r="67" spans="1:9" ht="18.75" customHeight="1" x14ac:dyDescent="0.2">
      <c r="A67" s="74"/>
      <c r="B67" s="75" t="s">
        <v>68</v>
      </c>
      <c r="C67" s="76" t="s">
        <v>15</v>
      </c>
      <c r="D67" s="77">
        <v>43292</v>
      </c>
      <c r="E67" s="78">
        <v>416.05</v>
      </c>
      <c r="F67" s="79"/>
      <c r="G67" s="79"/>
      <c r="H67" s="78">
        <f t="shared" si="0"/>
        <v>416.05</v>
      </c>
    </row>
    <row r="68" spans="1:9" ht="20.100000000000001" customHeight="1" x14ac:dyDescent="0.2">
      <c r="A68" s="51">
        <v>46</v>
      </c>
      <c r="B68" s="71" t="s">
        <v>42</v>
      </c>
      <c r="C68" s="68" t="s">
        <v>15</v>
      </c>
      <c r="D68" s="72">
        <v>43284</v>
      </c>
      <c r="E68" s="69">
        <v>2059.5300000000002</v>
      </c>
      <c r="F68" s="73">
        <v>2059.5300000000002</v>
      </c>
      <c r="G68" s="73"/>
      <c r="H68" s="69">
        <f t="shared" si="0"/>
        <v>0</v>
      </c>
    </row>
    <row r="69" spans="1:9" ht="20.100000000000001" customHeight="1" x14ac:dyDescent="0.2">
      <c r="A69" s="74"/>
      <c r="B69" s="75" t="s">
        <v>42</v>
      </c>
      <c r="C69" s="76" t="s">
        <v>15</v>
      </c>
      <c r="D69" s="77">
        <v>43291</v>
      </c>
      <c r="E69" s="78">
        <v>1318.5</v>
      </c>
      <c r="F69" s="79"/>
      <c r="G69" s="79"/>
      <c r="H69" s="78">
        <f t="shared" si="0"/>
        <v>1318.5</v>
      </c>
    </row>
    <row r="70" spans="1:9" ht="20.100000000000001" customHeight="1" x14ac:dyDescent="0.2">
      <c r="A70" s="51">
        <v>47</v>
      </c>
      <c r="B70" s="71" t="s">
        <v>125</v>
      </c>
      <c r="C70" s="68" t="s">
        <v>15</v>
      </c>
      <c r="D70" s="72">
        <v>43283</v>
      </c>
      <c r="E70" s="69">
        <v>330.54</v>
      </c>
      <c r="F70" s="73">
        <v>330.54</v>
      </c>
      <c r="G70" s="73"/>
      <c r="H70" s="69">
        <f t="shared" si="0"/>
        <v>0</v>
      </c>
    </row>
    <row r="71" spans="1:9" ht="20.100000000000001" customHeight="1" x14ac:dyDescent="0.2">
      <c r="A71" s="74"/>
      <c r="B71" s="75" t="s">
        <v>125</v>
      </c>
      <c r="C71" s="76" t="s">
        <v>15</v>
      </c>
      <c r="D71" s="77">
        <v>43290</v>
      </c>
      <c r="E71" s="78">
        <v>262.72000000000003</v>
      </c>
      <c r="F71" s="79"/>
      <c r="G71" s="79"/>
      <c r="H71" s="78">
        <f t="shared" si="0"/>
        <v>262.72000000000003</v>
      </c>
    </row>
    <row r="72" spans="1:9" ht="20.100000000000001" customHeight="1" x14ac:dyDescent="0.2">
      <c r="A72" s="74"/>
      <c r="B72" s="75" t="s">
        <v>103</v>
      </c>
      <c r="C72" s="76" t="s">
        <v>15</v>
      </c>
      <c r="D72" s="77">
        <v>43292</v>
      </c>
      <c r="E72" s="78">
        <v>968.35</v>
      </c>
      <c r="F72" s="79"/>
      <c r="G72" s="79"/>
      <c r="H72" s="78">
        <f t="shared" si="0"/>
        <v>968.35</v>
      </c>
    </row>
    <row r="73" spans="1:9" ht="20.100000000000001" customHeight="1" x14ac:dyDescent="0.2">
      <c r="A73" s="74"/>
      <c r="B73" s="75" t="s">
        <v>43</v>
      </c>
      <c r="C73" s="76" t="s">
        <v>15</v>
      </c>
      <c r="D73" s="77">
        <v>43290</v>
      </c>
      <c r="E73" s="78">
        <v>2111.64</v>
      </c>
      <c r="F73" s="79"/>
      <c r="G73" s="79"/>
      <c r="H73" s="78">
        <f t="shared" si="0"/>
        <v>2111.64</v>
      </c>
    </row>
    <row r="74" spans="1:9" ht="20.100000000000001" customHeight="1" x14ac:dyDescent="0.2">
      <c r="A74" s="74"/>
      <c r="B74" s="75" t="s">
        <v>148</v>
      </c>
      <c r="C74" s="76" t="s">
        <v>15</v>
      </c>
      <c r="D74" s="77">
        <v>43291</v>
      </c>
      <c r="E74" s="78">
        <v>341.2</v>
      </c>
      <c r="F74" s="79"/>
      <c r="G74" s="79"/>
      <c r="H74" s="78">
        <f t="shared" si="0"/>
        <v>341.2</v>
      </c>
    </row>
    <row r="75" spans="1:9" ht="20.100000000000001" customHeight="1" x14ac:dyDescent="0.2">
      <c r="A75" s="51">
        <v>48</v>
      </c>
      <c r="B75" s="71" t="s">
        <v>45</v>
      </c>
      <c r="C75" s="68" t="s">
        <v>46</v>
      </c>
      <c r="D75" s="72"/>
      <c r="E75" s="69">
        <v>2550</v>
      </c>
      <c r="F75" s="73"/>
      <c r="G75" s="73"/>
      <c r="H75" s="69">
        <f t="shared" si="0"/>
        <v>2550</v>
      </c>
    </row>
    <row r="76" spans="1:9" ht="20.100000000000001" customHeight="1" x14ac:dyDescent="0.2">
      <c r="A76" s="51">
        <v>49</v>
      </c>
      <c r="B76" s="71" t="s">
        <v>47</v>
      </c>
      <c r="C76" s="68" t="s">
        <v>46</v>
      </c>
      <c r="D76" s="72">
        <v>43266</v>
      </c>
      <c r="E76" s="69">
        <v>601.61999999999989</v>
      </c>
      <c r="F76" s="73">
        <v>601.62</v>
      </c>
      <c r="G76" s="73"/>
      <c r="H76" s="69">
        <f t="shared" si="0"/>
        <v>-1.1368683772161603E-13</v>
      </c>
    </row>
    <row r="77" spans="1:9" ht="20.100000000000001" customHeight="1" x14ac:dyDescent="0.2">
      <c r="A77" s="51">
        <v>50</v>
      </c>
      <c r="B77" s="71" t="s">
        <v>47</v>
      </c>
      <c r="C77" s="68" t="s">
        <v>46</v>
      </c>
      <c r="D77" s="72">
        <v>43273</v>
      </c>
      <c r="E77" s="69">
        <v>1268.96</v>
      </c>
      <c r="F77" s="73"/>
      <c r="G77" s="73"/>
      <c r="H77" s="69">
        <f t="shared" si="0"/>
        <v>1268.96</v>
      </c>
    </row>
    <row r="78" spans="1:9" ht="20.100000000000001" customHeight="1" x14ac:dyDescent="0.2">
      <c r="A78" s="51">
        <v>51</v>
      </c>
      <c r="B78" s="71" t="s">
        <v>47</v>
      </c>
      <c r="C78" s="68" t="s">
        <v>46</v>
      </c>
      <c r="D78" s="72">
        <v>43287</v>
      </c>
      <c r="E78" s="69">
        <v>735.2</v>
      </c>
      <c r="F78" s="73">
        <v>735.2</v>
      </c>
      <c r="G78" s="73"/>
      <c r="H78" s="69">
        <f t="shared" si="0"/>
        <v>0</v>
      </c>
    </row>
    <row r="79" spans="1:9" ht="20.100000000000001" customHeight="1" x14ac:dyDescent="0.2">
      <c r="A79" s="51">
        <v>52</v>
      </c>
      <c r="B79" s="71" t="s">
        <v>48</v>
      </c>
      <c r="C79" s="68" t="s">
        <v>46</v>
      </c>
      <c r="D79" s="72">
        <v>43232</v>
      </c>
      <c r="E79" s="69">
        <v>4770.3999999999996</v>
      </c>
      <c r="F79" s="73"/>
      <c r="G79" s="73">
        <v>4770.3999999999996</v>
      </c>
      <c r="H79" s="69">
        <f t="shared" si="0"/>
        <v>0</v>
      </c>
      <c r="I79" s="47" t="s">
        <v>85</v>
      </c>
    </row>
    <row r="80" spans="1:9" ht="20.100000000000001" customHeight="1" x14ac:dyDescent="0.2">
      <c r="A80" s="51">
        <v>53</v>
      </c>
      <c r="B80" s="71" t="s">
        <v>48</v>
      </c>
      <c r="C80" s="68" t="s">
        <v>46</v>
      </c>
      <c r="D80" s="72">
        <v>43258</v>
      </c>
      <c r="E80" s="69">
        <v>5217.16</v>
      </c>
      <c r="F80" s="73"/>
      <c r="G80" s="73">
        <v>139.6</v>
      </c>
      <c r="H80" s="69">
        <f t="shared" si="0"/>
        <v>5077.5599999999995</v>
      </c>
    </row>
    <row r="81" spans="1:8" ht="20.100000000000001" customHeight="1" x14ac:dyDescent="0.2">
      <c r="A81" s="51">
        <v>54</v>
      </c>
      <c r="B81" s="71" t="s">
        <v>48</v>
      </c>
      <c r="C81" s="68" t="s">
        <v>46</v>
      </c>
      <c r="D81" s="72">
        <v>43265</v>
      </c>
      <c r="E81" s="69">
        <v>2082</v>
      </c>
      <c r="F81" s="73"/>
      <c r="G81" s="73"/>
      <c r="H81" s="69">
        <f t="shared" si="0"/>
        <v>2082</v>
      </c>
    </row>
    <row r="82" spans="1:8" ht="20.100000000000001" customHeight="1" x14ac:dyDescent="0.2">
      <c r="A82" s="51">
        <v>55</v>
      </c>
      <c r="B82" s="71" t="s">
        <v>48</v>
      </c>
      <c r="C82" s="68" t="s">
        <v>46</v>
      </c>
      <c r="D82" s="72">
        <v>43272</v>
      </c>
      <c r="E82" s="69">
        <v>10910.52</v>
      </c>
      <c r="F82" s="73"/>
      <c r="G82" s="73"/>
      <c r="H82" s="69">
        <f t="shared" si="0"/>
        <v>10910.52</v>
      </c>
    </row>
    <row r="83" spans="1:8" ht="20.100000000000001" customHeight="1" x14ac:dyDescent="0.2">
      <c r="A83" s="51">
        <v>56</v>
      </c>
      <c r="B83" s="71" t="s">
        <v>48</v>
      </c>
      <c r="C83" s="68" t="s">
        <v>46</v>
      </c>
      <c r="D83" s="72">
        <v>43279</v>
      </c>
      <c r="E83" s="69">
        <v>7063.05</v>
      </c>
      <c r="F83" s="73"/>
      <c r="G83" s="73"/>
      <c r="H83" s="69">
        <f t="shared" si="0"/>
        <v>7063.05</v>
      </c>
    </row>
    <row r="84" spans="1:8" ht="20.100000000000001" customHeight="1" x14ac:dyDescent="0.2">
      <c r="A84" s="74"/>
      <c r="B84" s="75" t="s">
        <v>48</v>
      </c>
      <c r="C84" s="76" t="s">
        <v>46</v>
      </c>
      <c r="D84" s="77">
        <v>43293</v>
      </c>
      <c r="E84" s="78">
        <v>8553.39</v>
      </c>
      <c r="F84" s="79"/>
      <c r="G84" s="79"/>
      <c r="H84" s="78">
        <f t="shared" si="0"/>
        <v>8553.39</v>
      </c>
    </row>
    <row r="85" spans="1:8" ht="20.100000000000001" customHeight="1" x14ac:dyDescent="0.2">
      <c r="A85" s="51">
        <v>57</v>
      </c>
      <c r="B85" s="71" t="s">
        <v>49</v>
      </c>
      <c r="C85" s="68" t="s">
        <v>46</v>
      </c>
      <c r="D85" s="72">
        <v>43279</v>
      </c>
      <c r="E85" s="69">
        <v>730.81999999999994</v>
      </c>
      <c r="F85" s="73">
        <v>730.82</v>
      </c>
      <c r="G85" s="73"/>
      <c r="H85" s="69">
        <f t="shared" si="0"/>
        <v>-1.1368683772161603E-13</v>
      </c>
    </row>
    <row r="86" spans="1:8" ht="20.100000000000001" customHeight="1" x14ac:dyDescent="0.2">
      <c r="A86" s="51">
        <v>58</v>
      </c>
      <c r="B86" s="71" t="s">
        <v>49</v>
      </c>
      <c r="C86" s="68" t="s">
        <v>46</v>
      </c>
      <c r="D86" s="72">
        <v>43286</v>
      </c>
      <c r="E86" s="69">
        <v>1408.8</v>
      </c>
      <c r="F86" s="73"/>
      <c r="G86" s="73"/>
      <c r="H86" s="69">
        <f t="shared" si="0"/>
        <v>1408.8</v>
      </c>
    </row>
    <row r="87" spans="1:8" ht="20.100000000000001" customHeight="1" x14ac:dyDescent="0.2">
      <c r="A87" s="74"/>
      <c r="B87" s="75" t="s">
        <v>49</v>
      </c>
      <c r="C87" s="76" t="s">
        <v>46</v>
      </c>
      <c r="D87" s="77">
        <v>43293</v>
      </c>
      <c r="E87" s="78">
        <v>2122.81</v>
      </c>
      <c r="F87" s="79"/>
      <c r="G87" s="79"/>
      <c r="H87" s="78">
        <f t="shared" si="0"/>
        <v>2122.81</v>
      </c>
    </row>
    <row r="88" spans="1:8" ht="20.100000000000001" customHeight="1" x14ac:dyDescent="0.2">
      <c r="A88" s="51">
        <v>59</v>
      </c>
      <c r="B88" s="71" t="s">
        <v>50</v>
      </c>
      <c r="C88" s="68" t="s">
        <v>46</v>
      </c>
      <c r="D88" s="72">
        <v>43265</v>
      </c>
      <c r="E88" s="69">
        <v>199.99999999999997</v>
      </c>
      <c r="F88" s="73">
        <v>200</v>
      </c>
      <c r="G88" s="73"/>
      <c r="H88" s="69">
        <f t="shared" si="0"/>
        <v>-2.8421709430404007E-14</v>
      </c>
    </row>
    <row r="89" spans="1:8" ht="20.100000000000001" customHeight="1" x14ac:dyDescent="0.2">
      <c r="A89" s="51">
        <v>60</v>
      </c>
      <c r="B89" s="71" t="s">
        <v>50</v>
      </c>
      <c r="C89" s="68" t="s">
        <v>46</v>
      </c>
      <c r="D89" s="72">
        <v>43272</v>
      </c>
      <c r="E89" s="69">
        <v>528.25</v>
      </c>
      <c r="F89" s="73">
        <v>80</v>
      </c>
      <c r="G89" s="73"/>
      <c r="H89" s="69">
        <f t="shared" si="0"/>
        <v>448.25</v>
      </c>
    </row>
    <row r="90" spans="1:8" ht="20.100000000000001" customHeight="1" x14ac:dyDescent="0.2">
      <c r="A90" s="51">
        <v>61</v>
      </c>
      <c r="B90" s="71" t="s">
        <v>50</v>
      </c>
      <c r="C90" s="68" t="s">
        <v>46</v>
      </c>
      <c r="D90" s="72">
        <v>43286</v>
      </c>
      <c r="E90" s="69">
        <v>426.5</v>
      </c>
      <c r="F90" s="73"/>
      <c r="G90" s="73"/>
      <c r="H90" s="69">
        <f t="shared" si="0"/>
        <v>426.5</v>
      </c>
    </row>
    <row r="91" spans="1:8" ht="20.100000000000001" customHeight="1" x14ac:dyDescent="0.2">
      <c r="A91" s="74"/>
      <c r="B91" s="75" t="s">
        <v>50</v>
      </c>
      <c r="C91" s="76" t="s">
        <v>46</v>
      </c>
      <c r="D91" s="77">
        <v>43293</v>
      </c>
      <c r="E91" s="78">
        <v>460.96</v>
      </c>
      <c r="F91" s="79"/>
      <c r="G91" s="79"/>
      <c r="H91" s="78">
        <f t="shared" si="0"/>
        <v>460.96</v>
      </c>
    </row>
    <row r="92" spans="1:8" ht="20.100000000000001" customHeight="1" x14ac:dyDescent="0.2">
      <c r="A92" s="51">
        <v>62</v>
      </c>
      <c r="B92" s="71" t="s">
        <v>56</v>
      </c>
      <c r="C92" s="68" t="s">
        <v>46</v>
      </c>
      <c r="D92" s="72">
        <v>43273</v>
      </c>
      <c r="E92" s="69">
        <v>435.61</v>
      </c>
      <c r="F92" s="73"/>
      <c r="G92" s="73"/>
      <c r="H92" s="69">
        <f t="shared" si="0"/>
        <v>435.61</v>
      </c>
    </row>
    <row r="93" spans="1:8" ht="20.100000000000001" customHeight="1" x14ac:dyDescent="0.2">
      <c r="A93" s="51">
        <v>63</v>
      </c>
      <c r="B93" s="71" t="s">
        <v>56</v>
      </c>
      <c r="C93" s="68" t="s">
        <v>46</v>
      </c>
      <c r="D93" s="72">
        <v>43286</v>
      </c>
      <c r="E93" s="69">
        <v>373.38</v>
      </c>
      <c r="F93" s="73"/>
      <c r="G93" s="73"/>
      <c r="H93" s="69">
        <f t="shared" si="0"/>
        <v>373.38</v>
      </c>
    </row>
    <row r="94" spans="1:8" ht="20.100000000000001" customHeight="1" x14ac:dyDescent="0.2">
      <c r="A94" s="51">
        <v>64</v>
      </c>
      <c r="B94" s="71" t="s">
        <v>58</v>
      </c>
      <c r="C94" s="68" t="s">
        <v>46</v>
      </c>
      <c r="D94" s="72">
        <v>43259</v>
      </c>
      <c r="E94" s="69">
        <v>649</v>
      </c>
      <c r="F94" s="73"/>
      <c r="G94" s="73"/>
      <c r="H94" s="69">
        <f t="shared" si="0"/>
        <v>649</v>
      </c>
    </row>
    <row r="95" spans="1:8" ht="20.100000000000001" customHeight="1" x14ac:dyDescent="0.2">
      <c r="A95" s="51">
        <v>65</v>
      </c>
      <c r="B95" s="71" t="s">
        <v>58</v>
      </c>
      <c r="C95" s="68" t="s">
        <v>46</v>
      </c>
      <c r="D95" s="72">
        <v>43273</v>
      </c>
      <c r="E95" s="69">
        <v>550.20000000000005</v>
      </c>
      <c r="F95" s="73"/>
      <c r="G95" s="73"/>
      <c r="H95" s="69">
        <f t="shared" si="0"/>
        <v>550.20000000000005</v>
      </c>
    </row>
    <row r="96" spans="1:8" ht="20.100000000000001" customHeight="1" x14ac:dyDescent="0.2">
      <c r="A96" s="74"/>
      <c r="B96" s="75" t="s">
        <v>58</v>
      </c>
      <c r="C96" s="76" t="s">
        <v>46</v>
      </c>
      <c r="D96" s="77">
        <v>43294</v>
      </c>
      <c r="E96" s="78">
        <v>1983.4</v>
      </c>
      <c r="F96" s="79"/>
      <c r="G96" s="79"/>
      <c r="H96" s="78">
        <f t="shared" si="0"/>
        <v>1983.4</v>
      </c>
    </row>
    <row r="97" spans="1:9" ht="20.100000000000001" customHeight="1" x14ac:dyDescent="0.2">
      <c r="A97" s="51">
        <v>66</v>
      </c>
      <c r="B97" s="71" t="s">
        <v>70</v>
      </c>
      <c r="C97" s="68" t="s">
        <v>46</v>
      </c>
      <c r="D97" s="72">
        <v>43287</v>
      </c>
      <c r="E97" s="69">
        <v>456.36</v>
      </c>
      <c r="F97" s="73">
        <v>456.36</v>
      </c>
      <c r="G97" s="73"/>
      <c r="H97" s="69">
        <f t="shared" ref="H97:H112" si="1">E97-F97-G97</f>
        <v>0</v>
      </c>
    </row>
    <row r="98" spans="1:9" ht="20.100000000000001" customHeight="1" x14ac:dyDescent="0.2">
      <c r="A98" s="51">
        <v>67</v>
      </c>
      <c r="B98" s="71" t="s">
        <v>59</v>
      </c>
      <c r="C98" s="68" t="s">
        <v>46</v>
      </c>
      <c r="D98" s="72">
        <v>43279</v>
      </c>
      <c r="E98" s="69">
        <v>525.75</v>
      </c>
      <c r="F98" s="73">
        <v>525.75</v>
      </c>
      <c r="G98" s="73"/>
      <c r="H98" s="69">
        <f t="shared" si="1"/>
        <v>0</v>
      </c>
    </row>
    <row r="99" spans="1:9" ht="20.100000000000001" customHeight="1" x14ac:dyDescent="0.2">
      <c r="A99" s="51">
        <v>68</v>
      </c>
      <c r="B99" s="71" t="s">
        <v>59</v>
      </c>
      <c r="C99" s="68" t="s">
        <v>46</v>
      </c>
      <c r="D99" s="72">
        <v>43286</v>
      </c>
      <c r="E99" s="69">
        <v>868.65</v>
      </c>
      <c r="F99" s="73">
        <v>868.65</v>
      </c>
      <c r="G99" s="73"/>
      <c r="H99" s="69">
        <f t="shared" si="1"/>
        <v>0</v>
      </c>
    </row>
    <row r="100" spans="1:9" ht="20.100000000000001" customHeight="1" x14ac:dyDescent="0.2">
      <c r="A100" s="51">
        <v>69</v>
      </c>
      <c r="B100" s="71" t="s">
        <v>55</v>
      </c>
      <c r="C100" s="68" t="s">
        <v>46</v>
      </c>
      <c r="D100" s="72">
        <v>43287</v>
      </c>
      <c r="E100" s="69">
        <v>2438.3200000000002</v>
      </c>
      <c r="F100" s="73">
        <v>2438.3200000000002</v>
      </c>
      <c r="G100" s="73"/>
      <c r="H100" s="69">
        <f t="shared" si="1"/>
        <v>0</v>
      </c>
    </row>
    <row r="101" spans="1:9" ht="20.100000000000001" customHeight="1" x14ac:dyDescent="0.2">
      <c r="A101" s="74"/>
      <c r="B101" s="75" t="s">
        <v>55</v>
      </c>
      <c r="C101" s="76" t="s">
        <v>46</v>
      </c>
      <c r="D101" s="77">
        <v>43294</v>
      </c>
      <c r="E101" s="78">
        <v>1452.6</v>
      </c>
      <c r="F101" s="79"/>
      <c r="G101" s="79"/>
      <c r="H101" s="78">
        <f t="shared" si="1"/>
        <v>1452.6</v>
      </c>
    </row>
    <row r="102" spans="1:9" ht="20.100000000000001" customHeight="1" x14ac:dyDescent="0.2">
      <c r="A102" s="51">
        <v>70</v>
      </c>
      <c r="B102" s="71" t="s">
        <v>191</v>
      </c>
      <c r="C102" s="68" t="s">
        <v>46</v>
      </c>
      <c r="D102" s="72">
        <v>43280</v>
      </c>
      <c r="E102" s="69">
        <v>1366.9</v>
      </c>
      <c r="F102" s="73"/>
      <c r="G102" s="73"/>
      <c r="H102" s="69">
        <f t="shared" si="1"/>
        <v>1366.9</v>
      </c>
    </row>
    <row r="103" spans="1:9" ht="20.100000000000001" customHeight="1" x14ac:dyDescent="0.2">
      <c r="A103" s="51">
        <v>71</v>
      </c>
      <c r="B103" s="71" t="s">
        <v>191</v>
      </c>
      <c r="C103" s="68" t="s">
        <v>46</v>
      </c>
      <c r="D103" s="72">
        <v>43287</v>
      </c>
      <c r="E103" s="69">
        <v>790.5</v>
      </c>
      <c r="F103" s="73">
        <v>790.5</v>
      </c>
      <c r="G103" s="73"/>
      <c r="H103" s="69">
        <f t="shared" si="1"/>
        <v>0</v>
      </c>
    </row>
    <row r="104" spans="1:9" ht="20.100000000000001" customHeight="1" x14ac:dyDescent="0.2">
      <c r="A104" s="51">
        <v>72</v>
      </c>
      <c r="B104" s="71" t="s">
        <v>198</v>
      </c>
      <c r="C104" s="68" t="s">
        <v>46</v>
      </c>
      <c r="D104" s="72">
        <v>43287</v>
      </c>
      <c r="E104" s="69">
        <v>7169.02</v>
      </c>
      <c r="G104" s="73">
        <v>1187.4000000000001</v>
      </c>
      <c r="H104" s="69">
        <f t="shared" si="1"/>
        <v>5981.6200000000008</v>
      </c>
      <c r="I104" s="47" t="s">
        <v>170</v>
      </c>
    </row>
    <row r="105" spans="1:9" ht="20.100000000000001" customHeight="1" x14ac:dyDescent="0.2">
      <c r="A105" s="51">
        <v>73</v>
      </c>
      <c r="B105" s="71" t="s">
        <v>53</v>
      </c>
      <c r="C105" s="68" t="s">
        <v>46</v>
      </c>
      <c r="D105" s="72">
        <v>43280</v>
      </c>
      <c r="E105" s="69">
        <v>2731.59</v>
      </c>
      <c r="F105" s="73">
        <v>400</v>
      </c>
      <c r="G105" s="73"/>
      <c r="H105" s="69">
        <f t="shared" si="1"/>
        <v>2331.59</v>
      </c>
    </row>
    <row r="106" spans="1:9" ht="20.100000000000001" customHeight="1" x14ac:dyDescent="0.2">
      <c r="A106" s="51">
        <v>74</v>
      </c>
      <c r="B106" s="71" t="s">
        <v>69</v>
      </c>
      <c r="C106" s="68" t="s">
        <v>46</v>
      </c>
      <c r="D106" s="72">
        <v>43286</v>
      </c>
      <c r="E106" s="69">
        <v>1429.24</v>
      </c>
      <c r="F106" s="73">
        <v>429.24</v>
      </c>
      <c r="G106" s="73">
        <v>1000</v>
      </c>
      <c r="H106" s="69">
        <f t="shared" si="1"/>
        <v>0</v>
      </c>
      <c r="I106" s="47" t="s">
        <v>210</v>
      </c>
    </row>
    <row r="107" spans="1:9" ht="20.100000000000001" customHeight="1" x14ac:dyDescent="0.2">
      <c r="A107" s="74"/>
      <c r="B107" s="75" t="s">
        <v>69</v>
      </c>
      <c r="C107" s="76" t="s">
        <v>46</v>
      </c>
      <c r="D107" s="77">
        <v>43293</v>
      </c>
      <c r="E107" s="78">
        <v>2349.92</v>
      </c>
      <c r="F107" s="79"/>
      <c r="G107" s="79"/>
      <c r="H107" s="78">
        <f t="shared" si="1"/>
        <v>2349.92</v>
      </c>
    </row>
    <row r="108" spans="1:9" ht="20.100000000000001" customHeight="1" x14ac:dyDescent="0.2">
      <c r="A108" s="51">
        <v>75</v>
      </c>
      <c r="B108" s="71" t="s">
        <v>80</v>
      </c>
      <c r="C108" s="68" t="s">
        <v>46</v>
      </c>
      <c r="D108" s="72">
        <v>43286</v>
      </c>
      <c r="E108" s="69">
        <v>709</v>
      </c>
      <c r="F108" s="73">
        <v>709</v>
      </c>
      <c r="G108" s="73"/>
      <c r="H108" s="69">
        <f t="shared" si="1"/>
        <v>0</v>
      </c>
    </row>
    <row r="109" spans="1:9" ht="20.100000000000001" customHeight="1" x14ac:dyDescent="0.2">
      <c r="A109" s="74"/>
      <c r="B109" s="75" t="s">
        <v>80</v>
      </c>
      <c r="C109" s="76" t="s">
        <v>46</v>
      </c>
      <c r="D109" s="77">
        <v>43293</v>
      </c>
      <c r="E109" s="78">
        <v>363.4</v>
      </c>
      <c r="F109" s="79"/>
      <c r="G109" s="79"/>
      <c r="H109" s="78">
        <f t="shared" si="1"/>
        <v>363.4</v>
      </c>
    </row>
    <row r="110" spans="1:9" ht="20.100000000000001" customHeight="1" x14ac:dyDescent="0.2">
      <c r="A110" s="74"/>
      <c r="B110" s="75" t="s">
        <v>54</v>
      </c>
      <c r="C110" s="76" t="s">
        <v>46</v>
      </c>
      <c r="D110" s="77">
        <v>43294</v>
      </c>
      <c r="E110" s="78">
        <v>5159.3999999999996</v>
      </c>
      <c r="F110" s="79"/>
      <c r="G110" s="79"/>
      <c r="H110" s="78">
        <f t="shared" si="1"/>
        <v>5159.3999999999996</v>
      </c>
    </row>
    <row r="111" spans="1:9" ht="20.100000000000001" customHeight="1" x14ac:dyDescent="0.2">
      <c r="A111" s="74"/>
      <c r="B111" s="75" t="s">
        <v>105</v>
      </c>
      <c r="C111" s="76" t="s">
        <v>46</v>
      </c>
      <c r="D111" s="77">
        <v>43294</v>
      </c>
      <c r="E111" s="78">
        <v>152.4</v>
      </c>
      <c r="F111" s="79"/>
      <c r="G111" s="79"/>
      <c r="H111" s="78">
        <f t="shared" si="1"/>
        <v>152.4</v>
      </c>
    </row>
    <row r="112" spans="1:9" ht="20.100000000000001" customHeight="1" x14ac:dyDescent="0.2">
      <c r="A112" s="74"/>
      <c r="B112" s="75" t="s">
        <v>88</v>
      </c>
      <c r="C112" s="76" t="s">
        <v>46</v>
      </c>
      <c r="D112" s="77">
        <v>43293</v>
      </c>
      <c r="E112" s="78">
        <v>5521.5</v>
      </c>
      <c r="F112" s="79"/>
      <c r="G112" s="79"/>
      <c r="H112" s="78">
        <f t="shared" si="1"/>
        <v>5521.5</v>
      </c>
    </row>
    <row r="113" spans="1:8" x14ac:dyDescent="0.2">
      <c r="A113" s="51"/>
      <c r="B113" s="60"/>
      <c r="C113" s="60"/>
      <c r="D113" s="60" t="s">
        <v>60</v>
      </c>
      <c r="E113" s="61">
        <f>SUM(E4:E112)</f>
        <v>191860.07999999987</v>
      </c>
      <c r="F113" s="62">
        <f>SUM(F4:F112)</f>
        <v>30604.880000000005</v>
      </c>
      <c r="G113" s="62"/>
      <c r="H113" s="63">
        <f>SUM(H4:H112)</f>
        <v>151900.07999999999</v>
      </c>
    </row>
    <row r="114" spans="1:8" x14ac:dyDescent="0.2">
      <c r="A114" s="44"/>
      <c r="B114" s="44"/>
      <c r="C114" s="44"/>
      <c r="D114" s="44"/>
      <c r="E114" s="44"/>
      <c r="F114" s="46"/>
      <c r="G114" s="46"/>
      <c r="H114" s="44"/>
    </row>
    <row r="115" spans="1:8" x14ac:dyDescent="0.2">
      <c r="A115" s="44"/>
      <c r="B115" s="92" t="s">
        <v>61</v>
      </c>
      <c r="C115" s="92"/>
      <c r="D115" s="92" t="s">
        <v>62</v>
      </c>
      <c r="E115" s="92"/>
      <c r="F115" s="93" t="s">
        <v>63</v>
      </c>
      <c r="G115" s="93"/>
      <c r="H115" s="92"/>
    </row>
    <row r="116" spans="1:8" x14ac:dyDescent="0.2">
      <c r="A116" s="44"/>
      <c r="B116" s="94" t="s">
        <v>64</v>
      </c>
      <c r="C116" s="92"/>
      <c r="D116" s="92" t="s">
        <v>65</v>
      </c>
      <c r="E116" s="92"/>
      <c r="F116" s="93" t="s">
        <v>14</v>
      </c>
      <c r="G116" s="93"/>
      <c r="H116" s="92"/>
    </row>
    <row r="117" spans="1:8" x14ac:dyDescent="0.2">
      <c r="F117" s="47"/>
      <c r="G117" s="47"/>
    </row>
    <row r="118" spans="1:8" x14ac:dyDescent="0.2">
      <c r="F118" s="47"/>
      <c r="G118" s="47"/>
    </row>
    <row r="119" spans="1:8" x14ac:dyDescent="0.2">
      <c r="F119" s="47"/>
      <c r="G119" s="47"/>
    </row>
    <row r="120" spans="1:8" x14ac:dyDescent="0.2">
      <c r="A120" s="47"/>
      <c r="F120" s="47"/>
      <c r="G120" s="47"/>
    </row>
  </sheetData>
  <autoFilter ref="A1:H113"/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Sayfa &amp;P /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zoomScaleNormal="100" workbookViewId="0">
      <selection activeCell="H15" sqref="H15"/>
    </sheetView>
  </sheetViews>
  <sheetFormatPr defaultRowHeight="14.25" x14ac:dyDescent="0.2"/>
  <cols>
    <col min="1" max="1" width="5.7109375" style="42" bestFit="1" customWidth="1"/>
    <col min="2" max="2" width="23.85546875" style="47" customWidth="1"/>
    <col min="3" max="3" width="17" style="47" bestFit="1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3.140625" style="65" customWidth="1"/>
    <col min="8" max="8" width="15.85546875" style="47" bestFit="1" customWidth="1"/>
    <col min="9" max="9" width="12.7109375" style="47" bestFit="1" customWidth="1"/>
    <col min="10" max="16384" width="9.140625" style="47"/>
  </cols>
  <sheetData>
    <row r="1" spans="1:9" x14ac:dyDescent="0.2">
      <c r="A1" s="95"/>
      <c r="B1" s="96" t="s">
        <v>0</v>
      </c>
      <c r="C1" s="92" t="s">
        <v>1</v>
      </c>
      <c r="D1" s="92"/>
      <c r="E1" s="97"/>
      <c r="F1" s="93" t="s">
        <v>2</v>
      </c>
      <c r="G1" s="93"/>
      <c r="H1" s="98">
        <v>43288</v>
      </c>
    </row>
    <row r="2" spans="1:9" x14ac:dyDescent="0.2">
      <c r="A2" s="95"/>
      <c r="B2" s="96" t="s">
        <v>3</v>
      </c>
      <c r="C2" s="92" t="s">
        <v>4</v>
      </c>
      <c r="D2" s="92"/>
      <c r="E2" s="99"/>
      <c r="F2" s="93"/>
      <c r="G2" s="93"/>
      <c r="H2" s="99" t="s">
        <v>211</v>
      </c>
    </row>
    <row r="3" spans="1:9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 t="s">
        <v>66</v>
      </c>
      <c r="H3" s="51" t="s">
        <v>12</v>
      </c>
    </row>
    <row r="4" spans="1:9" s="54" customFormat="1" ht="20.100000000000001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69">
        <v>479</v>
      </c>
      <c r="F4" s="70"/>
      <c r="G4" s="70"/>
      <c r="H4" s="69">
        <f>E4-F4-G4</f>
        <v>479</v>
      </c>
    </row>
    <row r="5" spans="1:9" s="54" customFormat="1" ht="20.100000000000001" customHeight="1" x14ac:dyDescent="0.2">
      <c r="A5" s="51">
        <v>2</v>
      </c>
      <c r="B5" s="67" t="s">
        <v>14</v>
      </c>
      <c r="C5" s="68" t="s">
        <v>15</v>
      </c>
      <c r="D5" s="68" t="s">
        <v>16</v>
      </c>
      <c r="E5" s="69">
        <v>337</v>
      </c>
      <c r="F5" s="70">
        <v>337</v>
      </c>
      <c r="G5" s="70"/>
      <c r="H5" s="69">
        <f t="shared" ref="H5:H90" si="0">E5-F5-G5</f>
        <v>0</v>
      </c>
    </row>
    <row r="6" spans="1:9" s="54" customFormat="1" ht="20.100000000000001" customHeight="1" x14ac:dyDescent="0.2">
      <c r="A6" s="51">
        <v>3</v>
      </c>
      <c r="B6" s="67" t="s">
        <v>181</v>
      </c>
      <c r="C6" s="68" t="s">
        <v>15</v>
      </c>
      <c r="D6" s="72">
        <v>43263</v>
      </c>
      <c r="E6" s="69">
        <v>334.6</v>
      </c>
      <c r="F6" s="70">
        <v>200</v>
      </c>
      <c r="G6" s="70"/>
      <c r="H6" s="69">
        <f t="shared" si="0"/>
        <v>134.60000000000002</v>
      </c>
    </row>
    <row r="7" spans="1:9" ht="20.100000000000001" customHeight="1" x14ac:dyDescent="0.2">
      <c r="A7" s="51">
        <v>4</v>
      </c>
      <c r="B7" s="71" t="s">
        <v>18</v>
      </c>
      <c r="C7" s="68" t="s">
        <v>15</v>
      </c>
      <c r="D7" s="72">
        <v>43263</v>
      </c>
      <c r="E7" s="69">
        <v>2727.64</v>
      </c>
      <c r="F7" s="73"/>
      <c r="G7" s="73"/>
      <c r="H7" s="69">
        <f t="shared" si="0"/>
        <v>2727.64</v>
      </c>
    </row>
    <row r="8" spans="1:9" ht="20.100000000000001" customHeight="1" x14ac:dyDescent="0.2">
      <c r="A8" s="51">
        <v>5</v>
      </c>
      <c r="B8" s="71" t="s">
        <v>18</v>
      </c>
      <c r="C8" s="68" t="s">
        <v>15</v>
      </c>
      <c r="D8" s="72">
        <v>43277</v>
      </c>
      <c r="E8" s="69">
        <v>1033.6500000000001</v>
      </c>
      <c r="F8" s="73"/>
      <c r="G8" s="73"/>
      <c r="H8" s="69">
        <f t="shared" si="0"/>
        <v>1033.6500000000001</v>
      </c>
    </row>
    <row r="9" spans="1:9" ht="20.100000000000001" customHeight="1" x14ac:dyDescent="0.2">
      <c r="A9" s="51">
        <v>6</v>
      </c>
      <c r="B9" s="71" t="s">
        <v>18</v>
      </c>
      <c r="C9" s="68" t="s">
        <v>15</v>
      </c>
      <c r="D9" s="72">
        <v>43284</v>
      </c>
      <c r="E9" s="69">
        <v>1828.32</v>
      </c>
      <c r="F9" s="73"/>
      <c r="G9" s="69">
        <v>1828.32</v>
      </c>
      <c r="H9" s="69">
        <f t="shared" si="0"/>
        <v>0</v>
      </c>
      <c r="I9" s="47" t="s">
        <v>214</v>
      </c>
    </row>
    <row r="10" spans="1:9" ht="20.100000000000001" customHeight="1" x14ac:dyDescent="0.2">
      <c r="A10" s="51">
        <v>7</v>
      </c>
      <c r="B10" s="71" t="s">
        <v>18</v>
      </c>
      <c r="C10" s="68" t="s">
        <v>15</v>
      </c>
      <c r="D10" s="72">
        <v>43291</v>
      </c>
      <c r="E10" s="69">
        <v>1866.27</v>
      </c>
      <c r="F10" s="73"/>
      <c r="G10" s="73"/>
      <c r="H10" s="69">
        <f t="shared" si="0"/>
        <v>1866.27</v>
      </c>
    </row>
    <row r="11" spans="1:9" ht="20.100000000000001" customHeight="1" x14ac:dyDescent="0.2">
      <c r="A11" s="74"/>
      <c r="B11" s="75" t="s">
        <v>18</v>
      </c>
      <c r="C11" s="76" t="s">
        <v>15</v>
      </c>
      <c r="D11" s="77">
        <v>43298</v>
      </c>
      <c r="E11" s="78">
        <v>1452.74</v>
      </c>
      <c r="F11" s="79"/>
      <c r="G11" s="79"/>
      <c r="H11" s="78">
        <f t="shared" si="0"/>
        <v>1452.74</v>
      </c>
    </row>
    <row r="12" spans="1:9" ht="20.100000000000001" customHeight="1" x14ac:dyDescent="0.2">
      <c r="A12" s="100">
        <v>8</v>
      </c>
      <c r="B12" s="101" t="s">
        <v>19</v>
      </c>
      <c r="C12" s="102" t="s">
        <v>15</v>
      </c>
      <c r="D12" s="103">
        <v>43264</v>
      </c>
      <c r="E12" s="104">
        <v>500</v>
      </c>
      <c r="F12" s="105">
        <v>500</v>
      </c>
      <c r="G12" s="105"/>
      <c r="H12" s="104">
        <f t="shared" si="0"/>
        <v>0</v>
      </c>
    </row>
    <row r="13" spans="1:9" ht="20.100000000000001" customHeight="1" x14ac:dyDescent="0.2">
      <c r="A13" s="51">
        <v>9</v>
      </c>
      <c r="B13" s="71" t="s">
        <v>19</v>
      </c>
      <c r="C13" s="68" t="s">
        <v>15</v>
      </c>
      <c r="D13" s="72">
        <v>43285</v>
      </c>
      <c r="E13" s="69">
        <v>1332.8</v>
      </c>
      <c r="F13" s="73"/>
      <c r="G13" s="73"/>
      <c r="H13" s="69">
        <f t="shared" si="0"/>
        <v>1332.8</v>
      </c>
    </row>
    <row r="14" spans="1:9" ht="20.100000000000001" customHeight="1" x14ac:dyDescent="0.2">
      <c r="A14" s="51">
        <v>10</v>
      </c>
      <c r="B14" s="71" t="s">
        <v>19</v>
      </c>
      <c r="C14" s="68" t="s">
        <v>15</v>
      </c>
      <c r="D14" s="72">
        <v>43292</v>
      </c>
      <c r="E14" s="69">
        <v>538.79999999999995</v>
      </c>
      <c r="F14" s="73"/>
      <c r="G14" s="73"/>
      <c r="H14" s="69">
        <f t="shared" si="0"/>
        <v>538.79999999999995</v>
      </c>
    </row>
    <row r="15" spans="1:9" ht="20.100000000000001" customHeight="1" x14ac:dyDescent="0.2">
      <c r="A15" s="51">
        <v>11</v>
      </c>
      <c r="B15" s="71" t="s">
        <v>20</v>
      </c>
      <c r="C15" s="68" t="s">
        <v>15</v>
      </c>
      <c r="D15" s="72">
        <v>43291</v>
      </c>
      <c r="E15" s="69">
        <v>7168.9</v>
      </c>
      <c r="F15" s="73">
        <v>3500</v>
      </c>
      <c r="G15" s="73"/>
      <c r="H15" s="69">
        <f t="shared" si="0"/>
        <v>3668.8999999999996</v>
      </c>
    </row>
    <row r="16" spans="1:9" ht="20.100000000000001" customHeight="1" x14ac:dyDescent="0.2">
      <c r="A16" s="51">
        <v>12</v>
      </c>
      <c r="B16" s="71" t="s">
        <v>21</v>
      </c>
      <c r="C16" s="68" t="s">
        <v>15</v>
      </c>
      <c r="D16" s="72">
        <v>43270</v>
      </c>
      <c r="E16" s="69">
        <v>1700</v>
      </c>
      <c r="F16" s="73">
        <v>700</v>
      </c>
      <c r="G16" s="73"/>
      <c r="H16" s="69">
        <f t="shared" si="0"/>
        <v>1000</v>
      </c>
    </row>
    <row r="17" spans="1:9" ht="20.100000000000001" customHeight="1" x14ac:dyDescent="0.2">
      <c r="A17" s="51">
        <v>13</v>
      </c>
      <c r="B17" s="71" t="s">
        <v>21</v>
      </c>
      <c r="C17" s="68" t="s">
        <v>15</v>
      </c>
      <c r="D17" s="72">
        <v>43277</v>
      </c>
      <c r="E17" s="69">
        <v>1272.68</v>
      </c>
      <c r="F17" s="73"/>
      <c r="G17" s="73"/>
      <c r="H17" s="69">
        <f t="shared" si="0"/>
        <v>1272.68</v>
      </c>
    </row>
    <row r="18" spans="1:9" ht="20.100000000000001" customHeight="1" x14ac:dyDescent="0.2">
      <c r="A18" s="51">
        <v>14</v>
      </c>
      <c r="B18" s="71" t="s">
        <v>21</v>
      </c>
      <c r="C18" s="68" t="s">
        <v>15</v>
      </c>
      <c r="D18" s="72">
        <v>43284</v>
      </c>
      <c r="E18" s="69">
        <v>1440.24</v>
      </c>
      <c r="F18" s="73"/>
      <c r="G18" s="73"/>
      <c r="H18" s="69">
        <f t="shared" si="0"/>
        <v>1440.24</v>
      </c>
    </row>
    <row r="19" spans="1:9" ht="20.100000000000001" customHeight="1" x14ac:dyDescent="0.2">
      <c r="A19" s="51">
        <v>15</v>
      </c>
      <c r="B19" s="71" t="s">
        <v>21</v>
      </c>
      <c r="C19" s="68" t="s">
        <v>15</v>
      </c>
      <c r="D19" s="72">
        <v>43291</v>
      </c>
      <c r="E19" s="69">
        <v>1166.53</v>
      </c>
      <c r="F19" s="73"/>
      <c r="G19" s="73"/>
      <c r="H19" s="69">
        <f t="shared" si="0"/>
        <v>1166.53</v>
      </c>
    </row>
    <row r="20" spans="1:9" ht="20.100000000000001" customHeight="1" x14ac:dyDescent="0.2">
      <c r="A20" s="74"/>
      <c r="B20" s="75" t="s">
        <v>21</v>
      </c>
      <c r="C20" s="76" t="s">
        <v>15</v>
      </c>
      <c r="D20" s="77">
        <v>43298</v>
      </c>
      <c r="E20" s="78">
        <v>1786.7</v>
      </c>
      <c r="F20" s="79"/>
      <c r="G20" s="79"/>
      <c r="H20" s="78">
        <f t="shared" si="0"/>
        <v>1786.7</v>
      </c>
    </row>
    <row r="21" spans="1:9" ht="20.100000000000001" customHeight="1" x14ac:dyDescent="0.2">
      <c r="A21" s="100">
        <v>16</v>
      </c>
      <c r="B21" s="101" t="s">
        <v>22</v>
      </c>
      <c r="C21" s="102" t="s">
        <v>15</v>
      </c>
      <c r="D21" s="103">
        <v>43285</v>
      </c>
      <c r="E21" s="104">
        <v>3891.4</v>
      </c>
      <c r="F21" s="105"/>
      <c r="G21" s="105"/>
      <c r="H21" s="104">
        <f t="shared" si="0"/>
        <v>3891.4</v>
      </c>
    </row>
    <row r="22" spans="1:9" ht="20.100000000000001" customHeight="1" x14ac:dyDescent="0.2">
      <c r="A22" s="51">
        <v>17</v>
      </c>
      <c r="B22" s="71" t="s">
        <v>22</v>
      </c>
      <c r="C22" s="68" t="s">
        <v>15</v>
      </c>
      <c r="D22" s="72">
        <v>43292</v>
      </c>
      <c r="E22" s="69">
        <v>2330</v>
      </c>
      <c r="F22" s="73">
        <v>2330</v>
      </c>
      <c r="G22" s="73"/>
      <c r="H22" s="69">
        <f t="shared" si="0"/>
        <v>0</v>
      </c>
    </row>
    <row r="23" spans="1:9" ht="20.100000000000001" customHeight="1" x14ac:dyDescent="0.2">
      <c r="A23" s="74"/>
      <c r="B23" s="75" t="s">
        <v>22</v>
      </c>
      <c r="C23" s="76" t="s">
        <v>15</v>
      </c>
      <c r="D23" s="77">
        <v>43296</v>
      </c>
      <c r="E23" s="78">
        <v>3733.52</v>
      </c>
      <c r="F23" s="79"/>
      <c r="G23" s="79"/>
      <c r="H23" s="78">
        <f t="shared" si="0"/>
        <v>3733.52</v>
      </c>
    </row>
    <row r="24" spans="1:9" ht="20.100000000000001" customHeight="1" x14ac:dyDescent="0.2">
      <c r="A24" s="100">
        <v>18</v>
      </c>
      <c r="B24" s="101" t="s">
        <v>23</v>
      </c>
      <c r="C24" s="102" t="s">
        <v>15</v>
      </c>
      <c r="D24" s="103">
        <v>43290</v>
      </c>
      <c r="E24" s="104">
        <v>1534.33</v>
      </c>
      <c r="F24" s="105">
        <v>1534.33</v>
      </c>
      <c r="G24" s="105"/>
      <c r="H24" s="104">
        <f t="shared" si="0"/>
        <v>0</v>
      </c>
    </row>
    <row r="25" spans="1:9" ht="20.100000000000001" customHeight="1" x14ac:dyDescent="0.2">
      <c r="A25" s="74"/>
      <c r="B25" s="75" t="s">
        <v>23</v>
      </c>
      <c r="C25" s="76" t="s">
        <v>15</v>
      </c>
      <c r="D25" s="77">
        <v>43297</v>
      </c>
      <c r="E25" s="78">
        <v>1287.58</v>
      </c>
      <c r="F25" s="79"/>
      <c r="G25" s="79"/>
      <c r="H25" s="78">
        <f t="shared" si="0"/>
        <v>1287.58</v>
      </c>
    </row>
    <row r="26" spans="1:9" ht="20.100000000000001" customHeight="1" x14ac:dyDescent="0.2">
      <c r="A26" s="100">
        <v>19</v>
      </c>
      <c r="B26" s="101" t="s">
        <v>25</v>
      </c>
      <c r="C26" s="102" t="s">
        <v>15</v>
      </c>
      <c r="D26" s="103">
        <v>43283</v>
      </c>
      <c r="E26" s="104">
        <v>4327.75</v>
      </c>
      <c r="F26" s="105"/>
      <c r="G26" s="105"/>
      <c r="H26" s="104">
        <f t="shared" si="0"/>
        <v>4327.75</v>
      </c>
    </row>
    <row r="27" spans="1:9" ht="20.100000000000001" customHeight="1" x14ac:dyDescent="0.2">
      <c r="A27" s="51">
        <v>20</v>
      </c>
      <c r="B27" s="71" t="s">
        <v>25</v>
      </c>
      <c r="C27" s="68" t="s">
        <v>15</v>
      </c>
      <c r="D27" s="72">
        <v>43290</v>
      </c>
      <c r="E27" s="69">
        <v>1407.5</v>
      </c>
      <c r="F27" s="73">
        <v>1407.5</v>
      </c>
      <c r="G27" s="73"/>
      <c r="H27" s="69">
        <f t="shared" si="0"/>
        <v>0</v>
      </c>
    </row>
    <row r="28" spans="1:9" ht="20.100000000000001" customHeight="1" x14ac:dyDescent="0.2">
      <c r="A28" s="74"/>
      <c r="B28" s="75" t="s">
        <v>25</v>
      </c>
      <c r="C28" s="76" t="s">
        <v>15</v>
      </c>
      <c r="D28" s="77">
        <v>43297</v>
      </c>
      <c r="E28" s="78">
        <v>1020.29</v>
      </c>
      <c r="F28" s="79"/>
      <c r="G28" s="79"/>
      <c r="H28" s="78">
        <f t="shared" si="0"/>
        <v>1020.29</v>
      </c>
    </row>
    <row r="29" spans="1:9" ht="20.100000000000001" customHeight="1" x14ac:dyDescent="0.2">
      <c r="A29" s="100">
        <v>21</v>
      </c>
      <c r="B29" s="101" t="s">
        <v>26</v>
      </c>
      <c r="C29" s="102" t="s">
        <v>15</v>
      </c>
      <c r="D29" s="103">
        <v>43243</v>
      </c>
      <c r="E29" s="104">
        <v>873.30000000000007</v>
      </c>
      <c r="F29" s="105">
        <v>383.3</v>
      </c>
      <c r="G29" s="105">
        <v>490</v>
      </c>
      <c r="H29" s="104">
        <f t="shared" si="0"/>
        <v>0</v>
      </c>
      <c r="I29" s="47" t="s">
        <v>74</v>
      </c>
    </row>
    <row r="30" spans="1:9" ht="20.100000000000001" customHeight="1" x14ac:dyDescent="0.2">
      <c r="A30" s="51">
        <v>22</v>
      </c>
      <c r="B30" s="71" t="s">
        <v>26</v>
      </c>
      <c r="C30" s="68" t="s">
        <v>15</v>
      </c>
      <c r="D30" s="72">
        <v>43264</v>
      </c>
      <c r="E30" s="69">
        <v>427.1</v>
      </c>
      <c r="F30" s="73"/>
      <c r="G30" s="73"/>
      <c r="H30" s="69">
        <f t="shared" si="0"/>
        <v>427.1</v>
      </c>
    </row>
    <row r="31" spans="1:9" ht="20.100000000000001" customHeight="1" x14ac:dyDescent="0.2">
      <c r="A31" s="51">
        <v>23</v>
      </c>
      <c r="B31" s="71" t="s">
        <v>26</v>
      </c>
      <c r="C31" s="68" t="s">
        <v>15</v>
      </c>
      <c r="D31" s="72">
        <v>43292</v>
      </c>
      <c r="E31" s="69">
        <v>943.18</v>
      </c>
      <c r="F31" s="73"/>
      <c r="G31" s="73"/>
      <c r="H31" s="69">
        <f t="shared" si="0"/>
        <v>943.18</v>
      </c>
    </row>
    <row r="32" spans="1:9" ht="20.100000000000001" customHeight="1" x14ac:dyDescent="0.2">
      <c r="A32" s="74"/>
      <c r="B32" s="75" t="s">
        <v>26</v>
      </c>
      <c r="C32" s="76" t="s">
        <v>15</v>
      </c>
      <c r="D32" s="77">
        <v>43299</v>
      </c>
      <c r="E32" s="78">
        <v>600.26</v>
      </c>
      <c r="F32" s="79"/>
      <c r="G32" s="79"/>
      <c r="H32" s="78">
        <f t="shared" si="0"/>
        <v>600.26</v>
      </c>
    </row>
    <row r="33" spans="1:8" ht="20.100000000000001" customHeight="1" x14ac:dyDescent="0.2">
      <c r="A33" s="100">
        <v>24</v>
      </c>
      <c r="B33" s="101" t="s">
        <v>27</v>
      </c>
      <c r="C33" s="102" t="s">
        <v>15</v>
      </c>
      <c r="D33" s="103">
        <v>43270</v>
      </c>
      <c r="E33" s="104">
        <v>1000.04</v>
      </c>
      <c r="F33" s="105">
        <v>800</v>
      </c>
      <c r="G33" s="105"/>
      <c r="H33" s="104">
        <f t="shared" si="0"/>
        <v>200.03999999999996</v>
      </c>
    </row>
    <row r="34" spans="1:8" ht="20.100000000000001" customHeight="1" x14ac:dyDescent="0.2">
      <c r="A34" s="51">
        <v>25</v>
      </c>
      <c r="B34" s="71" t="s">
        <v>27</v>
      </c>
      <c r="C34" s="68" t="s">
        <v>15</v>
      </c>
      <c r="D34" s="72">
        <v>43284</v>
      </c>
      <c r="E34" s="69">
        <v>547.53</v>
      </c>
      <c r="F34" s="73"/>
      <c r="G34" s="73"/>
      <c r="H34" s="69">
        <f t="shared" si="0"/>
        <v>547.53</v>
      </c>
    </row>
    <row r="35" spans="1:8" ht="20.100000000000001" customHeight="1" x14ac:dyDescent="0.2">
      <c r="A35" s="51">
        <v>26</v>
      </c>
      <c r="B35" s="71" t="s">
        <v>27</v>
      </c>
      <c r="C35" s="68" t="s">
        <v>15</v>
      </c>
      <c r="D35" s="72">
        <v>43291</v>
      </c>
      <c r="E35" s="69">
        <v>968.3</v>
      </c>
      <c r="F35" s="73"/>
      <c r="G35" s="73"/>
      <c r="H35" s="69">
        <f t="shared" si="0"/>
        <v>968.3</v>
      </c>
    </row>
    <row r="36" spans="1:8" ht="20.100000000000001" customHeight="1" x14ac:dyDescent="0.2">
      <c r="A36" s="51">
        <v>27</v>
      </c>
      <c r="B36" s="71" t="s">
        <v>28</v>
      </c>
      <c r="C36" s="68" t="s">
        <v>15</v>
      </c>
      <c r="D36" s="72">
        <v>43263</v>
      </c>
      <c r="E36" s="69">
        <v>1888.95</v>
      </c>
      <c r="F36" s="73"/>
      <c r="G36" s="73"/>
      <c r="H36" s="69">
        <f t="shared" si="0"/>
        <v>1888.95</v>
      </c>
    </row>
    <row r="37" spans="1:8" ht="20.100000000000001" customHeight="1" x14ac:dyDescent="0.2">
      <c r="A37" s="51">
        <v>28</v>
      </c>
      <c r="B37" s="71" t="s">
        <v>28</v>
      </c>
      <c r="C37" s="68" t="s">
        <v>15</v>
      </c>
      <c r="D37" s="72">
        <v>43277</v>
      </c>
      <c r="E37" s="69">
        <v>733.2</v>
      </c>
      <c r="F37" s="73">
        <v>733.2</v>
      </c>
      <c r="G37" s="73"/>
      <c r="H37" s="69">
        <f t="shared" si="0"/>
        <v>0</v>
      </c>
    </row>
    <row r="38" spans="1:8" ht="20.100000000000001" customHeight="1" x14ac:dyDescent="0.2">
      <c r="A38" s="51">
        <v>29</v>
      </c>
      <c r="B38" s="71" t="s">
        <v>28</v>
      </c>
      <c r="C38" s="68" t="s">
        <v>15</v>
      </c>
      <c r="D38" s="72">
        <v>43291</v>
      </c>
      <c r="E38" s="69">
        <v>2736</v>
      </c>
      <c r="F38" s="73"/>
      <c r="G38" s="73"/>
      <c r="H38" s="69">
        <f t="shared" si="0"/>
        <v>2736</v>
      </c>
    </row>
    <row r="39" spans="1:8" ht="20.100000000000001" customHeight="1" x14ac:dyDescent="0.2">
      <c r="A39" s="74"/>
      <c r="B39" s="75" t="s">
        <v>28</v>
      </c>
      <c r="C39" s="76" t="s">
        <v>15</v>
      </c>
      <c r="D39" s="77">
        <v>43298</v>
      </c>
      <c r="E39" s="78">
        <v>1660.39</v>
      </c>
      <c r="F39" s="79"/>
      <c r="G39" s="79"/>
      <c r="H39" s="78">
        <f t="shared" si="0"/>
        <v>1660.39</v>
      </c>
    </row>
    <row r="40" spans="1:8" ht="20.100000000000001" customHeight="1" x14ac:dyDescent="0.2">
      <c r="A40" s="100">
        <v>30</v>
      </c>
      <c r="B40" s="101" t="s">
        <v>29</v>
      </c>
      <c r="C40" s="102" t="s">
        <v>15</v>
      </c>
      <c r="D40" s="103">
        <v>43256</v>
      </c>
      <c r="E40" s="104">
        <v>1768</v>
      </c>
      <c r="F40" s="105">
        <v>800</v>
      </c>
      <c r="G40" s="105"/>
      <c r="H40" s="104">
        <f t="shared" si="0"/>
        <v>968</v>
      </c>
    </row>
    <row r="41" spans="1:8" ht="20.100000000000001" customHeight="1" x14ac:dyDescent="0.2">
      <c r="A41" s="51">
        <v>31</v>
      </c>
      <c r="B41" s="71" t="s">
        <v>29</v>
      </c>
      <c r="C41" s="68" t="s">
        <v>15</v>
      </c>
      <c r="D41" s="72">
        <v>43277</v>
      </c>
      <c r="E41" s="69">
        <v>1425.6</v>
      </c>
      <c r="F41" s="73"/>
      <c r="G41" s="73"/>
      <c r="H41" s="69">
        <f t="shared" si="0"/>
        <v>1425.6</v>
      </c>
    </row>
    <row r="42" spans="1:8" ht="20.100000000000001" customHeight="1" x14ac:dyDescent="0.2">
      <c r="A42" s="74"/>
      <c r="B42" s="75" t="s">
        <v>29</v>
      </c>
      <c r="C42" s="76" t="s">
        <v>15</v>
      </c>
      <c r="D42" s="77">
        <v>43298</v>
      </c>
      <c r="E42" s="78">
        <v>2939.4</v>
      </c>
      <c r="F42" s="79"/>
      <c r="G42" s="79"/>
      <c r="H42" s="78">
        <f t="shared" si="0"/>
        <v>2939.4</v>
      </c>
    </row>
    <row r="43" spans="1:8" ht="20.100000000000001" customHeight="1" x14ac:dyDescent="0.2">
      <c r="A43" s="100">
        <v>32</v>
      </c>
      <c r="B43" s="101" t="s">
        <v>30</v>
      </c>
      <c r="C43" s="102" t="s">
        <v>15</v>
      </c>
      <c r="D43" s="103">
        <v>43284</v>
      </c>
      <c r="E43" s="104">
        <v>1659.65</v>
      </c>
      <c r="F43" s="105"/>
      <c r="G43" s="105"/>
      <c r="H43" s="104">
        <f t="shared" si="0"/>
        <v>1659.65</v>
      </c>
    </row>
    <row r="44" spans="1:8" ht="20.100000000000001" customHeight="1" x14ac:dyDescent="0.2">
      <c r="A44" s="51">
        <v>33</v>
      </c>
      <c r="B44" s="71" t="s">
        <v>30</v>
      </c>
      <c r="C44" s="68" t="s">
        <v>15</v>
      </c>
      <c r="D44" s="72">
        <v>43291</v>
      </c>
      <c r="E44" s="69">
        <v>369.25</v>
      </c>
      <c r="F44" s="73"/>
      <c r="G44" s="73"/>
      <c r="H44" s="69">
        <f t="shared" si="0"/>
        <v>369.25</v>
      </c>
    </row>
    <row r="45" spans="1:8" ht="20.100000000000001" customHeight="1" x14ac:dyDescent="0.2">
      <c r="A45" s="51">
        <v>34</v>
      </c>
      <c r="B45" s="71" t="s">
        <v>34</v>
      </c>
      <c r="C45" s="68" t="s">
        <v>15</v>
      </c>
      <c r="D45" s="72">
        <v>43248</v>
      </c>
      <c r="E45" s="69">
        <v>463.20000000000005</v>
      </c>
      <c r="F45" s="73">
        <v>463.2</v>
      </c>
      <c r="G45" s="73"/>
      <c r="H45" s="69">
        <f t="shared" si="0"/>
        <v>5.6843418860808015E-14</v>
      </c>
    </row>
    <row r="46" spans="1:8" ht="20.100000000000001" customHeight="1" x14ac:dyDescent="0.2">
      <c r="A46" s="51">
        <v>35</v>
      </c>
      <c r="B46" s="71" t="s">
        <v>34</v>
      </c>
      <c r="C46" s="68" t="s">
        <v>15</v>
      </c>
      <c r="D46" s="72">
        <v>43262</v>
      </c>
      <c r="E46" s="69">
        <v>1259.9000000000001</v>
      </c>
      <c r="F46" s="73"/>
      <c r="G46" s="73"/>
      <c r="H46" s="69">
        <f t="shared" si="0"/>
        <v>1259.9000000000001</v>
      </c>
    </row>
    <row r="47" spans="1:8" ht="20.100000000000001" customHeight="1" x14ac:dyDescent="0.2">
      <c r="A47" s="51">
        <v>36</v>
      </c>
      <c r="B47" s="71" t="s">
        <v>34</v>
      </c>
      <c r="C47" s="68" t="s">
        <v>15</v>
      </c>
      <c r="D47" s="72">
        <v>43269</v>
      </c>
      <c r="E47" s="69">
        <v>940.6</v>
      </c>
      <c r="F47" s="73"/>
      <c r="G47" s="73"/>
      <c r="H47" s="69">
        <f t="shared" si="0"/>
        <v>940.6</v>
      </c>
    </row>
    <row r="48" spans="1:8" ht="20.100000000000001" customHeight="1" x14ac:dyDescent="0.2">
      <c r="A48" s="51">
        <v>37</v>
      </c>
      <c r="B48" s="71" t="s">
        <v>34</v>
      </c>
      <c r="C48" s="68" t="s">
        <v>15</v>
      </c>
      <c r="D48" s="72">
        <v>43290</v>
      </c>
      <c r="E48" s="69">
        <v>1081.7</v>
      </c>
      <c r="F48" s="73"/>
      <c r="G48" s="73"/>
      <c r="H48" s="69">
        <f t="shared" si="0"/>
        <v>1081.7</v>
      </c>
    </row>
    <row r="49" spans="1:9" ht="20.100000000000001" customHeight="1" x14ac:dyDescent="0.2">
      <c r="A49" s="74"/>
      <c r="B49" s="75" t="s">
        <v>34</v>
      </c>
      <c r="C49" s="76" t="s">
        <v>15</v>
      </c>
      <c r="D49" s="77">
        <v>43297</v>
      </c>
      <c r="E49" s="78">
        <v>1055.92</v>
      </c>
      <c r="F49" s="79"/>
      <c r="G49" s="79"/>
      <c r="H49" s="78">
        <f t="shared" si="0"/>
        <v>1055.92</v>
      </c>
    </row>
    <row r="50" spans="1:9" ht="20.100000000000001" customHeight="1" x14ac:dyDescent="0.2">
      <c r="A50" s="100">
        <v>38</v>
      </c>
      <c r="B50" s="101" t="s">
        <v>41</v>
      </c>
      <c r="C50" s="102" t="s">
        <v>15</v>
      </c>
      <c r="D50" s="103">
        <v>43271</v>
      </c>
      <c r="E50" s="104">
        <v>710.02</v>
      </c>
      <c r="F50" s="105">
        <v>710.02</v>
      </c>
      <c r="G50" s="105"/>
      <c r="H50" s="104">
        <f t="shared" si="0"/>
        <v>0</v>
      </c>
    </row>
    <row r="51" spans="1:9" ht="20.100000000000001" customHeight="1" x14ac:dyDescent="0.2">
      <c r="A51" s="51">
        <v>39</v>
      </c>
      <c r="B51" s="71" t="s">
        <v>41</v>
      </c>
      <c r="C51" s="68" t="s">
        <v>15</v>
      </c>
      <c r="D51" s="72">
        <v>43292</v>
      </c>
      <c r="E51" s="69">
        <v>776.9</v>
      </c>
      <c r="F51" s="73"/>
      <c r="G51" s="73"/>
      <c r="H51" s="69">
        <f t="shared" si="0"/>
        <v>776.9</v>
      </c>
    </row>
    <row r="52" spans="1:9" ht="20.100000000000001" customHeight="1" x14ac:dyDescent="0.2">
      <c r="A52" s="74"/>
      <c r="B52" s="75" t="s">
        <v>41</v>
      </c>
      <c r="C52" s="76" t="s">
        <v>15</v>
      </c>
      <c r="D52" s="77">
        <v>43299</v>
      </c>
      <c r="E52" s="78">
        <v>330.6</v>
      </c>
      <c r="F52" s="79"/>
      <c r="G52" s="79"/>
      <c r="H52" s="78">
        <f t="shared" si="0"/>
        <v>330.6</v>
      </c>
    </row>
    <row r="53" spans="1:9" ht="20.100000000000001" customHeight="1" x14ac:dyDescent="0.2">
      <c r="A53" s="100">
        <v>40</v>
      </c>
      <c r="B53" s="101" t="s">
        <v>33</v>
      </c>
      <c r="C53" s="102" t="s">
        <v>15</v>
      </c>
      <c r="D53" s="103">
        <v>43278</v>
      </c>
      <c r="E53" s="104">
        <v>2693.9</v>
      </c>
      <c r="F53" s="105">
        <v>700</v>
      </c>
      <c r="G53" s="105"/>
      <c r="H53" s="104">
        <f t="shared" si="0"/>
        <v>1993.9</v>
      </c>
    </row>
    <row r="54" spans="1:9" ht="20.100000000000001" customHeight="1" x14ac:dyDescent="0.2">
      <c r="A54" s="74"/>
      <c r="B54" s="75" t="s">
        <v>33</v>
      </c>
      <c r="C54" s="76" t="s">
        <v>15</v>
      </c>
      <c r="D54" s="77">
        <v>43299</v>
      </c>
      <c r="E54" s="78">
        <v>3888.65</v>
      </c>
      <c r="F54" s="79"/>
      <c r="G54" s="79"/>
      <c r="H54" s="78">
        <f t="shared" si="0"/>
        <v>3888.65</v>
      </c>
    </row>
    <row r="55" spans="1:9" ht="20.100000000000001" customHeight="1" x14ac:dyDescent="0.2">
      <c r="A55" s="100">
        <v>41</v>
      </c>
      <c r="B55" s="101" t="s">
        <v>32</v>
      </c>
      <c r="C55" s="102" t="s">
        <v>15</v>
      </c>
      <c r="D55" s="103">
        <v>43257</v>
      </c>
      <c r="E55" s="104">
        <v>598.94999999999993</v>
      </c>
      <c r="F55" s="105"/>
      <c r="G55" s="104">
        <v>598.94999999999993</v>
      </c>
      <c r="H55" s="104">
        <f t="shared" si="0"/>
        <v>0</v>
      </c>
      <c r="I55" s="47" t="s">
        <v>215</v>
      </c>
    </row>
    <row r="56" spans="1:9" ht="20.100000000000001" customHeight="1" x14ac:dyDescent="0.2">
      <c r="A56" s="51">
        <v>42</v>
      </c>
      <c r="B56" s="71" t="s">
        <v>32</v>
      </c>
      <c r="C56" s="68" t="s">
        <v>15</v>
      </c>
      <c r="D56" s="72">
        <v>43285</v>
      </c>
      <c r="E56" s="69">
        <v>1122.46</v>
      </c>
      <c r="F56" s="73"/>
      <c r="G56" s="73"/>
      <c r="H56" s="69">
        <f t="shared" si="0"/>
        <v>1122.46</v>
      </c>
    </row>
    <row r="57" spans="1:9" ht="20.100000000000001" customHeight="1" x14ac:dyDescent="0.2">
      <c r="A57" s="51">
        <v>43</v>
      </c>
      <c r="B57" s="71" t="s">
        <v>32</v>
      </c>
      <c r="C57" s="68" t="s">
        <v>15</v>
      </c>
      <c r="D57" s="72">
        <v>43292</v>
      </c>
      <c r="E57" s="69">
        <v>863.81</v>
      </c>
      <c r="F57" s="73"/>
      <c r="G57" s="73"/>
      <c r="H57" s="69">
        <f t="shared" si="0"/>
        <v>863.81</v>
      </c>
    </row>
    <row r="58" spans="1:9" ht="20.100000000000001" customHeight="1" x14ac:dyDescent="0.2">
      <c r="A58" s="74"/>
      <c r="B58" s="75" t="s">
        <v>32</v>
      </c>
      <c r="C58" s="76" t="s">
        <v>15</v>
      </c>
      <c r="D58" s="77">
        <v>43299</v>
      </c>
      <c r="E58" s="78">
        <v>641.98</v>
      </c>
      <c r="F58" s="79"/>
      <c r="G58" s="79"/>
      <c r="H58" s="78">
        <f t="shared" si="0"/>
        <v>641.98</v>
      </c>
    </row>
    <row r="59" spans="1:9" ht="20.100000000000001" customHeight="1" x14ac:dyDescent="0.2">
      <c r="A59" s="100">
        <v>44</v>
      </c>
      <c r="B59" s="101" t="s">
        <v>121</v>
      </c>
      <c r="C59" s="102" t="s">
        <v>15</v>
      </c>
      <c r="D59" s="103">
        <v>43223</v>
      </c>
      <c r="E59" s="104">
        <v>434.28</v>
      </c>
      <c r="F59" s="105"/>
      <c r="G59" s="105"/>
      <c r="H59" s="104">
        <f t="shared" si="0"/>
        <v>434.28</v>
      </c>
    </row>
    <row r="60" spans="1:9" ht="20.100000000000001" customHeight="1" x14ac:dyDescent="0.2">
      <c r="A60" s="51">
        <v>45</v>
      </c>
      <c r="B60" s="71" t="s">
        <v>31</v>
      </c>
      <c r="C60" s="68" t="s">
        <v>15</v>
      </c>
      <c r="D60" s="72">
        <v>43255</v>
      </c>
      <c r="E60" s="69">
        <v>300</v>
      </c>
      <c r="F60" s="73">
        <v>300</v>
      </c>
      <c r="G60" s="73"/>
      <c r="H60" s="69">
        <f t="shared" si="0"/>
        <v>0</v>
      </c>
    </row>
    <row r="61" spans="1:9" ht="20.100000000000001" customHeight="1" x14ac:dyDescent="0.2">
      <c r="A61" s="51">
        <v>46</v>
      </c>
      <c r="B61" s="71" t="s">
        <v>31</v>
      </c>
      <c r="C61" s="68" t="s">
        <v>15</v>
      </c>
      <c r="D61" s="72">
        <v>43276</v>
      </c>
      <c r="E61" s="69">
        <v>2038.85</v>
      </c>
      <c r="F61" s="73">
        <v>1038.8499999999999</v>
      </c>
      <c r="G61" s="73"/>
      <c r="H61" s="69">
        <f t="shared" si="0"/>
        <v>1000</v>
      </c>
    </row>
    <row r="62" spans="1:9" ht="20.100000000000001" customHeight="1" x14ac:dyDescent="0.2">
      <c r="A62" s="51">
        <v>47</v>
      </c>
      <c r="B62" s="71" t="s">
        <v>31</v>
      </c>
      <c r="C62" s="68" t="s">
        <v>15</v>
      </c>
      <c r="D62" s="72">
        <v>43290</v>
      </c>
      <c r="E62" s="69">
        <v>4227.2</v>
      </c>
      <c r="F62" s="73"/>
      <c r="G62" s="73"/>
      <c r="H62" s="69">
        <f t="shared" si="0"/>
        <v>4227.2</v>
      </c>
    </row>
    <row r="63" spans="1:9" ht="20.100000000000001" customHeight="1" x14ac:dyDescent="0.2">
      <c r="A63" s="51">
        <v>48</v>
      </c>
      <c r="B63" s="71" t="s">
        <v>67</v>
      </c>
      <c r="C63" s="68" t="s">
        <v>15</v>
      </c>
      <c r="D63" s="72">
        <v>43264</v>
      </c>
      <c r="E63" s="69">
        <v>896.84</v>
      </c>
      <c r="F63" s="73">
        <v>406.84</v>
      </c>
      <c r="G63" s="73"/>
      <c r="H63" s="69">
        <f t="shared" si="0"/>
        <v>490.00000000000006</v>
      </c>
    </row>
    <row r="64" spans="1:9" ht="20.100000000000001" customHeight="1" x14ac:dyDescent="0.2">
      <c r="A64" s="74"/>
      <c r="B64" s="75" t="s">
        <v>67</v>
      </c>
      <c r="C64" s="76" t="s">
        <v>15</v>
      </c>
      <c r="D64" s="77">
        <v>43299</v>
      </c>
      <c r="E64" s="78">
        <v>80.72</v>
      </c>
      <c r="F64" s="79"/>
      <c r="G64" s="79"/>
      <c r="H64" s="78">
        <f t="shared" si="0"/>
        <v>80.72</v>
      </c>
    </row>
    <row r="65" spans="1:8" ht="20.100000000000001" customHeight="1" x14ac:dyDescent="0.2">
      <c r="A65" s="100">
        <v>49</v>
      </c>
      <c r="B65" s="101" t="s">
        <v>169</v>
      </c>
      <c r="C65" s="102" t="s">
        <v>15</v>
      </c>
      <c r="D65" s="103">
        <v>43290</v>
      </c>
      <c r="E65" s="104">
        <v>2952.36</v>
      </c>
      <c r="F65" s="105">
        <v>2952.36</v>
      </c>
      <c r="G65" s="105"/>
      <c r="H65" s="104">
        <f t="shared" si="0"/>
        <v>0</v>
      </c>
    </row>
    <row r="66" spans="1:8" ht="20.100000000000001" customHeight="1" x14ac:dyDescent="0.2">
      <c r="A66" s="74"/>
      <c r="B66" s="75" t="s">
        <v>169</v>
      </c>
      <c r="C66" s="76" t="s">
        <v>15</v>
      </c>
      <c r="D66" s="77">
        <v>43297</v>
      </c>
      <c r="E66" s="78">
        <v>1512.14</v>
      </c>
      <c r="F66" s="79"/>
      <c r="G66" s="79"/>
      <c r="H66" s="78">
        <f t="shared" si="0"/>
        <v>1512.14</v>
      </c>
    </row>
    <row r="67" spans="1:8" ht="20.100000000000001" customHeight="1" x14ac:dyDescent="0.2">
      <c r="A67" s="100">
        <v>50</v>
      </c>
      <c r="B67" s="101" t="s">
        <v>182</v>
      </c>
      <c r="C67" s="102" t="s">
        <v>15</v>
      </c>
      <c r="D67" s="103">
        <v>43290</v>
      </c>
      <c r="E67" s="104">
        <v>447.16</v>
      </c>
      <c r="F67" s="105">
        <v>447.16</v>
      </c>
      <c r="G67" s="105"/>
      <c r="H67" s="104">
        <f t="shared" si="0"/>
        <v>0</v>
      </c>
    </row>
    <row r="68" spans="1:8" ht="20.100000000000001" customHeight="1" x14ac:dyDescent="0.2">
      <c r="A68" s="74"/>
      <c r="B68" s="75" t="s">
        <v>182</v>
      </c>
      <c r="C68" s="76" t="s">
        <v>15</v>
      </c>
      <c r="D68" s="77">
        <v>43297</v>
      </c>
      <c r="E68" s="78">
        <v>514.5</v>
      </c>
      <c r="F68" s="79"/>
      <c r="G68" s="79"/>
      <c r="H68" s="78">
        <f t="shared" si="0"/>
        <v>514.5</v>
      </c>
    </row>
    <row r="69" spans="1:8" ht="20.100000000000001" customHeight="1" x14ac:dyDescent="0.2">
      <c r="A69" s="100">
        <v>51</v>
      </c>
      <c r="B69" s="101" t="s">
        <v>38</v>
      </c>
      <c r="C69" s="102" t="s">
        <v>15</v>
      </c>
      <c r="D69" s="103">
        <v>43290</v>
      </c>
      <c r="E69" s="104">
        <v>409.26</v>
      </c>
      <c r="F69" s="105">
        <v>409.26</v>
      </c>
      <c r="G69" s="105"/>
      <c r="H69" s="104">
        <f t="shared" si="0"/>
        <v>0</v>
      </c>
    </row>
    <row r="70" spans="1:8" ht="20.100000000000001" customHeight="1" x14ac:dyDescent="0.2">
      <c r="A70" s="74"/>
      <c r="B70" s="75" t="s">
        <v>38</v>
      </c>
      <c r="C70" s="76" t="s">
        <v>15</v>
      </c>
      <c r="D70" s="77">
        <v>43297</v>
      </c>
      <c r="E70" s="78">
        <v>810.63</v>
      </c>
      <c r="F70" s="79"/>
      <c r="G70" s="79"/>
      <c r="H70" s="78">
        <f t="shared" si="0"/>
        <v>810.63</v>
      </c>
    </row>
    <row r="71" spans="1:8" ht="20.100000000000001" customHeight="1" x14ac:dyDescent="0.2">
      <c r="A71" s="100">
        <v>52</v>
      </c>
      <c r="B71" s="101" t="s">
        <v>68</v>
      </c>
      <c r="C71" s="102" t="s">
        <v>15</v>
      </c>
      <c r="D71" s="103">
        <v>43278</v>
      </c>
      <c r="E71" s="104">
        <v>1000</v>
      </c>
      <c r="F71" s="105">
        <v>1000</v>
      </c>
      <c r="G71" s="105"/>
      <c r="H71" s="104">
        <f t="shared" si="0"/>
        <v>0</v>
      </c>
    </row>
    <row r="72" spans="1:8" ht="20.100000000000001" customHeight="1" x14ac:dyDescent="0.2">
      <c r="A72" s="51">
        <v>53</v>
      </c>
      <c r="B72" s="71" t="s">
        <v>68</v>
      </c>
      <c r="C72" s="68" t="s">
        <v>15</v>
      </c>
      <c r="D72" s="72">
        <v>43292</v>
      </c>
      <c r="E72" s="69">
        <v>416.05</v>
      </c>
      <c r="F72" s="73"/>
      <c r="G72" s="73"/>
      <c r="H72" s="69">
        <f t="shared" si="0"/>
        <v>416.05</v>
      </c>
    </row>
    <row r="73" spans="1:8" ht="20.100000000000001" customHeight="1" x14ac:dyDescent="0.2">
      <c r="A73" s="51">
        <v>54</v>
      </c>
      <c r="B73" s="71" t="s">
        <v>42</v>
      </c>
      <c r="C73" s="68" t="s">
        <v>15</v>
      </c>
      <c r="D73" s="72">
        <v>43291</v>
      </c>
      <c r="E73" s="69">
        <v>1318.5</v>
      </c>
      <c r="F73" s="73">
        <v>1318.5</v>
      </c>
      <c r="G73" s="73"/>
      <c r="H73" s="69">
        <f t="shared" si="0"/>
        <v>0</v>
      </c>
    </row>
    <row r="74" spans="1:8" ht="20.100000000000001" customHeight="1" x14ac:dyDescent="0.2">
      <c r="A74" s="74"/>
      <c r="B74" s="75" t="s">
        <v>42</v>
      </c>
      <c r="C74" s="76" t="s">
        <v>15</v>
      </c>
      <c r="D74" s="77">
        <v>43298</v>
      </c>
      <c r="E74" s="78">
        <v>2394.25</v>
      </c>
      <c r="F74" s="79"/>
      <c r="G74" s="79"/>
      <c r="H74" s="78">
        <f t="shared" si="0"/>
        <v>2394.25</v>
      </c>
    </row>
    <row r="75" spans="1:8" ht="20.100000000000001" customHeight="1" x14ac:dyDescent="0.2">
      <c r="A75" s="100">
        <v>55</v>
      </c>
      <c r="B75" s="101" t="s">
        <v>125</v>
      </c>
      <c r="C75" s="102" t="s">
        <v>15</v>
      </c>
      <c r="D75" s="103">
        <v>43290</v>
      </c>
      <c r="E75" s="104">
        <v>262.72000000000003</v>
      </c>
      <c r="F75" s="105"/>
      <c r="G75" s="105"/>
      <c r="H75" s="104">
        <f t="shared" si="0"/>
        <v>262.72000000000003</v>
      </c>
    </row>
    <row r="76" spans="1:8" ht="20.100000000000001" customHeight="1" x14ac:dyDescent="0.2">
      <c r="A76" s="51">
        <v>56</v>
      </c>
      <c r="B76" s="71" t="s">
        <v>103</v>
      </c>
      <c r="C76" s="68" t="s">
        <v>15</v>
      </c>
      <c r="D76" s="72">
        <v>43292</v>
      </c>
      <c r="E76" s="69">
        <v>968.35</v>
      </c>
      <c r="F76" s="73">
        <v>968.35</v>
      </c>
      <c r="G76" s="73"/>
      <c r="H76" s="69">
        <f t="shared" si="0"/>
        <v>0</v>
      </c>
    </row>
    <row r="77" spans="1:8" ht="20.100000000000001" customHeight="1" x14ac:dyDescent="0.2">
      <c r="A77" s="51">
        <v>57</v>
      </c>
      <c r="B77" s="71" t="s">
        <v>43</v>
      </c>
      <c r="C77" s="68" t="s">
        <v>15</v>
      </c>
      <c r="D77" s="72">
        <v>43290</v>
      </c>
      <c r="E77" s="69">
        <v>2111.64</v>
      </c>
      <c r="F77" s="73">
        <v>2111.64</v>
      </c>
      <c r="G77" s="73"/>
      <c r="H77" s="69">
        <f t="shared" si="0"/>
        <v>0</v>
      </c>
    </row>
    <row r="78" spans="1:8" ht="20.100000000000001" customHeight="1" x14ac:dyDescent="0.2">
      <c r="A78" s="74"/>
      <c r="B78" s="75" t="s">
        <v>43</v>
      </c>
      <c r="C78" s="76" t="s">
        <v>15</v>
      </c>
      <c r="D78" s="77">
        <v>43297</v>
      </c>
      <c r="E78" s="78">
        <v>505</v>
      </c>
      <c r="F78" s="79"/>
      <c r="G78" s="79"/>
      <c r="H78" s="78">
        <f t="shared" si="0"/>
        <v>505</v>
      </c>
    </row>
    <row r="79" spans="1:8" ht="20.100000000000001" customHeight="1" x14ac:dyDescent="0.2">
      <c r="A79" s="100">
        <v>58</v>
      </c>
      <c r="B79" s="101" t="s">
        <v>148</v>
      </c>
      <c r="C79" s="102" t="s">
        <v>15</v>
      </c>
      <c r="D79" s="103">
        <v>43291</v>
      </c>
      <c r="E79" s="104">
        <v>341.2</v>
      </c>
      <c r="F79" s="105"/>
      <c r="G79" s="105"/>
      <c r="H79" s="104">
        <f t="shared" si="0"/>
        <v>341.2</v>
      </c>
    </row>
    <row r="80" spans="1:8" ht="20.100000000000001" customHeight="1" x14ac:dyDescent="0.2">
      <c r="A80" s="74"/>
      <c r="B80" s="75" t="s">
        <v>79</v>
      </c>
      <c r="C80" s="76" t="s">
        <v>15</v>
      </c>
      <c r="D80" s="77">
        <v>43297</v>
      </c>
      <c r="E80" s="78">
        <v>1053.4000000000001</v>
      </c>
      <c r="F80" s="79"/>
      <c r="G80" s="79"/>
      <c r="H80" s="78">
        <f t="shared" si="0"/>
        <v>1053.4000000000001</v>
      </c>
    </row>
    <row r="81" spans="1:9" ht="20.100000000000001" customHeight="1" x14ac:dyDescent="0.2">
      <c r="A81" s="74"/>
      <c r="B81" s="75" t="s">
        <v>212</v>
      </c>
      <c r="C81" s="76" t="s">
        <v>15</v>
      </c>
      <c r="D81" s="77">
        <v>43298</v>
      </c>
      <c r="E81" s="78">
        <v>1238.9000000000001</v>
      </c>
      <c r="F81" s="79"/>
      <c r="G81" s="79"/>
      <c r="H81" s="78">
        <f t="shared" si="0"/>
        <v>1238.9000000000001</v>
      </c>
    </row>
    <row r="82" spans="1:9" ht="20.100000000000001" customHeight="1" x14ac:dyDescent="0.2">
      <c r="A82" s="74"/>
      <c r="B82" s="75" t="s">
        <v>24</v>
      </c>
      <c r="C82" s="76" t="s">
        <v>15</v>
      </c>
      <c r="D82" s="77">
        <v>43297</v>
      </c>
      <c r="E82" s="78">
        <v>2182.9</v>
      </c>
      <c r="F82" s="79"/>
      <c r="G82" s="79"/>
      <c r="H82" s="78">
        <f t="shared" si="0"/>
        <v>2182.9</v>
      </c>
    </row>
    <row r="83" spans="1:9" ht="20.100000000000001" customHeight="1" x14ac:dyDescent="0.2">
      <c r="A83" s="100">
        <v>59</v>
      </c>
      <c r="B83" s="101" t="s">
        <v>45</v>
      </c>
      <c r="C83" s="102" t="s">
        <v>46</v>
      </c>
      <c r="D83" s="103"/>
      <c r="E83" s="104">
        <v>2550</v>
      </c>
      <c r="F83" s="105"/>
      <c r="G83" s="105"/>
      <c r="H83" s="104">
        <f t="shared" si="0"/>
        <v>2550</v>
      </c>
    </row>
    <row r="84" spans="1:9" ht="20.100000000000001" customHeight="1" x14ac:dyDescent="0.2">
      <c r="A84" s="51">
        <v>60</v>
      </c>
      <c r="B84" s="71" t="s">
        <v>47</v>
      </c>
      <c r="C84" s="68" t="s">
        <v>46</v>
      </c>
      <c r="D84" s="72">
        <v>43273</v>
      </c>
      <c r="E84" s="69">
        <v>1268.96</v>
      </c>
      <c r="F84" s="73">
        <v>900</v>
      </c>
      <c r="G84" s="73"/>
      <c r="H84" s="69">
        <f t="shared" si="0"/>
        <v>368.96000000000004</v>
      </c>
    </row>
    <row r="85" spans="1:9" ht="20.100000000000001" customHeight="1" x14ac:dyDescent="0.2">
      <c r="A85" s="51">
        <v>61</v>
      </c>
      <c r="B85" s="71" t="s">
        <v>48</v>
      </c>
      <c r="C85" s="68" t="s">
        <v>46</v>
      </c>
      <c r="D85" s="72">
        <v>43258</v>
      </c>
      <c r="E85" s="69">
        <v>5077.5599999999995</v>
      </c>
      <c r="F85" s="73"/>
      <c r="G85" s="69">
        <v>5077.5599999999995</v>
      </c>
      <c r="H85" s="69">
        <f t="shared" si="0"/>
        <v>0</v>
      </c>
    </row>
    <row r="86" spans="1:9" ht="20.100000000000001" customHeight="1" x14ac:dyDescent="0.2">
      <c r="A86" s="51">
        <v>62</v>
      </c>
      <c r="B86" s="71" t="s">
        <v>48</v>
      </c>
      <c r="C86" s="68" t="s">
        <v>46</v>
      </c>
      <c r="D86" s="72">
        <v>43265</v>
      </c>
      <c r="E86" s="69">
        <v>2082</v>
      </c>
      <c r="F86" s="73"/>
      <c r="G86" s="69">
        <v>2082</v>
      </c>
      <c r="H86" s="69">
        <f t="shared" si="0"/>
        <v>0</v>
      </c>
      <c r="I86" s="47" t="s">
        <v>216</v>
      </c>
    </row>
    <row r="87" spans="1:9" ht="20.100000000000001" customHeight="1" x14ac:dyDescent="0.2">
      <c r="A87" s="51">
        <v>63</v>
      </c>
      <c r="B87" s="71" t="s">
        <v>48</v>
      </c>
      <c r="C87" s="68" t="s">
        <v>46</v>
      </c>
      <c r="D87" s="72">
        <v>43272</v>
      </c>
      <c r="E87" s="69">
        <v>10910.52</v>
      </c>
      <c r="F87" s="73"/>
      <c r="G87" s="73"/>
      <c r="H87" s="69">
        <f t="shared" si="0"/>
        <v>10910.52</v>
      </c>
    </row>
    <row r="88" spans="1:9" ht="20.100000000000001" customHeight="1" x14ac:dyDescent="0.2">
      <c r="A88" s="51">
        <v>64</v>
      </c>
      <c r="B88" s="71" t="s">
        <v>48</v>
      </c>
      <c r="C88" s="68" t="s">
        <v>46</v>
      </c>
      <c r="D88" s="72">
        <v>43279</v>
      </c>
      <c r="E88" s="69">
        <v>7063.05</v>
      </c>
      <c r="F88" s="73"/>
      <c r="G88" s="73"/>
      <c r="H88" s="69">
        <f t="shared" si="0"/>
        <v>7063.05</v>
      </c>
    </row>
    <row r="89" spans="1:9" ht="20.100000000000001" customHeight="1" x14ac:dyDescent="0.2">
      <c r="A89" s="51">
        <v>65</v>
      </c>
      <c r="B89" s="71" t="s">
        <v>48</v>
      </c>
      <c r="C89" s="68" t="s">
        <v>46</v>
      </c>
      <c r="D89" s="72">
        <v>43293</v>
      </c>
      <c r="E89" s="69">
        <v>8553.39</v>
      </c>
      <c r="F89" s="73"/>
      <c r="G89" s="73"/>
      <c r="H89" s="69">
        <f t="shared" si="0"/>
        <v>8553.39</v>
      </c>
    </row>
    <row r="90" spans="1:9" ht="20.100000000000001" customHeight="1" x14ac:dyDescent="0.2">
      <c r="A90" s="74"/>
      <c r="B90" s="75" t="s">
        <v>48</v>
      </c>
      <c r="C90" s="76" t="s">
        <v>46</v>
      </c>
      <c r="D90" s="77">
        <v>43300</v>
      </c>
      <c r="E90" s="78">
        <v>7408.3</v>
      </c>
      <c r="F90" s="79"/>
      <c r="G90" s="79"/>
      <c r="H90" s="78">
        <f t="shared" si="0"/>
        <v>7408.3</v>
      </c>
    </row>
    <row r="91" spans="1:9" ht="20.100000000000001" customHeight="1" x14ac:dyDescent="0.2">
      <c r="A91" s="100">
        <v>66</v>
      </c>
      <c r="B91" s="101" t="s">
        <v>49</v>
      </c>
      <c r="C91" s="102" t="s">
        <v>46</v>
      </c>
      <c r="D91" s="103">
        <v>43286</v>
      </c>
      <c r="E91" s="104">
        <v>1408.8</v>
      </c>
      <c r="F91" s="105">
        <v>1408.8</v>
      </c>
      <c r="G91" s="105"/>
      <c r="H91" s="104">
        <f t="shared" ref="H91:H114" si="1">E91-F91-G91</f>
        <v>0</v>
      </c>
    </row>
    <row r="92" spans="1:9" ht="20.100000000000001" customHeight="1" x14ac:dyDescent="0.2">
      <c r="A92" s="51">
        <v>67</v>
      </c>
      <c r="B92" s="71" t="s">
        <v>49</v>
      </c>
      <c r="C92" s="68" t="s">
        <v>46</v>
      </c>
      <c r="D92" s="72">
        <v>43293</v>
      </c>
      <c r="E92" s="69">
        <v>2122.81</v>
      </c>
      <c r="F92" s="73"/>
      <c r="G92" s="73"/>
      <c r="H92" s="69">
        <f t="shared" si="1"/>
        <v>2122.81</v>
      </c>
    </row>
    <row r="93" spans="1:9" ht="20.100000000000001" customHeight="1" x14ac:dyDescent="0.2">
      <c r="A93" s="51">
        <v>68</v>
      </c>
      <c r="B93" s="71" t="s">
        <v>50</v>
      </c>
      <c r="C93" s="68" t="s">
        <v>46</v>
      </c>
      <c r="D93" s="72">
        <v>43272</v>
      </c>
      <c r="E93" s="69">
        <v>448.25</v>
      </c>
      <c r="F93" s="73">
        <v>200</v>
      </c>
      <c r="G93" s="73"/>
      <c r="H93" s="69">
        <f t="shared" si="1"/>
        <v>248.25</v>
      </c>
    </row>
    <row r="94" spans="1:9" ht="20.100000000000001" customHeight="1" x14ac:dyDescent="0.2">
      <c r="A94" s="51">
        <v>69</v>
      </c>
      <c r="B94" s="71" t="s">
        <v>50</v>
      </c>
      <c r="C94" s="68" t="s">
        <v>46</v>
      </c>
      <c r="D94" s="72">
        <v>43286</v>
      </c>
      <c r="E94" s="69">
        <v>426.5</v>
      </c>
      <c r="F94" s="73"/>
      <c r="G94" s="73"/>
      <c r="H94" s="69">
        <f t="shared" si="1"/>
        <v>426.5</v>
      </c>
    </row>
    <row r="95" spans="1:9" ht="20.100000000000001" customHeight="1" x14ac:dyDescent="0.2">
      <c r="A95" s="51">
        <v>70</v>
      </c>
      <c r="B95" s="71" t="s">
        <v>50</v>
      </c>
      <c r="C95" s="68" t="s">
        <v>46</v>
      </c>
      <c r="D95" s="72">
        <v>43293</v>
      </c>
      <c r="E95" s="69">
        <v>460.96</v>
      </c>
      <c r="F95" s="73"/>
      <c r="G95" s="73"/>
      <c r="H95" s="69">
        <f t="shared" si="1"/>
        <v>460.96</v>
      </c>
    </row>
    <row r="96" spans="1:9" ht="20.100000000000001" customHeight="1" x14ac:dyDescent="0.2">
      <c r="A96" s="51">
        <v>71</v>
      </c>
      <c r="B96" s="71" t="s">
        <v>56</v>
      </c>
      <c r="C96" s="68" t="s">
        <v>46</v>
      </c>
      <c r="D96" s="72">
        <v>43273</v>
      </c>
      <c r="E96" s="69">
        <v>435.61</v>
      </c>
      <c r="F96" s="73"/>
      <c r="G96" s="73"/>
      <c r="H96" s="69">
        <f t="shared" si="1"/>
        <v>435.61</v>
      </c>
    </row>
    <row r="97" spans="1:9" ht="20.100000000000001" customHeight="1" x14ac:dyDescent="0.2">
      <c r="A97" s="51">
        <v>72</v>
      </c>
      <c r="B97" s="71" t="s">
        <v>56</v>
      </c>
      <c r="C97" s="68" t="s">
        <v>46</v>
      </c>
      <c r="D97" s="72">
        <v>43286</v>
      </c>
      <c r="E97" s="69">
        <v>373.38</v>
      </c>
      <c r="F97" s="73"/>
      <c r="G97" s="73"/>
      <c r="H97" s="69">
        <f t="shared" si="1"/>
        <v>373.38</v>
      </c>
    </row>
    <row r="98" spans="1:9" ht="20.100000000000001" customHeight="1" x14ac:dyDescent="0.2">
      <c r="A98" s="51">
        <v>73</v>
      </c>
      <c r="B98" s="71" t="s">
        <v>58</v>
      </c>
      <c r="C98" s="68" t="s">
        <v>46</v>
      </c>
      <c r="D98" s="72">
        <v>43259</v>
      </c>
      <c r="E98" s="69">
        <v>649</v>
      </c>
      <c r="F98" s="73"/>
      <c r="G98" s="73">
        <v>649</v>
      </c>
      <c r="H98" s="69">
        <f t="shared" si="1"/>
        <v>0</v>
      </c>
      <c r="I98" s="47" t="s">
        <v>217</v>
      </c>
    </row>
    <row r="99" spans="1:9" ht="20.100000000000001" customHeight="1" x14ac:dyDescent="0.2">
      <c r="A99" s="51">
        <v>74</v>
      </c>
      <c r="B99" s="71" t="s">
        <v>58</v>
      </c>
      <c r="C99" s="68" t="s">
        <v>46</v>
      </c>
      <c r="D99" s="72">
        <v>43273</v>
      </c>
      <c r="E99" s="69">
        <v>550.20000000000005</v>
      </c>
      <c r="F99" s="73"/>
      <c r="G99" s="73"/>
      <c r="H99" s="69">
        <f t="shared" si="1"/>
        <v>550.20000000000005</v>
      </c>
    </row>
    <row r="100" spans="1:9" ht="20.100000000000001" customHeight="1" x14ac:dyDescent="0.2">
      <c r="A100" s="51">
        <v>75</v>
      </c>
      <c r="B100" s="71" t="s">
        <v>58</v>
      </c>
      <c r="C100" s="68" t="s">
        <v>46</v>
      </c>
      <c r="D100" s="72">
        <v>43294</v>
      </c>
      <c r="E100" s="69">
        <v>1983.4</v>
      </c>
      <c r="F100" s="73"/>
      <c r="G100" s="73"/>
      <c r="H100" s="69">
        <f t="shared" si="1"/>
        <v>1983.4</v>
      </c>
    </row>
    <row r="101" spans="1:9" ht="20.100000000000001" customHeight="1" x14ac:dyDescent="0.2">
      <c r="A101" s="51">
        <v>76</v>
      </c>
      <c r="B101" s="71" t="s">
        <v>55</v>
      </c>
      <c r="C101" s="68" t="s">
        <v>46</v>
      </c>
      <c r="D101" s="72">
        <v>43294</v>
      </c>
      <c r="E101" s="69">
        <v>1452.6</v>
      </c>
      <c r="F101" s="73">
        <v>1452.6</v>
      </c>
      <c r="G101" s="73"/>
      <c r="H101" s="69">
        <f t="shared" si="1"/>
        <v>0</v>
      </c>
    </row>
    <row r="102" spans="1:9" ht="20.100000000000001" customHeight="1" x14ac:dyDescent="0.2">
      <c r="A102" s="74"/>
      <c r="B102" s="75" t="s">
        <v>55</v>
      </c>
      <c r="C102" s="76" t="s">
        <v>46</v>
      </c>
      <c r="D102" s="77">
        <v>43301</v>
      </c>
      <c r="E102" s="78">
        <v>501</v>
      </c>
      <c r="F102" s="79"/>
      <c r="G102" s="79"/>
      <c r="H102" s="78">
        <f t="shared" si="1"/>
        <v>501</v>
      </c>
    </row>
    <row r="103" spans="1:9" ht="20.100000000000001" customHeight="1" x14ac:dyDescent="0.2">
      <c r="A103" s="100">
        <v>77</v>
      </c>
      <c r="B103" s="101" t="s">
        <v>191</v>
      </c>
      <c r="C103" s="102" t="s">
        <v>46</v>
      </c>
      <c r="D103" s="103">
        <v>43280</v>
      </c>
      <c r="E103" s="104">
        <v>1366.9</v>
      </c>
      <c r="F103" s="105">
        <v>850</v>
      </c>
      <c r="G103" s="105"/>
      <c r="H103" s="104">
        <f t="shared" si="1"/>
        <v>516.90000000000009</v>
      </c>
    </row>
    <row r="104" spans="1:9" ht="20.100000000000001" customHeight="1" x14ac:dyDescent="0.2">
      <c r="A104" s="74"/>
      <c r="B104" s="75" t="s">
        <v>191</v>
      </c>
      <c r="C104" s="76" t="s">
        <v>46</v>
      </c>
      <c r="D104" s="77">
        <v>43301</v>
      </c>
      <c r="E104" s="78">
        <v>1572.82</v>
      </c>
      <c r="F104" s="79"/>
      <c r="G104" s="79"/>
      <c r="H104" s="78">
        <f t="shared" si="1"/>
        <v>1572.82</v>
      </c>
    </row>
    <row r="105" spans="1:9" ht="20.100000000000001" customHeight="1" x14ac:dyDescent="0.2">
      <c r="A105" s="100">
        <v>78</v>
      </c>
      <c r="B105" s="101" t="s">
        <v>198</v>
      </c>
      <c r="C105" s="102" t="s">
        <v>46</v>
      </c>
      <c r="D105" s="103">
        <v>43287</v>
      </c>
      <c r="E105" s="104">
        <v>5981.6200000000008</v>
      </c>
      <c r="G105" s="65">
        <v>687.4</v>
      </c>
      <c r="H105" s="104">
        <f t="shared" si="1"/>
        <v>5294.2200000000012</v>
      </c>
      <c r="I105" s="47" t="s">
        <v>72</v>
      </c>
    </row>
    <row r="106" spans="1:9" ht="20.100000000000001" customHeight="1" x14ac:dyDescent="0.2">
      <c r="A106" s="51">
        <v>79</v>
      </c>
      <c r="B106" s="71" t="s">
        <v>53</v>
      </c>
      <c r="C106" s="68" t="s">
        <v>46</v>
      </c>
      <c r="D106" s="72">
        <v>43280</v>
      </c>
      <c r="E106" s="69">
        <v>2331.59</v>
      </c>
      <c r="F106" s="73">
        <v>500</v>
      </c>
      <c r="G106" s="73"/>
      <c r="H106" s="69">
        <f t="shared" si="1"/>
        <v>1831.5900000000001</v>
      </c>
    </row>
    <row r="107" spans="1:9" ht="20.100000000000001" customHeight="1" x14ac:dyDescent="0.2">
      <c r="A107" s="51">
        <v>80</v>
      </c>
      <c r="B107" s="71" t="s">
        <v>69</v>
      </c>
      <c r="C107" s="68" t="s">
        <v>46</v>
      </c>
      <c r="D107" s="72">
        <v>43293</v>
      </c>
      <c r="E107" s="69">
        <v>2349.92</v>
      </c>
      <c r="F107" s="73">
        <v>2349.92</v>
      </c>
      <c r="G107" s="73"/>
      <c r="H107" s="69">
        <f t="shared" si="1"/>
        <v>0</v>
      </c>
    </row>
    <row r="108" spans="1:9" ht="20.100000000000001" customHeight="1" x14ac:dyDescent="0.2">
      <c r="A108" s="74"/>
      <c r="B108" s="75" t="s">
        <v>69</v>
      </c>
      <c r="C108" s="76" t="s">
        <v>46</v>
      </c>
      <c r="D108" s="77">
        <v>43300</v>
      </c>
      <c r="E108" s="78">
        <v>2984.8</v>
      </c>
      <c r="F108" s="79"/>
      <c r="G108" s="79"/>
      <c r="H108" s="78">
        <f t="shared" si="1"/>
        <v>2984.8</v>
      </c>
    </row>
    <row r="109" spans="1:9" ht="20.100000000000001" customHeight="1" x14ac:dyDescent="0.2">
      <c r="A109" s="100">
        <v>81</v>
      </c>
      <c r="B109" s="101" t="s">
        <v>80</v>
      </c>
      <c r="C109" s="102" t="s">
        <v>46</v>
      </c>
      <c r="D109" s="103">
        <v>43293</v>
      </c>
      <c r="E109" s="104">
        <v>363.4</v>
      </c>
      <c r="F109" s="105">
        <v>363.4</v>
      </c>
      <c r="G109" s="105"/>
      <c r="H109" s="104">
        <f t="shared" si="1"/>
        <v>0</v>
      </c>
    </row>
    <row r="110" spans="1:9" ht="20.100000000000001" customHeight="1" x14ac:dyDescent="0.2">
      <c r="A110" s="74"/>
      <c r="B110" s="75" t="s">
        <v>80</v>
      </c>
      <c r="C110" s="76" t="s">
        <v>46</v>
      </c>
      <c r="D110" s="77">
        <v>43299</v>
      </c>
      <c r="E110" s="78">
        <v>716.65</v>
      </c>
      <c r="F110" s="79"/>
      <c r="G110" s="79"/>
      <c r="H110" s="78">
        <f t="shared" si="1"/>
        <v>716.65</v>
      </c>
    </row>
    <row r="111" spans="1:9" ht="20.100000000000001" customHeight="1" x14ac:dyDescent="0.2">
      <c r="A111" s="100">
        <v>82</v>
      </c>
      <c r="B111" s="101" t="s">
        <v>54</v>
      </c>
      <c r="C111" s="102" t="s">
        <v>46</v>
      </c>
      <c r="D111" s="103">
        <v>43294</v>
      </c>
      <c r="E111" s="104">
        <v>5159.3999999999996</v>
      </c>
      <c r="F111" s="105">
        <v>2000</v>
      </c>
      <c r="G111" s="105"/>
      <c r="H111" s="104">
        <f t="shared" si="1"/>
        <v>3159.3999999999996</v>
      </c>
    </row>
    <row r="112" spans="1:9" ht="20.100000000000001" customHeight="1" x14ac:dyDescent="0.2">
      <c r="A112" s="51">
        <v>83</v>
      </c>
      <c r="B112" s="71" t="s">
        <v>105</v>
      </c>
      <c r="C112" s="68" t="s">
        <v>46</v>
      </c>
      <c r="D112" s="72">
        <v>43294</v>
      </c>
      <c r="E112" s="69">
        <v>152.4</v>
      </c>
      <c r="F112" s="73">
        <v>152.4</v>
      </c>
      <c r="G112" s="73"/>
      <c r="H112" s="69">
        <f t="shared" si="1"/>
        <v>0</v>
      </c>
    </row>
    <row r="113" spans="1:8" ht="20.100000000000001" customHeight="1" x14ac:dyDescent="0.2">
      <c r="A113" s="51">
        <v>84</v>
      </c>
      <c r="B113" s="71" t="s">
        <v>88</v>
      </c>
      <c r="C113" s="68" t="s">
        <v>46</v>
      </c>
      <c r="D113" s="72">
        <v>43293</v>
      </c>
      <c r="E113" s="69">
        <v>5521.5</v>
      </c>
      <c r="F113" s="73"/>
      <c r="G113" s="73"/>
      <c r="H113" s="69">
        <f t="shared" si="1"/>
        <v>5521.5</v>
      </c>
    </row>
    <row r="114" spans="1:8" ht="20.100000000000001" customHeight="1" x14ac:dyDescent="0.2">
      <c r="A114" s="74"/>
      <c r="B114" s="75" t="s">
        <v>213</v>
      </c>
      <c r="C114" s="76" t="s">
        <v>46</v>
      </c>
      <c r="D114" s="77">
        <v>43301</v>
      </c>
      <c r="E114" s="78">
        <v>1822.4</v>
      </c>
      <c r="F114" s="79"/>
      <c r="G114" s="79"/>
      <c r="H114" s="78">
        <f t="shared" si="1"/>
        <v>1822.4</v>
      </c>
    </row>
    <row r="115" spans="1:8" x14ac:dyDescent="0.2">
      <c r="A115" s="100"/>
      <c r="B115" s="106"/>
      <c r="C115" s="106"/>
      <c r="D115" s="106" t="s">
        <v>60</v>
      </c>
      <c r="E115" s="107">
        <f>SUM(E4:E114)</f>
        <v>197933.51999999987</v>
      </c>
      <c r="F115" s="108">
        <f>SUM(F4:F114)</f>
        <v>36228.629999999997</v>
      </c>
      <c r="G115" s="108"/>
      <c r="H115" s="109">
        <f>SUM(H4:H114)</f>
        <v>150291.65999999997</v>
      </c>
    </row>
    <row r="116" spans="1:8" x14ac:dyDescent="0.2">
      <c r="A116" s="44"/>
      <c r="B116" s="44"/>
      <c r="C116" s="44"/>
      <c r="D116" s="44"/>
      <c r="E116" s="44"/>
      <c r="F116" s="46"/>
      <c r="G116" s="46"/>
      <c r="H116" s="44"/>
    </row>
    <row r="117" spans="1:8" x14ac:dyDescent="0.2">
      <c r="A117" s="44"/>
      <c r="B117" s="92" t="s">
        <v>61</v>
      </c>
      <c r="C117" s="92"/>
      <c r="D117" s="92" t="s">
        <v>62</v>
      </c>
      <c r="E117" s="92"/>
      <c r="F117" s="93" t="s">
        <v>63</v>
      </c>
      <c r="G117" s="93"/>
      <c r="H117" s="92"/>
    </row>
    <row r="118" spans="1:8" x14ac:dyDescent="0.2">
      <c r="A118" s="44"/>
      <c r="B118" s="94" t="s">
        <v>64</v>
      </c>
      <c r="C118" s="92"/>
      <c r="D118" s="92" t="s">
        <v>65</v>
      </c>
      <c r="E118" s="92"/>
      <c r="F118" s="93" t="s">
        <v>14</v>
      </c>
      <c r="G118" s="93"/>
      <c r="H118" s="92"/>
    </row>
    <row r="119" spans="1:8" x14ac:dyDescent="0.2">
      <c r="F119" s="47"/>
      <c r="G119" s="47"/>
    </row>
    <row r="120" spans="1:8" x14ac:dyDescent="0.2">
      <c r="F120" s="47"/>
      <c r="G120" s="47"/>
    </row>
    <row r="121" spans="1:8" x14ac:dyDescent="0.2">
      <c r="F121" s="47"/>
      <c r="G121" s="47"/>
    </row>
    <row r="122" spans="1:8" x14ac:dyDescent="0.2">
      <c r="A122" s="47"/>
      <c r="F122" s="47"/>
      <c r="G122" s="47"/>
    </row>
  </sheetData>
  <autoFilter ref="A1:H115"/>
  <pageMargins left="0.39370078740157483" right="0.70866141732283472" top="0.74803149606299213" bottom="0.74803149606299213" header="0.31496062992125984" footer="0.31496062992125984"/>
  <pageSetup paperSize="9" scale="84" orientation="portrait" r:id="rId1"/>
  <headerFooter>
    <oddHeader>Sayfa &amp;P /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zoomScaleNormal="100" workbookViewId="0">
      <selection activeCell="F124" sqref="F124:F125"/>
    </sheetView>
  </sheetViews>
  <sheetFormatPr defaultRowHeight="14.25" x14ac:dyDescent="0.2"/>
  <cols>
    <col min="1" max="1" width="5.7109375" style="42" bestFit="1" customWidth="1"/>
    <col min="2" max="2" width="23.85546875" style="47" customWidth="1"/>
    <col min="3" max="3" width="17" style="47" bestFit="1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3.5703125" style="65" customWidth="1"/>
    <col min="8" max="8" width="15.85546875" style="47" bestFit="1" customWidth="1"/>
    <col min="9" max="9" width="12.7109375" style="47" bestFit="1" customWidth="1"/>
    <col min="10" max="16384" width="9.140625" style="47"/>
  </cols>
  <sheetData>
    <row r="1" spans="1:8" x14ac:dyDescent="0.2">
      <c r="A1" s="95"/>
      <c r="B1" s="96" t="s">
        <v>0</v>
      </c>
      <c r="C1" s="92" t="s">
        <v>1</v>
      </c>
      <c r="D1" s="92"/>
      <c r="E1" s="97"/>
      <c r="F1" s="93" t="s">
        <v>2</v>
      </c>
      <c r="G1" s="93"/>
      <c r="H1" s="98">
        <v>43295</v>
      </c>
    </row>
    <row r="2" spans="1:8" x14ac:dyDescent="0.2">
      <c r="A2" s="95"/>
      <c r="B2" s="96" t="s">
        <v>3</v>
      </c>
      <c r="C2" s="92" t="s">
        <v>4</v>
      </c>
      <c r="D2" s="92"/>
      <c r="E2" s="99"/>
      <c r="F2" s="93"/>
      <c r="G2" s="93"/>
      <c r="H2" s="99" t="s">
        <v>218</v>
      </c>
    </row>
    <row r="3" spans="1:8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 t="s">
        <v>66</v>
      </c>
      <c r="H3" s="51" t="s">
        <v>12</v>
      </c>
    </row>
    <row r="4" spans="1:8" s="54" customFormat="1" ht="20.100000000000001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69">
        <v>479</v>
      </c>
      <c r="F4" s="70"/>
      <c r="G4" s="70"/>
      <c r="H4" s="69">
        <f>E4-F4-G4</f>
        <v>479</v>
      </c>
    </row>
    <row r="5" spans="1:8" s="54" customFormat="1" ht="20.100000000000001" customHeight="1" x14ac:dyDescent="0.2">
      <c r="A5" s="51">
        <v>2</v>
      </c>
      <c r="B5" s="67" t="s">
        <v>14</v>
      </c>
      <c r="C5" s="68" t="s">
        <v>15</v>
      </c>
      <c r="D5" s="68" t="s">
        <v>16</v>
      </c>
      <c r="E5" s="69">
        <v>732.7</v>
      </c>
      <c r="F5" s="70">
        <v>732.7</v>
      </c>
      <c r="G5" s="70"/>
      <c r="H5" s="69">
        <f t="shared" ref="H5:H90" si="0">E5-F5-G5</f>
        <v>0</v>
      </c>
    </row>
    <row r="6" spans="1:8" s="54" customFormat="1" ht="20.100000000000001" customHeight="1" x14ac:dyDescent="0.2">
      <c r="A6" s="51">
        <v>3</v>
      </c>
      <c r="B6" s="67" t="s">
        <v>181</v>
      </c>
      <c r="C6" s="68" t="s">
        <v>15</v>
      </c>
      <c r="D6" s="72">
        <v>43263</v>
      </c>
      <c r="E6" s="69">
        <v>134.60000000000002</v>
      </c>
      <c r="F6" s="70">
        <v>134.6</v>
      </c>
      <c r="G6" s="70"/>
      <c r="H6" s="69">
        <f t="shared" si="0"/>
        <v>2.8421709430404007E-14</v>
      </c>
    </row>
    <row r="7" spans="1:8" ht="20.100000000000001" customHeight="1" x14ac:dyDescent="0.2">
      <c r="A7" s="51">
        <v>4</v>
      </c>
      <c r="B7" s="71" t="s">
        <v>18</v>
      </c>
      <c r="C7" s="68" t="s">
        <v>15</v>
      </c>
      <c r="D7" s="72">
        <v>43263</v>
      </c>
      <c r="E7" s="69">
        <v>2727.64</v>
      </c>
      <c r="F7" s="73">
        <v>466.35</v>
      </c>
      <c r="G7" s="73"/>
      <c r="H7" s="69">
        <f t="shared" si="0"/>
        <v>2261.29</v>
      </c>
    </row>
    <row r="8" spans="1:8" ht="20.100000000000001" customHeight="1" x14ac:dyDescent="0.2">
      <c r="A8" s="51">
        <v>5</v>
      </c>
      <c r="B8" s="71" t="s">
        <v>18</v>
      </c>
      <c r="C8" s="68" t="s">
        <v>15</v>
      </c>
      <c r="D8" s="72">
        <v>43277</v>
      </c>
      <c r="E8" s="69">
        <v>1033.6500000000001</v>
      </c>
      <c r="F8" s="73">
        <v>1033.6500000000001</v>
      </c>
      <c r="G8" s="73"/>
      <c r="H8" s="69">
        <f t="shared" si="0"/>
        <v>0</v>
      </c>
    </row>
    <row r="9" spans="1:8" ht="20.100000000000001" customHeight="1" x14ac:dyDescent="0.2">
      <c r="A9" s="51">
        <v>6</v>
      </c>
      <c r="B9" s="71" t="s">
        <v>18</v>
      </c>
      <c r="C9" s="68" t="s">
        <v>15</v>
      </c>
      <c r="D9" s="72">
        <v>43291</v>
      </c>
      <c r="E9" s="69">
        <v>1866.27</v>
      </c>
      <c r="F9" s="73"/>
      <c r="G9" s="73"/>
      <c r="H9" s="69">
        <f t="shared" si="0"/>
        <v>1866.27</v>
      </c>
    </row>
    <row r="10" spans="1:8" ht="20.100000000000001" customHeight="1" x14ac:dyDescent="0.2">
      <c r="A10" s="51">
        <v>7</v>
      </c>
      <c r="B10" s="71" t="s">
        <v>18</v>
      </c>
      <c r="C10" s="68" t="s">
        <v>15</v>
      </c>
      <c r="D10" s="72">
        <v>43298</v>
      </c>
      <c r="E10" s="69">
        <v>1452.74</v>
      </c>
      <c r="F10" s="73"/>
      <c r="G10" s="73"/>
      <c r="H10" s="69">
        <f t="shared" si="0"/>
        <v>1452.74</v>
      </c>
    </row>
    <row r="11" spans="1:8" ht="20.100000000000001" customHeight="1" x14ac:dyDescent="0.2">
      <c r="A11" s="74"/>
      <c r="B11" s="75" t="s">
        <v>18</v>
      </c>
      <c r="C11" s="76" t="s">
        <v>15</v>
      </c>
      <c r="D11" s="77">
        <v>43305</v>
      </c>
      <c r="E11" s="78">
        <v>4742.33</v>
      </c>
      <c r="F11" s="79"/>
      <c r="G11" s="79"/>
      <c r="H11" s="78">
        <f t="shared" si="0"/>
        <v>4742.33</v>
      </c>
    </row>
    <row r="12" spans="1:8" ht="20.100000000000001" customHeight="1" x14ac:dyDescent="0.2">
      <c r="A12" s="51">
        <v>8</v>
      </c>
      <c r="B12" s="71" t="s">
        <v>19</v>
      </c>
      <c r="C12" s="68" t="s">
        <v>15</v>
      </c>
      <c r="D12" s="72">
        <v>43285</v>
      </c>
      <c r="E12" s="69">
        <v>1332.8</v>
      </c>
      <c r="F12" s="73"/>
      <c r="G12" s="73"/>
      <c r="H12" s="69">
        <f t="shared" si="0"/>
        <v>1332.8</v>
      </c>
    </row>
    <row r="13" spans="1:8" ht="20.100000000000001" customHeight="1" x14ac:dyDescent="0.2">
      <c r="A13" s="51">
        <v>9</v>
      </c>
      <c r="B13" s="71" t="s">
        <v>19</v>
      </c>
      <c r="C13" s="68" t="s">
        <v>15</v>
      </c>
      <c r="D13" s="72">
        <v>43292</v>
      </c>
      <c r="E13" s="69">
        <v>538.79999999999995</v>
      </c>
      <c r="F13" s="73">
        <v>538.79999999999995</v>
      </c>
      <c r="G13" s="73"/>
      <c r="H13" s="69">
        <f t="shared" si="0"/>
        <v>0</v>
      </c>
    </row>
    <row r="14" spans="1:8" ht="20.100000000000001" customHeight="1" x14ac:dyDescent="0.2">
      <c r="A14" s="74"/>
      <c r="B14" s="75" t="s">
        <v>19</v>
      </c>
      <c r="C14" s="76" t="s">
        <v>15</v>
      </c>
      <c r="D14" s="77">
        <v>43305</v>
      </c>
      <c r="E14" s="78">
        <v>2149.0500000000002</v>
      </c>
      <c r="F14" s="79"/>
      <c r="G14" s="79"/>
      <c r="H14" s="78">
        <f t="shared" si="0"/>
        <v>2149.0500000000002</v>
      </c>
    </row>
    <row r="15" spans="1:8" ht="20.100000000000001" customHeight="1" x14ac:dyDescent="0.2">
      <c r="A15" s="51">
        <v>10</v>
      </c>
      <c r="B15" s="71" t="s">
        <v>20</v>
      </c>
      <c r="C15" s="68" t="s">
        <v>15</v>
      </c>
      <c r="D15" s="72">
        <v>43291</v>
      </c>
      <c r="E15" s="69">
        <v>3668.8999999999996</v>
      </c>
      <c r="F15" s="73">
        <v>3668.9</v>
      </c>
      <c r="G15" s="73"/>
      <c r="H15" s="69">
        <f t="shared" si="0"/>
        <v>-4.5474735088646412E-13</v>
      </c>
    </row>
    <row r="16" spans="1:8" ht="20.100000000000001" customHeight="1" x14ac:dyDescent="0.2">
      <c r="A16" s="51">
        <v>11</v>
      </c>
      <c r="B16" s="71" t="s">
        <v>21</v>
      </c>
      <c r="C16" s="68" t="s">
        <v>15</v>
      </c>
      <c r="D16" s="72">
        <v>43270</v>
      </c>
      <c r="E16" s="69">
        <v>1000</v>
      </c>
      <c r="F16" s="73">
        <v>1000</v>
      </c>
      <c r="G16" s="73"/>
      <c r="H16" s="69">
        <f t="shared" si="0"/>
        <v>0</v>
      </c>
    </row>
    <row r="17" spans="1:8" ht="20.100000000000001" customHeight="1" x14ac:dyDescent="0.2">
      <c r="A17" s="51">
        <v>12</v>
      </c>
      <c r="B17" s="71" t="s">
        <v>21</v>
      </c>
      <c r="C17" s="68" t="s">
        <v>15</v>
      </c>
      <c r="D17" s="72">
        <v>43277</v>
      </c>
      <c r="E17" s="69">
        <v>1272.68</v>
      </c>
      <c r="F17" s="73"/>
      <c r="G17" s="73"/>
      <c r="H17" s="69">
        <f t="shared" si="0"/>
        <v>1272.68</v>
      </c>
    </row>
    <row r="18" spans="1:8" ht="20.100000000000001" customHeight="1" x14ac:dyDescent="0.2">
      <c r="A18" s="51">
        <v>13</v>
      </c>
      <c r="B18" s="71" t="s">
        <v>21</v>
      </c>
      <c r="C18" s="68" t="s">
        <v>15</v>
      </c>
      <c r="D18" s="72">
        <v>43284</v>
      </c>
      <c r="E18" s="69">
        <v>1440.24</v>
      </c>
      <c r="F18" s="73"/>
      <c r="G18" s="73"/>
      <c r="H18" s="69">
        <f t="shared" si="0"/>
        <v>1440.24</v>
      </c>
    </row>
    <row r="19" spans="1:8" ht="20.100000000000001" customHeight="1" x14ac:dyDescent="0.2">
      <c r="A19" s="51">
        <v>14</v>
      </c>
      <c r="B19" s="71" t="s">
        <v>21</v>
      </c>
      <c r="C19" s="68" t="s">
        <v>15</v>
      </c>
      <c r="D19" s="72">
        <v>43291</v>
      </c>
      <c r="E19" s="69">
        <v>1166.53</v>
      </c>
      <c r="F19" s="73"/>
      <c r="G19" s="73"/>
      <c r="H19" s="69">
        <f t="shared" si="0"/>
        <v>1166.53</v>
      </c>
    </row>
    <row r="20" spans="1:8" ht="20.100000000000001" customHeight="1" x14ac:dyDescent="0.2">
      <c r="A20" s="51">
        <v>15</v>
      </c>
      <c r="B20" s="71" t="s">
        <v>21</v>
      </c>
      <c r="C20" s="68" t="s">
        <v>15</v>
      </c>
      <c r="D20" s="72">
        <v>43298</v>
      </c>
      <c r="E20" s="69">
        <v>1786.7</v>
      </c>
      <c r="F20" s="73"/>
      <c r="G20" s="73"/>
      <c r="H20" s="69">
        <f t="shared" si="0"/>
        <v>1786.7</v>
      </c>
    </row>
    <row r="21" spans="1:8" ht="20.100000000000001" customHeight="1" x14ac:dyDescent="0.2">
      <c r="A21" s="74"/>
      <c r="B21" s="75" t="s">
        <v>21</v>
      </c>
      <c r="C21" s="76" t="s">
        <v>15</v>
      </c>
      <c r="D21" s="110">
        <v>43304</v>
      </c>
      <c r="E21" s="111">
        <v>591.73</v>
      </c>
      <c r="F21" s="112"/>
      <c r="G21" s="112"/>
      <c r="H21" s="78">
        <f t="shared" si="0"/>
        <v>591.73</v>
      </c>
    </row>
    <row r="22" spans="1:8" ht="20.100000000000001" customHeight="1" x14ac:dyDescent="0.2">
      <c r="A22" s="51">
        <v>16</v>
      </c>
      <c r="B22" s="101" t="s">
        <v>22</v>
      </c>
      <c r="C22" s="102" t="s">
        <v>15</v>
      </c>
      <c r="D22" s="103">
        <v>43285</v>
      </c>
      <c r="E22" s="104">
        <v>3891.4</v>
      </c>
      <c r="F22" s="105">
        <v>3891.4</v>
      </c>
      <c r="G22" s="105"/>
      <c r="H22" s="69">
        <f t="shared" si="0"/>
        <v>0</v>
      </c>
    </row>
    <row r="23" spans="1:8" ht="20.100000000000001" customHeight="1" x14ac:dyDescent="0.2">
      <c r="A23" s="51">
        <v>17</v>
      </c>
      <c r="B23" s="71" t="s">
        <v>22</v>
      </c>
      <c r="C23" s="68" t="s">
        <v>15</v>
      </c>
      <c r="D23" s="72">
        <v>43296</v>
      </c>
      <c r="E23" s="69">
        <v>3733.52</v>
      </c>
      <c r="F23" s="73"/>
      <c r="G23" s="73"/>
      <c r="H23" s="69">
        <f t="shared" si="0"/>
        <v>3733.52</v>
      </c>
    </row>
    <row r="24" spans="1:8" ht="20.100000000000001" customHeight="1" x14ac:dyDescent="0.2">
      <c r="A24" s="74"/>
      <c r="B24" s="75" t="s">
        <v>22</v>
      </c>
      <c r="C24" s="76" t="s">
        <v>15</v>
      </c>
      <c r="D24" s="77">
        <v>43306</v>
      </c>
      <c r="E24" s="78">
        <v>10235.1</v>
      </c>
      <c r="F24" s="79"/>
      <c r="G24" s="79"/>
      <c r="H24" s="78">
        <f t="shared" si="0"/>
        <v>10235.1</v>
      </c>
    </row>
    <row r="25" spans="1:8" ht="20.100000000000001" customHeight="1" x14ac:dyDescent="0.2">
      <c r="A25" s="51">
        <v>18</v>
      </c>
      <c r="B25" s="71" t="s">
        <v>23</v>
      </c>
      <c r="C25" s="68" t="s">
        <v>15</v>
      </c>
      <c r="D25" s="72">
        <v>43297</v>
      </c>
      <c r="E25" s="69">
        <v>1287.58</v>
      </c>
      <c r="F25" s="73">
        <v>1287.58</v>
      </c>
      <c r="G25" s="73"/>
      <c r="H25" s="69">
        <f t="shared" si="0"/>
        <v>0</v>
      </c>
    </row>
    <row r="26" spans="1:8" ht="20.100000000000001" customHeight="1" x14ac:dyDescent="0.2">
      <c r="A26" s="74"/>
      <c r="B26" s="75" t="s">
        <v>23</v>
      </c>
      <c r="C26" s="76" t="s">
        <v>15</v>
      </c>
      <c r="D26" s="110">
        <v>43304</v>
      </c>
      <c r="E26" s="111">
        <v>2124.61</v>
      </c>
      <c r="F26" s="112"/>
      <c r="G26" s="112"/>
      <c r="H26" s="78">
        <f t="shared" si="0"/>
        <v>2124.61</v>
      </c>
    </row>
    <row r="27" spans="1:8" ht="20.100000000000001" customHeight="1" x14ac:dyDescent="0.2">
      <c r="A27" s="51">
        <v>19</v>
      </c>
      <c r="B27" s="101" t="s">
        <v>25</v>
      </c>
      <c r="C27" s="102" t="s">
        <v>15</v>
      </c>
      <c r="D27" s="103">
        <v>43283</v>
      </c>
      <c r="E27" s="104">
        <v>4327.75</v>
      </c>
      <c r="F27" s="105">
        <v>4327.75</v>
      </c>
      <c r="G27" s="105"/>
      <c r="H27" s="69">
        <f t="shared" si="0"/>
        <v>0</v>
      </c>
    </row>
    <row r="28" spans="1:8" ht="20.100000000000001" customHeight="1" x14ac:dyDescent="0.2">
      <c r="A28" s="51">
        <v>20</v>
      </c>
      <c r="B28" s="71" t="s">
        <v>25</v>
      </c>
      <c r="C28" s="68" t="s">
        <v>15</v>
      </c>
      <c r="D28" s="72">
        <v>43297</v>
      </c>
      <c r="E28" s="69">
        <v>1020.29</v>
      </c>
      <c r="F28" s="73"/>
      <c r="G28" s="73"/>
      <c r="H28" s="69">
        <f t="shared" si="0"/>
        <v>1020.29</v>
      </c>
    </row>
    <row r="29" spans="1:8" ht="20.100000000000001" customHeight="1" x14ac:dyDescent="0.2">
      <c r="A29" s="74"/>
      <c r="B29" s="75" t="s">
        <v>25</v>
      </c>
      <c r="C29" s="76" t="s">
        <v>15</v>
      </c>
      <c r="D29" s="77">
        <v>43304</v>
      </c>
      <c r="E29" s="78">
        <v>2639.08</v>
      </c>
      <c r="F29" s="79"/>
      <c r="G29" s="79"/>
      <c r="H29" s="78">
        <f t="shared" si="0"/>
        <v>2639.08</v>
      </c>
    </row>
    <row r="30" spans="1:8" ht="20.100000000000001" customHeight="1" x14ac:dyDescent="0.2">
      <c r="A30" s="51">
        <v>21</v>
      </c>
      <c r="B30" s="71" t="s">
        <v>26</v>
      </c>
      <c r="C30" s="68" t="s">
        <v>15</v>
      </c>
      <c r="D30" s="72">
        <v>43264</v>
      </c>
      <c r="E30" s="69">
        <v>427.1</v>
      </c>
      <c r="F30" s="73">
        <v>427.1</v>
      </c>
      <c r="G30" s="73"/>
      <c r="H30" s="69">
        <f t="shared" si="0"/>
        <v>0</v>
      </c>
    </row>
    <row r="31" spans="1:8" ht="20.100000000000001" customHeight="1" x14ac:dyDescent="0.2">
      <c r="A31" s="51">
        <v>22</v>
      </c>
      <c r="B31" s="71" t="s">
        <v>26</v>
      </c>
      <c r="C31" s="68" t="s">
        <v>15</v>
      </c>
      <c r="D31" s="72">
        <v>43292</v>
      </c>
      <c r="E31" s="69">
        <v>943.18</v>
      </c>
      <c r="F31" s="73"/>
      <c r="G31" s="73"/>
      <c r="H31" s="69">
        <f t="shared" si="0"/>
        <v>943.18</v>
      </c>
    </row>
    <row r="32" spans="1:8" ht="20.100000000000001" customHeight="1" x14ac:dyDescent="0.2">
      <c r="A32" s="51">
        <v>23</v>
      </c>
      <c r="B32" s="71" t="s">
        <v>26</v>
      </c>
      <c r="C32" s="68" t="s">
        <v>15</v>
      </c>
      <c r="D32" s="72">
        <v>43299</v>
      </c>
      <c r="E32" s="69">
        <v>600.26</v>
      </c>
      <c r="F32" s="73"/>
      <c r="G32" s="73"/>
      <c r="H32" s="69">
        <f t="shared" si="0"/>
        <v>600.26</v>
      </c>
    </row>
    <row r="33" spans="1:8" ht="20.100000000000001" customHeight="1" x14ac:dyDescent="0.2">
      <c r="A33" s="51">
        <v>24</v>
      </c>
      <c r="B33" s="101" t="s">
        <v>27</v>
      </c>
      <c r="C33" s="102" t="s">
        <v>15</v>
      </c>
      <c r="D33" s="103">
        <v>43270</v>
      </c>
      <c r="E33" s="104">
        <v>200.03999999999996</v>
      </c>
      <c r="F33" s="105">
        <v>200</v>
      </c>
      <c r="G33" s="105"/>
      <c r="H33" s="69">
        <f t="shared" si="0"/>
        <v>3.999999999996362E-2</v>
      </c>
    </row>
    <row r="34" spans="1:8" ht="20.100000000000001" customHeight="1" x14ac:dyDescent="0.2">
      <c r="A34" s="51">
        <v>25</v>
      </c>
      <c r="B34" s="71" t="s">
        <v>27</v>
      </c>
      <c r="C34" s="68" t="s">
        <v>15</v>
      </c>
      <c r="D34" s="72">
        <v>43284</v>
      </c>
      <c r="E34" s="69">
        <v>547.53</v>
      </c>
      <c r="F34" s="73">
        <v>547.53</v>
      </c>
      <c r="G34" s="73"/>
      <c r="H34" s="69">
        <f t="shared" si="0"/>
        <v>0</v>
      </c>
    </row>
    <row r="35" spans="1:8" ht="20.100000000000001" customHeight="1" x14ac:dyDescent="0.2">
      <c r="A35" s="51">
        <v>26</v>
      </c>
      <c r="B35" s="71" t="s">
        <v>27</v>
      </c>
      <c r="C35" s="68" t="s">
        <v>15</v>
      </c>
      <c r="D35" s="72">
        <v>43291</v>
      </c>
      <c r="E35" s="69">
        <v>968.3</v>
      </c>
      <c r="F35" s="73"/>
      <c r="G35" s="73"/>
      <c r="H35" s="69">
        <f t="shared" si="0"/>
        <v>968.3</v>
      </c>
    </row>
    <row r="36" spans="1:8" ht="20.100000000000001" customHeight="1" x14ac:dyDescent="0.2">
      <c r="A36" s="74"/>
      <c r="B36" s="75" t="s">
        <v>27</v>
      </c>
      <c r="C36" s="76" t="s">
        <v>15</v>
      </c>
      <c r="D36" s="77">
        <v>43304</v>
      </c>
      <c r="E36" s="78">
        <v>802.84</v>
      </c>
      <c r="F36" s="79"/>
      <c r="G36" s="79"/>
      <c r="H36" s="78">
        <f t="shared" si="0"/>
        <v>802.84</v>
      </c>
    </row>
    <row r="37" spans="1:8" ht="20.100000000000001" customHeight="1" x14ac:dyDescent="0.2">
      <c r="A37" s="51">
        <v>27</v>
      </c>
      <c r="B37" s="71" t="s">
        <v>28</v>
      </c>
      <c r="C37" s="68" t="s">
        <v>15</v>
      </c>
      <c r="D37" s="72">
        <v>43263</v>
      </c>
      <c r="E37" s="69">
        <v>1888.95</v>
      </c>
      <c r="F37" s="73">
        <v>1000</v>
      </c>
      <c r="G37" s="73"/>
      <c r="H37" s="69">
        <f t="shared" si="0"/>
        <v>888.95</v>
      </c>
    </row>
    <row r="38" spans="1:8" ht="20.100000000000001" customHeight="1" x14ac:dyDescent="0.2">
      <c r="A38" s="51">
        <v>28</v>
      </c>
      <c r="B38" s="71" t="s">
        <v>28</v>
      </c>
      <c r="C38" s="68" t="s">
        <v>15</v>
      </c>
      <c r="D38" s="72">
        <v>43291</v>
      </c>
      <c r="E38" s="69">
        <v>2736</v>
      </c>
      <c r="F38" s="73"/>
      <c r="G38" s="73"/>
      <c r="H38" s="69">
        <f t="shared" si="0"/>
        <v>2736</v>
      </c>
    </row>
    <row r="39" spans="1:8" ht="20.100000000000001" customHeight="1" x14ac:dyDescent="0.2">
      <c r="A39" s="51">
        <v>29</v>
      </c>
      <c r="B39" s="71" t="s">
        <v>28</v>
      </c>
      <c r="C39" s="68" t="s">
        <v>15</v>
      </c>
      <c r="D39" s="72">
        <v>43298</v>
      </c>
      <c r="E39" s="69">
        <v>1660.39</v>
      </c>
      <c r="F39" s="73"/>
      <c r="G39" s="73"/>
      <c r="H39" s="69">
        <f t="shared" si="0"/>
        <v>1660.39</v>
      </c>
    </row>
    <row r="40" spans="1:8" ht="20.100000000000001" customHeight="1" x14ac:dyDescent="0.2">
      <c r="A40" s="74"/>
      <c r="B40" s="75" t="s">
        <v>28</v>
      </c>
      <c r="C40" s="76" t="s">
        <v>15</v>
      </c>
      <c r="D40" s="110">
        <v>43305</v>
      </c>
      <c r="E40" s="111">
        <v>1451.2</v>
      </c>
      <c r="F40" s="112"/>
      <c r="G40" s="112"/>
      <c r="H40" s="78">
        <f t="shared" si="0"/>
        <v>1451.2</v>
      </c>
    </row>
    <row r="41" spans="1:8" ht="20.100000000000001" customHeight="1" x14ac:dyDescent="0.2">
      <c r="A41" s="51">
        <v>30</v>
      </c>
      <c r="B41" s="101" t="s">
        <v>29</v>
      </c>
      <c r="C41" s="102" t="s">
        <v>15</v>
      </c>
      <c r="D41" s="103">
        <v>43256</v>
      </c>
      <c r="E41" s="104">
        <v>968</v>
      </c>
      <c r="F41" s="105">
        <v>250</v>
      </c>
      <c r="G41" s="105"/>
      <c r="H41" s="69">
        <f t="shared" si="0"/>
        <v>718</v>
      </c>
    </row>
    <row r="42" spans="1:8" ht="20.100000000000001" customHeight="1" x14ac:dyDescent="0.2">
      <c r="A42" s="51">
        <v>31</v>
      </c>
      <c r="B42" s="71" t="s">
        <v>29</v>
      </c>
      <c r="C42" s="68" t="s">
        <v>15</v>
      </c>
      <c r="D42" s="72">
        <v>43277</v>
      </c>
      <c r="E42" s="69">
        <v>1425.6</v>
      </c>
      <c r="F42" s="73"/>
      <c r="G42" s="73"/>
      <c r="H42" s="69">
        <f t="shared" si="0"/>
        <v>1425.6</v>
      </c>
    </row>
    <row r="43" spans="1:8" ht="20.100000000000001" customHeight="1" x14ac:dyDescent="0.2">
      <c r="A43" s="51">
        <v>32</v>
      </c>
      <c r="B43" s="71" t="s">
        <v>29</v>
      </c>
      <c r="C43" s="68" t="s">
        <v>15</v>
      </c>
      <c r="D43" s="72">
        <v>43298</v>
      </c>
      <c r="E43" s="69">
        <v>2939.4</v>
      </c>
      <c r="F43" s="73"/>
      <c r="G43" s="73"/>
      <c r="H43" s="69">
        <f t="shared" si="0"/>
        <v>2939.4</v>
      </c>
    </row>
    <row r="44" spans="1:8" ht="20.100000000000001" customHeight="1" x14ac:dyDescent="0.2">
      <c r="A44" s="74"/>
      <c r="B44" s="75" t="s">
        <v>29</v>
      </c>
      <c r="C44" s="76" t="s">
        <v>15</v>
      </c>
      <c r="D44" s="110">
        <v>43304</v>
      </c>
      <c r="E44" s="111">
        <v>2268</v>
      </c>
      <c r="F44" s="112"/>
      <c r="G44" s="112"/>
      <c r="H44" s="78">
        <f t="shared" si="0"/>
        <v>2268</v>
      </c>
    </row>
    <row r="45" spans="1:8" ht="20.100000000000001" customHeight="1" x14ac:dyDescent="0.2">
      <c r="A45" s="51">
        <v>33</v>
      </c>
      <c r="B45" s="101" t="s">
        <v>30</v>
      </c>
      <c r="C45" s="102" t="s">
        <v>15</v>
      </c>
      <c r="D45" s="103">
        <v>43284</v>
      </c>
      <c r="E45" s="104">
        <v>1659.65</v>
      </c>
      <c r="F45" s="105">
        <v>1659.65</v>
      </c>
      <c r="G45" s="105"/>
      <c r="H45" s="69">
        <f t="shared" si="0"/>
        <v>0</v>
      </c>
    </row>
    <row r="46" spans="1:8" ht="20.100000000000001" customHeight="1" x14ac:dyDescent="0.2">
      <c r="A46" s="51">
        <v>34</v>
      </c>
      <c r="B46" s="71" t="s">
        <v>30</v>
      </c>
      <c r="C46" s="68" t="s">
        <v>15</v>
      </c>
      <c r="D46" s="72">
        <v>43291</v>
      </c>
      <c r="E46" s="69">
        <v>369.25</v>
      </c>
      <c r="F46" s="73"/>
      <c r="G46" s="73"/>
      <c r="H46" s="69">
        <f t="shared" si="0"/>
        <v>369.25</v>
      </c>
    </row>
    <row r="47" spans="1:8" ht="20.100000000000001" customHeight="1" x14ac:dyDescent="0.2">
      <c r="A47" s="74"/>
      <c r="B47" s="75" t="s">
        <v>30</v>
      </c>
      <c r="C47" s="76" t="s">
        <v>15</v>
      </c>
      <c r="D47" s="77">
        <v>43304</v>
      </c>
      <c r="E47" s="78">
        <v>1968.76</v>
      </c>
      <c r="F47" s="79"/>
      <c r="G47" s="79"/>
      <c r="H47" s="78">
        <f t="shared" si="0"/>
        <v>1968.76</v>
      </c>
    </row>
    <row r="48" spans="1:8" ht="18.75" customHeight="1" x14ac:dyDescent="0.2">
      <c r="A48" s="51">
        <v>35</v>
      </c>
      <c r="B48" s="71" t="s">
        <v>34</v>
      </c>
      <c r="C48" s="68" t="s">
        <v>15</v>
      </c>
      <c r="D48" s="72">
        <v>43262</v>
      </c>
      <c r="E48" s="69">
        <v>1259.9000000000001</v>
      </c>
      <c r="F48" s="73">
        <v>500</v>
      </c>
      <c r="G48" s="73"/>
      <c r="H48" s="69">
        <f t="shared" si="0"/>
        <v>759.90000000000009</v>
      </c>
    </row>
    <row r="49" spans="1:9" ht="20.100000000000001" customHeight="1" x14ac:dyDescent="0.2">
      <c r="A49" s="51">
        <v>36</v>
      </c>
      <c r="B49" s="71" t="s">
        <v>34</v>
      </c>
      <c r="C49" s="68" t="s">
        <v>15</v>
      </c>
      <c r="D49" s="72">
        <v>43269</v>
      </c>
      <c r="E49" s="69">
        <v>940.6</v>
      </c>
      <c r="F49" s="73"/>
      <c r="G49" s="73"/>
      <c r="H49" s="69">
        <f t="shared" si="0"/>
        <v>940.6</v>
      </c>
    </row>
    <row r="50" spans="1:9" ht="20.100000000000001" customHeight="1" x14ac:dyDescent="0.2">
      <c r="A50" s="51">
        <v>37</v>
      </c>
      <c r="B50" s="71" t="s">
        <v>34</v>
      </c>
      <c r="C50" s="68" t="s">
        <v>15</v>
      </c>
      <c r="D50" s="72">
        <v>43290</v>
      </c>
      <c r="E50" s="69">
        <v>1081.7</v>
      </c>
      <c r="F50" s="73"/>
      <c r="G50" s="73"/>
      <c r="H50" s="69">
        <f t="shared" si="0"/>
        <v>1081.7</v>
      </c>
    </row>
    <row r="51" spans="1:9" ht="20.100000000000001" customHeight="1" x14ac:dyDescent="0.2">
      <c r="A51" s="51">
        <v>38</v>
      </c>
      <c r="B51" s="71" t="s">
        <v>34</v>
      </c>
      <c r="C51" s="68" t="s">
        <v>15</v>
      </c>
      <c r="D51" s="72">
        <v>43297</v>
      </c>
      <c r="E51" s="69">
        <v>1055.92</v>
      </c>
      <c r="F51" s="73"/>
      <c r="G51" s="73"/>
      <c r="H51" s="69">
        <f t="shared" si="0"/>
        <v>1055.92</v>
      </c>
    </row>
    <row r="52" spans="1:9" ht="20.100000000000001" customHeight="1" x14ac:dyDescent="0.2">
      <c r="A52" s="74"/>
      <c r="B52" s="75" t="s">
        <v>34</v>
      </c>
      <c r="C52" s="76" t="s">
        <v>15</v>
      </c>
      <c r="D52" s="77">
        <v>43304</v>
      </c>
      <c r="E52" s="78">
        <v>1114.6199999999999</v>
      </c>
      <c r="F52" s="79"/>
      <c r="G52" s="79"/>
      <c r="H52" s="78">
        <f t="shared" si="0"/>
        <v>1114.6199999999999</v>
      </c>
    </row>
    <row r="53" spans="1:9" ht="20.100000000000001" customHeight="1" x14ac:dyDescent="0.2">
      <c r="A53" s="51">
        <v>39</v>
      </c>
      <c r="B53" s="71" t="s">
        <v>41</v>
      </c>
      <c r="C53" s="68" t="s">
        <v>15</v>
      </c>
      <c r="D53" s="72">
        <v>43292</v>
      </c>
      <c r="E53" s="69">
        <v>776.9</v>
      </c>
      <c r="F53" s="73">
        <v>776.9</v>
      </c>
      <c r="G53" s="73"/>
      <c r="H53" s="69">
        <f t="shared" si="0"/>
        <v>0</v>
      </c>
    </row>
    <row r="54" spans="1:9" ht="20.100000000000001" customHeight="1" x14ac:dyDescent="0.2">
      <c r="A54" s="51">
        <v>40</v>
      </c>
      <c r="B54" s="71" t="s">
        <v>41</v>
      </c>
      <c r="C54" s="68" t="s">
        <v>15</v>
      </c>
      <c r="D54" s="72">
        <v>43299</v>
      </c>
      <c r="E54" s="69">
        <v>330.6</v>
      </c>
      <c r="F54" s="73"/>
      <c r="G54" s="73"/>
      <c r="H54" s="69">
        <f t="shared" si="0"/>
        <v>330.6</v>
      </c>
    </row>
    <row r="55" spans="1:9" ht="20.100000000000001" customHeight="1" x14ac:dyDescent="0.2">
      <c r="A55" s="74"/>
      <c r="B55" s="75" t="s">
        <v>41</v>
      </c>
      <c r="C55" s="76" t="s">
        <v>15</v>
      </c>
      <c r="D55" s="110">
        <v>43305</v>
      </c>
      <c r="E55" s="111">
        <v>904</v>
      </c>
      <c r="F55" s="112"/>
      <c r="G55" s="112"/>
      <c r="H55" s="78">
        <f t="shared" si="0"/>
        <v>904</v>
      </c>
    </row>
    <row r="56" spans="1:9" ht="20.100000000000001" customHeight="1" x14ac:dyDescent="0.2">
      <c r="A56" s="51">
        <v>41</v>
      </c>
      <c r="B56" s="101" t="s">
        <v>33</v>
      </c>
      <c r="C56" s="102" t="s">
        <v>15</v>
      </c>
      <c r="D56" s="103">
        <v>43278</v>
      </c>
      <c r="E56" s="104">
        <v>1993.9</v>
      </c>
      <c r="F56" s="105">
        <v>750</v>
      </c>
      <c r="G56" s="105"/>
      <c r="H56" s="69">
        <f t="shared" si="0"/>
        <v>1243.9000000000001</v>
      </c>
    </row>
    <row r="57" spans="1:9" ht="20.100000000000001" customHeight="1" x14ac:dyDescent="0.2">
      <c r="A57" s="51">
        <v>42</v>
      </c>
      <c r="B57" s="71" t="s">
        <v>33</v>
      </c>
      <c r="C57" s="68" t="s">
        <v>15</v>
      </c>
      <c r="D57" s="72">
        <v>43299</v>
      </c>
      <c r="E57" s="69">
        <v>3888.65</v>
      </c>
      <c r="F57" s="73"/>
      <c r="G57" s="73"/>
      <c r="H57" s="69">
        <f t="shared" si="0"/>
        <v>3888.65</v>
      </c>
    </row>
    <row r="58" spans="1:9" ht="20.100000000000001" customHeight="1" x14ac:dyDescent="0.2">
      <c r="A58" s="51">
        <v>43</v>
      </c>
      <c r="B58" s="71" t="s">
        <v>32</v>
      </c>
      <c r="C58" s="68" t="s">
        <v>15</v>
      </c>
      <c r="D58" s="72">
        <v>43285</v>
      </c>
      <c r="E58" s="69">
        <v>1122.46</v>
      </c>
      <c r="F58" s="73"/>
      <c r="G58" s="73"/>
      <c r="H58" s="69">
        <f t="shared" si="0"/>
        <v>1122.46</v>
      </c>
    </row>
    <row r="59" spans="1:9" ht="20.100000000000001" customHeight="1" x14ac:dyDescent="0.2">
      <c r="A59" s="51">
        <v>44</v>
      </c>
      <c r="B59" s="71" t="s">
        <v>32</v>
      </c>
      <c r="C59" s="68" t="s">
        <v>15</v>
      </c>
      <c r="D59" s="72">
        <v>43292</v>
      </c>
      <c r="E59" s="69">
        <v>863.81</v>
      </c>
      <c r="F59" s="73"/>
      <c r="G59" s="73"/>
      <c r="H59" s="69">
        <f t="shared" si="0"/>
        <v>863.81</v>
      </c>
    </row>
    <row r="60" spans="1:9" ht="20.100000000000001" customHeight="1" x14ac:dyDescent="0.2">
      <c r="A60" s="51">
        <v>45</v>
      </c>
      <c r="B60" s="71" t="s">
        <v>32</v>
      </c>
      <c r="C60" s="68" t="s">
        <v>15</v>
      </c>
      <c r="D60" s="72">
        <v>43299</v>
      </c>
      <c r="E60" s="69">
        <v>641.98</v>
      </c>
      <c r="F60" s="73">
        <v>641.98</v>
      </c>
      <c r="G60" s="73"/>
      <c r="H60" s="69">
        <f t="shared" si="0"/>
        <v>0</v>
      </c>
    </row>
    <row r="61" spans="1:9" ht="20.100000000000001" customHeight="1" x14ac:dyDescent="0.2">
      <c r="A61" s="51">
        <v>46</v>
      </c>
      <c r="B61" s="101" t="s">
        <v>121</v>
      </c>
      <c r="C61" s="102" t="s">
        <v>15</v>
      </c>
      <c r="D61" s="103">
        <v>43223</v>
      </c>
      <c r="E61" s="104">
        <v>434.28</v>
      </c>
      <c r="F61" s="105"/>
      <c r="G61" s="105">
        <v>434.28</v>
      </c>
      <c r="H61" s="69">
        <f t="shared" si="0"/>
        <v>0</v>
      </c>
      <c r="I61" s="47" t="s">
        <v>219</v>
      </c>
    </row>
    <row r="62" spans="1:9" ht="20.100000000000001" customHeight="1" x14ac:dyDescent="0.2">
      <c r="A62" s="51">
        <v>47</v>
      </c>
      <c r="B62" s="71" t="s">
        <v>31</v>
      </c>
      <c r="C62" s="68" t="s">
        <v>15</v>
      </c>
      <c r="D62" s="72">
        <v>43276</v>
      </c>
      <c r="E62" s="69">
        <v>1000</v>
      </c>
      <c r="F62" s="73">
        <v>1000</v>
      </c>
      <c r="G62" s="73"/>
      <c r="H62" s="69">
        <f t="shared" si="0"/>
        <v>0</v>
      </c>
    </row>
    <row r="63" spans="1:9" ht="20.100000000000001" customHeight="1" x14ac:dyDescent="0.2">
      <c r="A63" s="51">
        <v>48</v>
      </c>
      <c r="B63" s="71" t="s">
        <v>31</v>
      </c>
      <c r="C63" s="68" t="s">
        <v>15</v>
      </c>
      <c r="D63" s="72">
        <v>43290</v>
      </c>
      <c r="E63" s="69">
        <v>4227.2</v>
      </c>
      <c r="F63" s="73">
        <v>227.2</v>
      </c>
      <c r="G63" s="73"/>
      <c r="H63" s="69">
        <f t="shared" si="0"/>
        <v>4000</v>
      </c>
    </row>
    <row r="64" spans="1:9" ht="20.100000000000001" customHeight="1" x14ac:dyDescent="0.2">
      <c r="A64" s="51">
        <v>49</v>
      </c>
      <c r="B64" s="71" t="s">
        <v>67</v>
      </c>
      <c r="C64" s="68" t="s">
        <v>15</v>
      </c>
      <c r="D64" s="72">
        <v>43264</v>
      </c>
      <c r="E64" s="69">
        <v>490.00000000000006</v>
      </c>
      <c r="F64" s="73">
        <v>490</v>
      </c>
      <c r="G64" s="73"/>
      <c r="H64" s="69">
        <f t="shared" si="0"/>
        <v>5.6843418860808015E-14</v>
      </c>
    </row>
    <row r="65" spans="1:9" ht="20.100000000000001" customHeight="1" x14ac:dyDescent="0.2">
      <c r="A65" s="51">
        <v>50</v>
      </c>
      <c r="B65" s="71" t="s">
        <v>67</v>
      </c>
      <c r="C65" s="68" t="s">
        <v>15</v>
      </c>
      <c r="D65" s="72">
        <v>43299</v>
      </c>
      <c r="E65" s="69">
        <v>80.72</v>
      </c>
      <c r="F65" s="73"/>
      <c r="G65" s="73"/>
      <c r="H65" s="69">
        <f t="shared" si="0"/>
        <v>80.72</v>
      </c>
    </row>
    <row r="66" spans="1:9" ht="20.100000000000001" customHeight="1" x14ac:dyDescent="0.2">
      <c r="A66" s="74"/>
      <c r="B66" s="75" t="s">
        <v>67</v>
      </c>
      <c r="C66" s="76" t="s">
        <v>15</v>
      </c>
      <c r="D66" s="77">
        <v>43305</v>
      </c>
      <c r="E66" s="78">
        <v>628.91999999999996</v>
      </c>
      <c r="F66" s="79"/>
      <c r="G66" s="79"/>
      <c r="H66" s="78">
        <f t="shared" si="0"/>
        <v>628.91999999999996</v>
      </c>
    </row>
    <row r="67" spans="1:9" ht="20.100000000000001" customHeight="1" x14ac:dyDescent="0.2">
      <c r="A67" s="51">
        <v>51</v>
      </c>
      <c r="B67" s="71" t="s">
        <v>169</v>
      </c>
      <c r="C67" s="68" t="s">
        <v>15</v>
      </c>
      <c r="D67" s="72">
        <v>43297</v>
      </c>
      <c r="E67" s="69">
        <v>1512.14</v>
      </c>
      <c r="F67" s="73">
        <v>1512.14</v>
      </c>
      <c r="G67" s="73"/>
      <c r="H67" s="69">
        <f t="shared" si="0"/>
        <v>0</v>
      </c>
    </row>
    <row r="68" spans="1:9" ht="20.100000000000001" customHeight="1" x14ac:dyDescent="0.2">
      <c r="A68" s="74"/>
      <c r="B68" s="75" t="s">
        <v>169</v>
      </c>
      <c r="C68" s="76" t="s">
        <v>15</v>
      </c>
      <c r="D68" s="77">
        <v>43304</v>
      </c>
      <c r="E68" s="78">
        <v>1178.44</v>
      </c>
      <c r="F68" s="79"/>
      <c r="G68" s="79"/>
      <c r="H68" s="78">
        <f t="shared" si="0"/>
        <v>1178.44</v>
      </c>
    </row>
    <row r="69" spans="1:9" ht="20.100000000000001" customHeight="1" x14ac:dyDescent="0.2">
      <c r="A69" s="51">
        <v>52</v>
      </c>
      <c r="B69" s="71" t="s">
        <v>182</v>
      </c>
      <c r="C69" s="68" t="s">
        <v>15</v>
      </c>
      <c r="D69" s="72">
        <v>43297</v>
      </c>
      <c r="E69" s="69">
        <v>514.5</v>
      </c>
      <c r="F69" s="73">
        <v>514.5</v>
      </c>
      <c r="G69" s="73"/>
      <c r="H69" s="69">
        <f t="shared" si="0"/>
        <v>0</v>
      </c>
    </row>
    <row r="70" spans="1:9" ht="20.100000000000001" customHeight="1" x14ac:dyDescent="0.2">
      <c r="A70" s="74"/>
      <c r="B70" s="75" t="s">
        <v>182</v>
      </c>
      <c r="C70" s="76" t="s">
        <v>15</v>
      </c>
      <c r="D70" s="77">
        <v>43304</v>
      </c>
      <c r="E70" s="78">
        <v>540.65</v>
      </c>
      <c r="F70" s="79"/>
      <c r="G70" s="79"/>
      <c r="H70" s="78">
        <f t="shared" si="0"/>
        <v>540.65</v>
      </c>
    </row>
    <row r="71" spans="1:9" ht="20.100000000000001" customHeight="1" x14ac:dyDescent="0.2">
      <c r="A71" s="51">
        <v>53</v>
      </c>
      <c r="B71" s="71" t="s">
        <v>38</v>
      </c>
      <c r="C71" s="68" t="s">
        <v>15</v>
      </c>
      <c r="D71" s="72">
        <v>43297</v>
      </c>
      <c r="E71" s="69">
        <v>810.63</v>
      </c>
      <c r="F71" s="73">
        <v>810.63</v>
      </c>
      <c r="G71" s="73"/>
      <c r="H71" s="69">
        <f t="shared" si="0"/>
        <v>0</v>
      </c>
    </row>
    <row r="72" spans="1:9" ht="20.100000000000001" customHeight="1" x14ac:dyDescent="0.2">
      <c r="A72" s="74"/>
      <c r="B72" s="75" t="s">
        <v>38</v>
      </c>
      <c r="C72" s="76" t="s">
        <v>15</v>
      </c>
      <c r="D72" s="77">
        <v>43304</v>
      </c>
      <c r="E72" s="78">
        <v>551.4</v>
      </c>
      <c r="F72" s="79"/>
      <c r="G72" s="79"/>
      <c r="H72" s="78">
        <f t="shared" si="0"/>
        <v>551.4</v>
      </c>
    </row>
    <row r="73" spans="1:9" ht="20.100000000000001" customHeight="1" x14ac:dyDescent="0.2">
      <c r="A73" s="51">
        <v>54</v>
      </c>
      <c r="B73" s="71" t="s">
        <v>68</v>
      </c>
      <c r="C73" s="68" t="s">
        <v>15</v>
      </c>
      <c r="D73" s="72">
        <v>43292</v>
      </c>
      <c r="E73" s="69">
        <v>416.05</v>
      </c>
      <c r="F73" s="73">
        <v>416.05</v>
      </c>
      <c r="G73" s="73"/>
      <c r="H73" s="69">
        <f t="shared" si="0"/>
        <v>0</v>
      </c>
    </row>
    <row r="74" spans="1:9" ht="20.100000000000001" customHeight="1" x14ac:dyDescent="0.2">
      <c r="A74" s="74"/>
      <c r="B74" s="75" t="s">
        <v>68</v>
      </c>
      <c r="C74" s="76" t="s">
        <v>15</v>
      </c>
      <c r="D74" s="77">
        <v>43306</v>
      </c>
      <c r="E74" s="78">
        <v>2931.5</v>
      </c>
      <c r="F74" s="79"/>
      <c r="G74" s="79"/>
      <c r="H74" s="78">
        <f t="shared" si="0"/>
        <v>2931.5</v>
      </c>
    </row>
    <row r="75" spans="1:9" ht="20.100000000000001" customHeight="1" x14ac:dyDescent="0.2">
      <c r="A75" s="51">
        <v>55</v>
      </c>
      <c r="B75" s="71" t="s">
        <v>42</v>
      </c>
      <c r="C75" s="68" t="s">
        <v>15</v>
      </c>
      <c r="D75" s="72">
        <v>43298</v>
      </c>
      <c r="E75" s="69">
        <v>2394.25</v>
      </c>
      <c r="F75" s="73">
        <v>2394.25</v>
      </c>
      <c r="G75" s="73"/>
      <c r="H75" s="69">
        <f t="shared" si="0"/>
        <v>0</v>
      </c>
    </row>
    <row r="76" spans="1:9" ht="20.100000000000001" customHeight="1" x14ac:dyDescent="0.2">
      <c r="A76" s="74"/>
      <c r="B76" s="75" t="s">
        <v>42</v>
      </c>
      <c r="C76" s="76" t="s">
        <v>15</v>
      </c>
      <c r="D76" s="110">
        <v>43304</v>
      </c>
      <c r="E76" s="111">
        <v>1213.3</v>
      </c>
      <c r="F76" s="112"/>
      <c r="G76" s="112"/>
      <c r="H76" s="78">
        <f t="shared" si="0"/>
        <v>1213.3</v>
      </c>
    </row>
    <row r="77" spans="1:9" ht="20.100000000000001" customHeight="1" x14ac:dyDescent="0.2">
      <c r="A77" s="51">
        <v>56</v>
      </c>
      <c r="B77" s="101" t="s">
        <v>125</v>
      </c>
      <c r="C77" s="102" t="s">
        <v>15</v>
      </c>
      <c r="D77" s="103">
        <v>43290</v>
      </c>
      <c r="E77" s="104">
        <v>262.72000000000003</v>
      </c>
      <c r="F77" s="105">
        <v>262.72000000000003</v>
      </c>
      <c r="G77" s="105"/>
      <c r="H77" s="69">
        <f t="shared" si="0"/>
        <v>0</v>
      </c>
    </row>
    <row r="78" spans="1:9" ht="20.100000000000001" customHeight="1" x14ac:dyDescent="0.2">
      <c r="A78" s="51">
        <v>57</v>
      </c>
      <c r="B78" s="71" t="s">
        <v>43</v>
      </c>
      <c r="C78" s="68" t="s">
        <v>15</v>
      </c>
      <c r="D78" s="72">
        <v>43297</v>
      </c>
      <c r="E78" s="69">
        <v>505</v>
      </c>
      <c r="F78" s="73">
        <v>505</v>
      </c>
      <c r="G78" s="73"/>
      <c r="H78" s="69">
        <f t="shared" si="0"/>
        <v>0</v>
      </c>
    </row>
    <row r="79" spans="1:9" ht="20.100000000000001" customHeight="1" x14ac:dyDescent="0.2">
      <c r="A79" s="74"/>
      <c r="B79" s="75" t="s">
        <v>43</v>
      </c>
      <c r="C79" s="76" t="s">
        <v>15</v>
      </c>
      <c r="D79" s="110">
        <v>43304</v>
      </c>
      <c r="E79" s="111">
        <v>932.7</v>
      </c>
      <c r="F79" s="112"/>
      <c r="G79" s="112"/>
      <c r="H79" s="78">
        <f t="shared" si="0"/>
        <v>932.7</v>
      </c>
    </row>
    <row r="80" spans="1:9" ht="20.100000000000001" customHeight="1" x14ac:dyDescent="0.2">
      <c r="A80" s="51">
        <v>58</v>
      </c>
      <c r="B80" s="101" t="s">
        <v>148</v>
      </c>
      <c r="C80" s="102" t="s">
        <v>15</v>
      </c>
      <c r="D80" s="103">
        <v>43291</v>
      </c>
      <c r="E80" s="104">
        <v>341.2</v>
      </c>
      <c r="F80" s="105"/>
      <c r="G80" s="105">
        <v>341.2</v>
      </c>
      <c r="H80" s="69">
        <f t="shared" si="0"/>
        <v>0</v>
      </c>
      <c r="I80" s="47" t="s">
        <v>220</v>
      </c>
    </row>
    <row r="81" spans="1:9" ht="20.100000000000001" customHeight="1" x14ac:dyDescent="0.2">
      <c r="A81" s="51">
        <v>59</v>
      </c>
      <c r="B81" s="71" t="s">
        <v>79</v>
      </c>
      <c r="C81" s="68" t="s">
        <v>15</v>
      </c>
      <c r="D81" s="72">
        <v>43297</v>
      </c>
      <c r="E81" s="69">
        <v>1053.4000000000001</v>
      </c>
      <c r="F81" s="73">
        <v>1053.4000000000001</v>
      </c>
      <c r="G81" s="73"/>
      <c r="H81" s="69">
        <f t="shared" si="0"/>
        <v>0</v>
      </c>
    </row>
    <row r="82" spans="1:9" ht="20.100000000000001" customHeight="1" x14ac:dyDescent="0.2">
      <c r="A82" s="51">
        <v>60</v>
      </c>
      <c r="B82" s="71" t="s">
        <v>212</v>
      </c>
      <c r="C82" s="68" t="s">
        <v>15</v>
      </c>
      <c r="D82" s="72">
        <v>43298</v>
      </c>
      <c r="E82" s="69">
        <v>1238.9000000000001</v>
      </c>
      <c r="F82" s="73"/>
      <c r="G82" s="73"/>
      <c r="H82" s="69">
        <f t="shared" si="0"/>
        <v>1238.9000000000001</v>
      </c>
    </row>
    <row r="83" spans="1:9" ht="20.100000000000001" customHeight="1" x14ac:dyDescent="0.2">
      <c r="A83" s="74"/>
      <c r="B83" s="75" t="s">
        <v>212</v>
      </c>
      <c r="C83" s="76" t="s">
        <v>15</v>
      </c>
      <c r="D83" s="77">
        <v>43305</v>
      </c>
      <c r="E83" s="78">
        <v>385</v>
      </c>
      <c r="F83" s="79"/>
      <c r="G83" s="79"/>
      <c r="H83" s="78">
        <f t="shared" si="0"/>
        <v>385</v>
      </c>
    </row>
    <row r="84" spans="1:9" ht="20.100000000000001" customHeight="1" x14ac:dyDescent="0.2">
      <c r="A84" s="51">
        <v>61</v>
      </c>
      <c r="B84" s="71" t="s">
        <v>24</v>
      </c>
      <c r="C84" s="68" t="s">
        <v>15</v>
      </c>
      <c r="D84" s="72">
        <v>43297</v>
      </c>
      <c r="E84" s="69">
        <v>2182.9</v>
      </c>
      <c r="F84" s="73"/>
      <c r="G84" s="73"/>
      <c r="H84" s="69">
        <f t="shared" si="0"/>
        <v>2182.9</v>
      </c>
    </row>
    <row r="85" spans="1:9" ht="20.100000000000001" customHeight="1" x14ac:dyDescent="0.2">
      <c r="A85" s="74"/>
      <c r="B85" s="75" t="s">
        <v>24</v>
      </c>
      <c r="C85" s="76" t="s">
        <v>15</v>
      </c>
      <c r="D85" s="110">
        <v>43304</v>
      </c>
      <c r="E85" s="111">
        <v>5517.5</v>
      </c>
      <c r="F85" s="112"/>
      <c r="G85" s="112"/>
      <c r="H85" s="78">
        <f t="shared" si="0"/>
        <v>5517.5</v>
      </c>
    </row>
    <row r="86" spans="1:9" ht="20.100000000000001" customHeight="1" x14ac:dyDescent="0.2">
      <c r="A86" s="51">
        <v>62</v>
      </c>
      <c r="B86" s="101" t="s">
        <v>45</v>
      </c>
      <c r="C86" s="102" t="s">
        <v>46</v>
      </c>
      <c r="D86" s="103"/>
      <c r="E86" s="104">
        <v>2550</v>
      </c>
      <c r="F86" s="105"/>
      <c r="G86" s="105"/>
      <c r="H86" s="69">
        <f t="shared" si="0"/>
        <v>2550</v>
      </c>
    </row>
    <row r="87" spans="1:9" ht="20.100000000000001" customHeight="1" x14ac:dyDescent="0.2">
      <c r="A87" s="51">
        <v>63</v>
      </c>
      <c r="B87" s="71" t="s">
        <v>47</v>
      </c>
      <c r="C87" s="68" t="s">
        <v>46</v>
      </c>
      <c r="D87" s="72">
        <v>43273</v>
      </c>
      <c r="E87" s="69">
        <v>368.96000000000004</v>
      </c>
      <c r="F87" s="73"/>
      <c r="G87" s="73"/>
      <c r="H87" s="69">
        <f t="shared" si="0"/>
        <v>368.96000000000004</v>
      </c>
    </row>
    <row r="88" spans="1:9" ht="20.100000000000001" customHeight="1" x14ac:dyDescent="0.2">
      <c r="A88" s="74"/>
      <c r="B88" s="75" t="s">
        <v>47</v>
      </c>
      <c r="C88" s="76" t="s">
        <v>46</v>
      </c>
      <c r="D88" s="77">
        <v>43308</v>
      </c>
      <c r="E88" s="78">
        <v>1749.3</v>
      </c>
      <c r="F88" s="79"/>
      <c r="G88" s="79"/>
      <c r="H88" s="78">
        <f t="shared" si="0"/>
        <v>1749.3</v>
      </c>
    </row>
    <row r="89" spans="1:9" ht="20.100000000000001" customHeight="1" x14ac:dyDescent="0.2">
      <c r="A89" s="51">
        <v>64</v>
      </c>
      <c r="B89" s="71" t="s">
        <v>48</v>
      </c>
      <c r="C89" s="68" t="s">
        <v>46</v>
      </c>
      <c r="D89" s="72">
        <v>43272</v>
      </c>
      <c r="E89" s="69">
        <v>10910.52</v>
      </c>
      <c r="F89" s="73"/>
      <c r="G89" s="73"/>
      <c r="H89" s="69">
        <f t="shared" si="0"/>
        <v>10910.52</v>
      </c>
    </row>
    <row r="90" spans="1:9" ht="20.100000000000001" customHeight="1" x14ac:dyDescent="0.2">
      <c r="A90" s="51">
        <v>65</v>
      </c>
      <c r="B90" s="71" t="s">
        <v>48</v>
      </c>
      <c r="C90" s="68" t="s">
        <v>46</v>
      </c>
      <c r="D90" s="72">
        <v>43279</v>
      </c>
      <c r="E90" s="69">
        <v>7063.05</v>
      </c>
      <c r="F90" s="73"/>
      <c r="G90" s="73">
        <v>4910</v>
      </c>
      <c r="H90" s="69">
        <f t="shared" si="0"/>
        <v>2153.0500000000002</v>
      </c>
      <c r="I90" s="47" t="s">
        <v>85</v>
      </c>
    </row>
    <row r="91" spans="1:9" ht="20.100000000000001" customHeight="1" x14ac:dyDescent="0.2">
      <c r="A91" s="51">
        <v>66</v>
      </c>
      <c r="B91" s="71" t="s">
        <v>48</v>
      </c>
      <c r="C91" s="68" t="s">
        <v>46</v>
      </c>
      <c r="D91" s="72">
        <v>43293</v>
      </c>
      <c r="E91" s="69">
        <v>8553.39</v>
      </c>
      <c r="F91" s="73"/>
      <c r="G91" s="73"/>
      <c r="H91" s="69">
        <f t="shared" ref="H91:H121" si="1">E91-F91-G91</f>
        <v>8553.39</v>
      </c>
    </row>
    <row r="92" spans="1:9" ht="20.100000000000001" customHeight="1" x14ac:dyDescent="0.2">
      <c r="A92" s="51">
        <v>67</v>
      </c>
      <c r="B92" s="71" t="s">
        <v>48</v>
      </c>
      <c r="C92" s="68" t="s">
        <v>46</v>
      </c>
      <c r="D92" s="72">
        <v>43300</v>
      </c>
      <c r="E92" s="69">
        <v>7408.3</v>
      </c>
      <c r="F92" s="73"/>
      <c r="G92" s="73"/>
      <c r="H92" s="69">
        <f t="shared" si="1"/>
        <v>7408.3</v>
      </c>
    </row>
    <row r="93" spans="1:9" ht="20.100000000000001" customHeight="1" x14ac:dyDescent="0.2">
      <c r="A93" s="74"/>
      <c r="B93" s="75" t="s">
        <v>48</v>
      </c>
      <c r="C93" s="76" t="s">
        <v>46</v>
      </c>
      <c r="D93" s="77">
        <v>43307</v>
      </c>
      <c r="E93" s="78">
        <v>16819.330000000002</v>
      </c>
      <c r="F93" s="79"/>
      <c r="G93" s="79"/>
      <c r="H93" s="78">
        <f t="shared" si="1"/>
        <v>16819.330000000002</v>
      </c>
    </row>
    <row r="94" spans="1:9" ht="20.100000000000001" customHeight="1" x14ac:dyDescent="0.2">
      <c r="A94" s="51">
        <v>68</v>
      </c>
      <c r="B94" s="71" t="s">
        <v>49</v>
      </c>
      <c r="C94" s="68" t="s">
        <v>46</v>
      </c>
      <c r="D94" s="72">
        <v>43293</v>
      </c>
      <c r="E94" s="69">
        <v>2122.81</v>
      </c>
      <c r="F94" s="73">
        <v>312.64999999999998</v>
      </c>
      <c r="G94" s="73">
        <v>810.15</v>
      </c>
      <c r="H94" s="69">
        <f t="shared" si="1"/>
        <v>1000.0099999999999</v>
      </c>
      <c r="I94" s="47" t="s">
        <v>221</v>
      </c>
    </row>
    <row r="95" spans="1:9" ht="20.100000000000001" customHeight="1" x14ac:dyDescent="0.2">
      <c r="A95" s="74"/>
      <c r="B95" s="75" t="s">
        <v>49</v>
      </c>
      <c r="C95" s="76" t="s">
        <v>46</v>
      </c>
      <c r="D95" s="77">
        <v>43307</v>
      </c>
      <c r="E95" s="78">
        <v>2078.5500000000002</v>
      </c>
      <c r="F95" s="79"/>
      <c r="G95" s="79"/>
      <c r="H95" s="78">
        <f t="shared" si="1"/>
        <v>2078.5500000000002</v>
      </c>
    </row>
    <row r="96" spans="1:9" ht="20.100000000000001" customHeight="1" x14ac:dyDescent="0.2">
      <c r="A96" s="51">
        <v>69</v>
      </c>
      <c r="B96" s="71" t="s">
        <v>50</v>
      </c>
      <c r="C96" s="68" t="s">
        <v>46</v>
      </c>
      <c r="D96" s="72">
        <v>43272</v>
      </c>
      <c r="E96" s="69">
        <v>248.25</v>
      </c>
      <c r="F96" s="73">
        <v>248.25</v>
      </c>
      <c r="G96" s="73"/>
      <c r="H96" s="69">
        <f t="shared" si="1"/>
        <v>0</v>
      </c>
    </row>
    <row r="97" spans="1:9" ht="20.100000000000001" customHeight="1" x14ac:dyDescent="0.2">
      <c r="A97" s="51">
        <v>70</v>
      </c>
      <c r="B97" s="71" t="s">
        <v>50</v>
      </c>
      <c r="C97" s="68" t="s">
        <v>46</v>
      </c>
      <c r="D97" s="72">
        <v>43286</v>
      </c>
      <c r="E97" s="69">
        <v>426.5</v>
      </c>
      <c r="F97" s="73">
        <v>151.75</v>
      </c>
      <c r="G97" s="73"/>
      <c r="H97" s="69">
        <f t="shared" si="1"/>
        <v>274.75</v>
      </c>
    </row>
    <row r="98" spans="1:9" ht="20.100000000000001" customHeight="1" x14ac:dyDescent="0.2">
      <c r="A98" s="51">
        <v>71</v>
      </c>
      <c r="B98" s="71" t="s">
        <v>50</v>
      </c>
      <c r="C98" s="68" t="s">
        <v>46</v>
      </c>
      <c r="D98" s="72">
        <v>43293</v>
      </c>
      <c r="E98" s="69">
        <v>460.96</v>
      </c>
      <c r="F98" s="73"/>
      <c r="G98" s="73"/>
      <c r="H98" s="69">
        <f t="shared" si="1"/>
        <v>460.96</v>
      </c>
    </row>
    <row r="99" spans="1:9" ht="20.100000000000001" customHeight="1" x14ac:dyDescent="0.2">
      <c r="A99" s="51">
        <v>72</v>
      </c>
      <c r="B99" s="71" t="s">
        <v>56</v>
      </c>
      <c r="C99" s="68" t="s">
        <v>46</v>
      </c>
      <c r="D99" s="72">
        <v>43273</v>
      </c>
      <c r="E99" s="69">
        <v>435.61</v>
      </c>
      <c r="F99" s="73"/>
      <c r="G99" s="73"/>
      <c r="H99" s="69">
        <f t="shared" si="1"/>
        <v>435.61</v>
      </c>
    </row>
    <row r="100" spans="1:9" ht="20.100000000000001" customHeight="1" x14ac:dyDescent="0.2">
      <c r="A100" s="51">
        <v>73</v>
      </c>
      <c r="B100" s="71" t="s">
        <v>56</v>
      </c>
      <c r="C100" s="68" t="s">
        <v>46</v>
      </c>
      <c r="D100" s="72">
        <v>43286</v>
      </c>
      <c r="E100" s="69">
        <v>373.38</v>
      </c>
      <c r="F100" s="73"/>
      <c r="G100" s="73"/>
      <c r="H100" s="69">
        <f t="shared" si="1"/>
        <v>373.38</v>
      </c>
    </row>
    <row r="101" spans="1:9" ht="20.100000000000001" customHeight="1" x14ac:dyDescent="0.2">
      <c r="A101" s="51">
        <v>74</v>
      </c>
      <c r="B101" s="71" t="s">
        <v>58</v>
      </c>
      <c r="C101" s="68" t="s">
        <v>46</v>
      </c>
      <c r="D101" s="72">
        <v>43273</v>
      </c>
      <c r="E101" s="69">
        <v>550.20000000000005</v>
      </c>
      <c r="F101" s="73"/>
      <c r="G101" s="73">
        <v>550.20000000000005</v>
      </c>
      <c r="H101" s="69">
        <f t="shared" si="1"/>
        <v>0</v>
      </c>
      <c r="I101" s="47" t="s">
        <v>222</v>
      </c>
    </row>
    <row r="102" spans="1:9" ht="20.100000000000001" customHeight="1" x14ac:dyDescent="0.2">
      <c r="A102" s="51">
        <v>75</v>
      </c>
      <c r="B102" s="71" t="s">
        <v>58</v>
      </c>
      <c r="C102" s="68" t="s">
        <v>46</v>
      </c>
      <c r="D102" s="72">
        <v>43294</v>
      </c>
      <c r="E102" s="69">
        <v>1983.4</v>
      </c>
      <c r="F102" s="73"/>
      <c r="G102" s="73">
        <v>30</v>
      </c>
      <c r="H102" s="69">
        <f t="shared" si="1"/>
        <v>1953.4</v>
      </c>
    </row>
    <row r="103" spans="1:9" ht="20.100000000000001" customHeight="1" x14ac:dyDescent="0.2">
      <c r="A103" s="51">
        <v>76</v>
      </c>
      <c r="B103" s="71" t="s">
        <v>55</v>
      </c>
      <c r="C103" s="68" t="s">
        <v>46</v>
      </c>
      <c r="D103" s="72">
        <v>43301</v>
      </c>
      <c r="E103" s="69">
        <v>501</v>
      </c>
      <c r="F103" s="73">
        <v>501</v>
      </c>
      <c r="G103" s="73"/>
      <c r="H103" s="69">
        <f t="shared" si="1"/>
        <v>0</v>
      </c>
    </row>
    <row r="104" spans="1:9" ht="20.100000000000001" customHeight="1" x14ac:dyDescent="0.2">
      <c r="A104" s="74"/>
      <c r="B104" s="75" t="s">
        <v>55</v>
      </c>
      <c r="C104" s="76" t="s">
        <v>46</v>
      </c>
      <c r="D104" s="110">
        <v>43308</v>
      </c>
      <c r="E104" s="111">
        <v>1123.5999999999999</v>
      </c>
      <c r="F104" s="112"/>
      <c r="G104" s="112"/>
      <c r="H104" s="78">
        <f t="shared" si="1"/>
        <v>1123.5999999999999</v>
      </c>
    </row>
    <row r="105" spans="1:9" ht="20.100000000000001" customHeight="1" x14ac:dyDescent="0.2">
      <c r="A105" s="51">
        <v>77</v>
      </c>
      <c r="B105" s="101" t="s">
        <v>191</v>
      </c>
      <c r="C105" s="102" t="s">
        <v>46</v>
      </c>
      <c r="D105" s="103">
        <v>43280</v>
      </c>
      <c r="E105" s="104">
        <v>516.90000000000009</v>
      </c>
      <c r="F105" s="105">
        <v>516.9</v>
      </c>
      <c r="G105" s="105"/>
      <c r="H105" s="69">
        <f t="shared" si="1"/>
        <v>1.1368683772161603E-13</v>
      </c>
    </row>
    <row r="106" spans="1:9" ht="20.100000000000001" customHeight="1" x14ac:dyDescent="0.2">
      <c r="A106" s="51">
        <v>78</v>
      </c>
      <c r="B106" s="71" t="s">
        <v>191</v>
      </c>
      <c r="C106" s="68" t="s">
        <v>46</v>
      </c>
      <c r="D106" s="72">
        <v>43301</v>
      </c>
      <c r="E106" s="69">
        <v>1572.82</v>
      </c>
      <c r="F106" s="73">
        <v>500</v>
      </c>
      <c r="G106" s="73"/>
      <c r="H106" s="69">
        <f t="shared" si="1"/>
        <v>1072.82</v>
      </c>
    </row>
    <row r="107" spans="1:9" ht="20.100000000000001" customHeight="1" x14ac:dyDescent="0.2">
      <c r="A107" s="74"/>
      <c r="B107" s="75" t="s">
        <v>191</v>
      </c>
      <c r="C107" s="76" t="s">
        <v>46</v>
      </c>
      <c r="D107" s="110">
        <v>43308</v>
      </c>
      <c r="E107" s="111">
        <v>689.6</v>
      </c>
      <c r="F107" s="113"/>
      <c r="G107" s="113"/>
      <c r="H107" s="78">
        <f t="shared" si="1"/>
        <v>689.6</v>
      </c>
    </row>
    <row r="108" spans="1:9" ht="20.100000000000001" customHeight="1" x14ac:dyDescent="0.2">
      <c r="A108" s="51">
        <v>79</v>
      </c>
      <c r="B108" s="101" t="s">
        <v>198</v>
      </c>
      <c r="C108" s="102" t="s">
        <v>46</v>
      </c>
      <c r="D108" s="103">
        <v>43287</v>
      </c>
      <c r="E108" s="104">
        <v>5294.2200000000012</v>
      </c>
      <c r="G108" s="65">
        <v>490</v>
      </c>
      <c r="H108" s="69">
        <f t="shared" si="1"/>
        <v>4804.2200000000012</v>
      </c>
      <c r="I108" s="47" t="s">
        <v>74</v>
      </c>
    </row>
    <row r="109" spans="1:9" ht="20.100000000000001" customHeight="1" x14ac:dyDescent="0.2">
      <c r="A109" s="51">
        <v>80</v>
      </c>
      <c r="B109" s="71" t="s">
        <v>53</v>
      </c>
      <c r="C109" s="68" t="s">
        <v>46</v>
      </c>
      <c r="D109" s="72">
        <v>43280</v>
      </c>
      <c r="E109" s="69">
        <v>1831.5900000000001</v>
      </c>
      <c r="F109" s="73">
        <v>400</v>
      </c>
      <c r="G109" s="73"/>
      <c r="H109" s="69">
        <f t="shared" si="1"/>
        <v>1431.5900000000001</v>
      </c>
    </row>
    <row r="110" spans="1:9" ht="20.100000000000001" customHeight="1" x14ac:dyDescent="0.2">
      <c r="A110" s="74"/>
      <c r="B110" s="75" t="s">
        <v>53</v>
      </c>
      <c r="C110" s="76" t="s">
        <v>46</v>
      </c>
      <c r="D110" s="77">
        <v>43308</v>
      </c>
      <c r="E110" s="78">
        <v>2246.25</v>
      </c>
      <c r="F110" s="79"/>
      <c r="G110" s="79"/>
      <c r="H110" s="78">
        <f t="shared" si="1"/>
        <v>2246.25</v>
      </c>
    </row>
    <row r="111" spans="1:9" ht="20.100000000000001" customHeight="1" x14ac:dyDescent="0.2">
      <c r="A111" s="51">
        <v>81</v>
      </c>
      <c r="B111" s="71" t="s">
        <v>69</v>
      </c>
      <c r="C111" s="68" t="s">
        <v>46</v>
      </c>
      <c r="D111" s="72">
        <v>43300</v>
      </c>
      <c r="E111" s="69">
        <v>2984.8</v>
      </c>
      <c r="F111" s="73">
        <v>1484.8</v>
      </c>
      <c r="G111" s="73"/>
      <c r="H111" s="69">
        <f t="shared" si="1"/>
        <v>1500.0000000000002</v>
      </c>
    </row>
    <row r="112" spans="1:9" ht="20.100000000000001" customHeight="1" x14ac:dyDescent="0.2">
      <c r="A112" s="51">
        <v>82</v>
      </c>
      <c r="B112" s="71" t="s">
        <v>80</v>
      </c>
      <c r="C112" s="68" t="s">
        <v>46</v>
      </c>
      <c r="D112" s="72">
        <v>43299</v>
      </c>
      <c r="E112" s="69">
        <v>716.65</v>
      </c>
      <c r="F112" s="73">
        <v>716.65</v>
      </c>
      <c r="G112" s="73"/>
      <c r="H112" s="69">
        <f t="shared" si="1"/>
        <v>0</v>
      </c>
    </row>
    <row r="113" spans="1:8" ht="20.100000000000001" customHeight="1" x14ac:dyDescent="0.2">
      <c r="A113" s="74"/>
      <c r="B113" s="75" t="s">
        <v>80</v>
      </c>
      <c r="C113" s="76" t="s">
        <v>46</v>
      </c>
      <c r="D113" s="110">
        <v>43307</v>
      </c>
      <c r="E113" s="111">
        <v>741.65</v>
      </c>
      <c r="F113" s="112"/>
      <c r="G113" s="112"/>
      <c r="H113" s="78">
        <f t="shared" si="1"/>
        <v>741.65</v>
      </c>
    </row>
    <row r="114" spans="1:8" ht="20.100000000000001" customHeight="1" x14ac:dyDescent="0.2">
      <c r="A114" s="51">
        <v>83</v>
      </c>
      <c r="B114" s="101" t="s">
        <v>54</v>
      </c>
      <c r="C114" s="102" t="s">
        <v>46</v>
      </c>
      <c r="D114" s="103">
        <v>43294</v>
      </c>
      <c r="E114" s="104">
        <v>3159.3999999999996</v>
      </c>
      <c r="F114" s="105">
        <v>2000</v>
      </c>
      <c r="G114" s="105"/>
      <c r="H114" s="69">
        <f t="shared" si="1"/>
        <v>1159.3999999999996</v>
      </c>
    </row>
    <row r="115" spans="1:8" ht="20.100000000000001" customHeight="1" x14ac:dyDescent="0.2">
      <c r="A115" s="74"/>
      <c r="B115" s="114" t="s">
        <v>54</v>
      </c>
      <c r="C115" s="115" t="s">
        <v>46</v>
      </c>
      <c r="D115" s="110">
        <v>43308</v>
      </c>
      <c r="E115" s="111">
        <v>6895.24</v>
      </c>
      <c r="F115" s="112"/>
      <c r="G115" s="112"/>
      <c r="H115" s="78">
        <f t="shared" si="1"/>
        <v>6895.24</v>
      </c>
    </row>
    <row r="116" spans="1:8" ht="20.100000000000001" customHeight="1" x14ac:dyDescent="0.2">
      <c r="A116" s="51">
        <v>84</v>
      </c>
      <c r="B116" s="71" t="s">
        <v>88</v>
      </c>
      <c r="C116" s="68" t="s">
        <v>46</v>
      </c>
      <c r="D116" s="72">
        <v>43293</v>
      </c>
      <c r="E116" s="69">
        <v>5521.5</v>
      </c>
      <c r="F116" s="73"/>
      <c r="G116" s="73"/>
      <c r="H116" s="69">
        <f t="shared" si="1"/>
        <v>5521.5</v>
      </c>
    </row>
    <row r="117" spans="1:8" ht="20.100000000000001" customHeight="1" x14ac:dyDescent="0.2">
      <c r="A117" s="74"/>
      <c r="B117" s="75" t="s">
        <v>88</v>
      </c>
      <c r="C117" s="76" t="s">
        <v>46</v>
      </c>
      <c r="D117" s="77">
        <v>43307</v>
      </c>
      <c r="E117" s="78">
        <v>2231.1</v>
      </c>
      <c r="F117" s="79"/>
      <c r="G117" s="79"/>
      <c r="H117" s="78">
        <f t="shared" si="1"/>
        <v>2231.1</v>
      </c>
    </row>
    <row r="118" spans="1:8" ht="20.100000000000001" customHeight="1" x14ac:dyDescent="0.2">
      <c r="A118" s="51">
        <v>85</v>
      </c>
      <c r="B118" s="71" t="s">
        <v>213</v>
      </c>
      <c r="C118" s="68" t="s">
        <v>46</v>
      </c>
      <c r="D118" s="72">
        <v>43301</v>
      </c>
      <c r="E118" s="69">
        <v>1822.4</v>
      </c>
      <c r="F118" s="73">
        <v>1822.4</v>
      </c>
      <c r="G118" s="73"/>
      <c r="H118" s="69">
        <f t="shared" si="1"/>
        <v>0</v>
      </c>
    </row>
    <row r="119" spans="1:8" ht="20.100000000000001" customHeight="1" x14ac:dyDescent="0.2">
      <c r="A119" s="116"/>
      <c r="B119" s="75" t="s">
        <v>213</v>
      </c>
      <c r="C119" s="76" t="s">
        <v>46</v>
      </c>
      <c r="D119" s="110">
        <v>43308</v>
      </c>
      <c r="E119" s="111">
        <v>952.6</v>
      </c>
      <c r="F119" s="112"/>
      <c r="G119" s="112"/>
      <c r="H119" s="111">
        <f t="shared" si="1"/>
        <v>952.6</v>
      </c>
    </row>
    <row r="120" spans="1:8" ht="20.100000000000001" customHeight="1" x14ac:dyDescent="0.2">
      <c r="A120" s="116"/>
      <c r="B120" s="114" t="s">
        <v>59</v>
      </c>
      <c r="C120" s="76" t="s">
        <v>46</v>
      </c>
      <c r="D120" s="110">
        <v>43307</v>
      </c>
      <c r="E120" s="111">
        <v>657.08</v>
      </c>
      <c r="F120" s="112"/>
      <c r="G120" s="112"/>
      <c r="H120" s="111">
        <f t="shared" si="1"/>
        <v>657.08</v>
      </c>
    </row>
    <row r="121" spans="1:8" ht="20.100000000000001" customHeight="1" x14ac:dyDescent="0.2">
      <c r="A121" s="116"/>
      <c r="B121" s="114" t="s">
        <v>71</v>
      </c>
      <c r="C121" s="76" t="s">
        <v>46</v>
      </c>
      <c r="D121" s="110">
        <v>43307</v>
      </c>
      <c r="E121" s="111">
        <v>2269.8000000000002</v>
      </c>
      <c r="F121" s="112"/>
      <c r="G121" s="112"/>
      <c r="H121" s="111">
        <f t="shared" si="1"/>
        <v>2269.8000000000002</v>
      </c>
    </row>
    <row r="122" spans="1:8" ht="18.75" customHeight="1" x14ac:dyDescent="0.2">
      <c r="A122" s="100"/>
      <c r="B122" s="106"/>
      <c r="C122" s="106"/>
      <c r="D122" s="106" t="s">
        <v>60</v>
      </c>
      <c r="E122" s="107">
        <f>SUM(E4:E121)</f>
        <v>234349.18999999983</v>
      </c>
      <c r="F122" s="108">
        <f>SUM(F4:F121)</f>
        <v>41675.180000000008</v>
      </c>
      <c r="G122" s="108"/>
      <c r="H122" s="109">
        <f>SUM(H4:H121)</f>
        <v>185108.17999999996</v>
      </c>
    </row>
    <row r="123" spans="1:8" x14ac:dyDescent="0.2">
      <c r="A123" s="44"/>
      <c r="B123" s="44"/>
      <c r="C123" s="44"/>
      <c r="D123" s="44"/>
      <c r="E123" s="44"/>
      <c r="F123" s="46"/>
      <c r="G123" s="46"/>
      <c r="H123" s="44"/>
    </row>
    <row r="124" spans="1:8" x14ac:dyDescent="0.2">
      <c r="A124" s="44"/>
      <c r="B124" s="92" t="s">
        <v>61</v>
      </c>
      <c r="C124" s="92"/>
      <c r="D124" s="92" t="s">
        <v>62</v>
      </c>
      <c r="E124" s="92"/>
      <c r="F124" s="93" t="s">
        <v>63</v>
      </c>
      <c r="G124" s="93"/>
      <c r="H124" s="92"/>
    </row>
    <row r="125" spans="1:8" x14ac:dyDescent="0.2">
      <c r="A125" s="44"/>
      <c r="B125" s="94" t="s">
        <v>64</v>
      </c>
      <c r="C125" s="92"/>
      <c r="D125" s="92" t="s">
        <v>65</v>
      </c>
      <c r="E125" s="92"/>
      <c r="F125" s="93" t="s">
        <v>14</v>
      </c>
      <c r="G125" s="93"/>
      <c r="H125" s="92"/>
    </row>
    <row r="126" spans="1:8" x14ac:dyDescent="0.2">
      <c r="F126" s="47"/>
      <c r="G126" s="47"/>
    </row>
    <row r="127" spans="1:8" x14ac:dyDescent="0.2">
      <c r="F127" s="47"/>
      <c r="G127" s="47"/>
    </row>
    <row r="128" spans="1:8" x14ac:dyDescent="0.2">
      <c r="F128" s="47"/>
      <c r="G128" s="47"/>
    </row>
    <row r="129" spans="1:7" x14ac:dyDescent="0.2">
      <c r="A129" s="47"/>
      <c r="F129" s="47"/>
      <c r="G129" s="47"/>
    </row>
  </sheetData>
  <autoFilter ref="A1:H122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Sayfa &amp;P / &amp;N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zoomScaleNormal="100" workbookViewId="0">
      <selection sqref="A1:G2"/>
    </sheetView>
  </sheetViews>
  <sheetFormatPr defaultRowHeight="14.25" x14ac:dyDescent="0.2"/>
  <cols>
    <col min="1" max="1" width="5.7109375" style="42" bestFit="1" customWidth="1"/>
    <col min="2" max="2" width="23.85546875" style="47" customWidth="1"/>
    <col min="3" max="3" width="17" style="47" bestFit="1" customWidth="1"/>
    <col min="4" max="4" width="13.7109375" style="47" bestFit="1" customWidth="1"/>
    <col min="5" max="5" width="15.5703125" style="47" bestFit="1" customWidth="1"/>
    <col min="6" max="6" width="13.85546875" style="65" customWidth="1"/>
    <col min="7" max="7" width="13.7109375" style="47" customWidth="1"/>
    <col min="8" max="8" width="12.7109375" style="47" bestFit="1" customWidth="1"/>
    <col min="9" max="16384" width="9.140625" style="47"/>
  </cols>
  <sheetData>
    <row r="1" spans="1:7" x14ac:dyDescent="0.2">
      <c r="A1" s="95"/>
      <c r="B1" s="96" t="s">
        <v>0</v>
      </c>
      <c r="C1" s="92" t="s">
        <v>1</v>
      </c>
      <c r="D1" s="92"/>
      <c r="E1" s="97"/>
      <c r="F1" s="93" t="s">
        <v>2</v>
      </c>
      <c r="G1" s="98">
        <v>43302</v>
      </c>
    </row>
    <row r="2" spans="1:7" x14ac:dyDescent="0.2">
      <c r="A2" s="95"/>
      <c r="B2" s="96" t="s">
        <v>3</v>
      </c>
      <c r="C2" s="92" t="s">
        <v>4</v>
      </c>
      <c r="D2" s="92"/>
      <c r="E2" s="99"/>
      <c r="F2" s="93"/>
      <c r="G2" s="99" t="s">
        <v>223</v>
      </c>
    </row>
    <row r="3" spans="1:7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1" t="s">
        <v>12</v>
      </c>
    </row>
    <row r="4" spans="1:7" s="54" customFormat="1" ht="20.100000000000001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69">
        <v>479</v>
      </c>
      <c r="F4" s="70"/>
      <c r="G4" s="69"/>
    </row>
    <row r="5" spans="1:7" s="54" customFormat="1" ht="20.100000000000001" customHeight="1" x14ac:dyDescent="0.2">
      <c r="A5" s="51">
        <v>2</v>
      </c>
      <c r="B5" s="67" t="s">
        <v>14</v>
      </c>
      <c r="C5" s="68" t="s">
        <v>15</v>
      </c>
      <c r="D5" s="68" t="s">
        <v>16</v>
      </c>
      <c r="E5" s="69">
        <v>244.91</v>
      </c>
      <c r="F5" s="70"/>
      <c r="G5" s="69"/>
    </row>
    <row r="6" spans="1:7" ht="20.100000000000001" customHeight="1" x14ac:dyDescent="0.2">
      <c r="A6" s="51">
        <v>3</v>
      </c>
      <c r="B6" s="71" t="s">
        <v>18</v>
      </c>
      <c r="C6" s="68" t="s">
        <v>15</v>
      </c>
      <c r="D6" s="72">
        <v>43263</v>
      </c>
      <c r="E6" s="69">
        <v>2261.29</v>
      </c>
      <c r="F6" s="73"/>
      <c r="G6" s="69"/>
    </row>
    <row r="7" spans="1:7" ht="20.100000000000001" customHeight="1" x14ac:dyDescent="0.2">
      <c r="A7" s="51">
        <v>4</v>
      </c>
      <c r="B7" s="71" t="s">
        <v>18</v>
      </c>
      <c r="C7" s="68" t="s">
        <v>15</v>
      </c>
      <c r="D7" s="72">
        <v>43291</v>
      </c>
      <c r="E7" s="69">
        <v>1866.27</v>
      </c>
      <c r="F7" s="73"/>
      <c r="G7" s="69"/>
    </row>
    <row r="8" spans="1:7" ht="20.100000000000001" customHeight="1" x14ac:dyDescent="0.2">
      <c r="A8" s="51">
        <v>5</v>
      </c>
      <c r="B8" s="71" t="s">
        <v>18</v>
      </c>
      <c r="C8" s="68" t="s">
        <v>15</v>
      </c>
      <c r="D8" s="72">
        <v>43298</v>
      </c>
      <c r="E8" s="69">
        <v>1452.74</v>
      </c>
      <c r="F8" s="73"/>
      <c r="G8" s="69"/>
    </row>
    <row r="9" spans="1:7" ht="20.100000000000001" customHeight="1" x14ac:dyDescent="0.2">
      <c r="A9" s="51">
        <v>6</v>
      </c>
      <c r="B9" s="71" t="s">
        <v>18</v>
      </c>
      <c r="C9" s="68" t="s">
        <v>15</v>
      </c>
      <c r="D9" s="72">
        <v>43305</v>
      </c>
      <c r="E9" s="69">
        <v>4742.33</v>
      </c>
      <c r="F9" s="73"/>
      <c r="G9" s="69"/>
    </row>
    <row r="10" spans="1:7" ht="20.100000000000001" customHeight="1" x14ac:dyDescent="0.2">
      <c r="A10" s="51">
        <v>7</v>
      </c>
      <c r="B10" s="71" t="s">
        <v>19</v>
      </c>
      <c r="C10" s="68" t="s">
        <v>15</v>
      </c>
      <c r="D10" s="72">
        <v>43285</v>
      </c>
      <c r="E10" s="69">
        <v>1332.8</v>
      </c>
      <c r="F10" s="73"/>
      <c r="G10" s="69"/>
    </row>
    <row r="11" spans="1:7" ht="20.100000000000001" customHeight="1" x14ac:dyDescent="0.2">
      <c r="A11" s="51">
        <v>8</v>
      </c>
      <c r="B11" s="71" t="s">
        <v>19</v>
      </c>
      <c r="C11" s="68" t="s">
        <v>15</v>
      </c>
      <c r="D11" s="72">
        <v>43305</v>
      </c>
      <c r="E11" s="69">
        <v>2149.0500000000002</v>
      </c>
      <c r="F11" s="73"/>
      <c r="G11" s="69"/>
    </row>
    <row r="12" spans="1:7" ht="20.100000000000001" customHeight="1" x14ac:dyDescent="0.2">
      <c r="A12" s="51">
        <v>9</v>
      </c>
      <c r="B12" s="71" t="s">
        <v>21</v>
      </c>
      <c r="C12" s="68" t="s">
        <v>15</v>
      </c>
      <c r="D12" s="72">
        <v>43277</v>
      </c>
      <c r="E12" s="69">
        <v>1272.68</v>
      </c>
      <c r="F12" s="73"/>
      <c r="G12" s="69"/>
    </row>
    <row r="13" spans="1:7" ht="20.100000000000001" customHeight="1" x14ac:dyDescent="0.2">
      <c r="A13" s="51">
        <v>10</v>
      </c>
      <c r="B13" s="71" t="s">
        <v>21</v>
      </c>
      <c r="C13" s="68" t="s">
        <v>15</v>
      </c>
      <c r="D13" s="72">
        <v>43284</v>
      </c>
      <c r="E13" s="69">
        <v>1440.24</v>
      </c>
      <c r="F13" s="73"/>
      <c r="G13" s="69"/>
    </row>
    <row r="14" spans="1:7" ht="20.100000000000001" customHeight="1" x14ac:dyDescent="0.2">
      <c r="A14" s="51">
        <v>11</v>
      </c>
      <c r="B14" s="71" t="s">
        <v>21</v>
      </c>
      <c r="C14" s="68" t="s">
        <v>15</v>
      </c>
      <c r="D14" s="72">
        <v>43291</v>
      </c>
      <c r="E14" s="69">
        <v>1166.53</v>
      </c>
      <c r="F14" s="73"/>
      <c r="G14" s="69"/>
    </row>
    <row r="15" spans="1:7" ht="20.100000000000001" customHeight="1" x14ac:dyDescent="0.2">
      <c r="A15" s="51">
        <v>12</v>
      </c>
      <c r="B15" s="71" t="s">
        <v>21</v>
      </c>
      <c r="C15" s="68" t="s">
        <v>15</v>
      </c>
      <c r="D15" s="72">
        <v>43298</v>
      </c>
      <c r="E15" s="69">
        <v>1786.7</v>
      </c>
      <c r="F15" s="73"/>
      <c r="G15" s="69"/>
    </row>
    <row r="16" spans="1:7" ht="20.100000000000001" customHeight="1" x14ac:dyDescent="0.2">
      <c r="A16" s="51">
        <v>13</v>
      </c>
      <c r="B16" s="71" t="s">
        <v>21</v>
      </c>
      <c r="C16" s="68" t="s">
        <v>15</v>
      </c>
      <c r="D16" s="103">
        <v>43304</v>
      </c>
      <c r="E16" s="69">
        <v>591.73</v>
      </c>
      <c r="F16" s="105"/>
      <c r="G16" s="69"/>
    </row>
    <row r="17" spans="1:7" ht="20.100000000000001" customHeight="1" x14ac:dyDescent="0.2">
      <c r="A17" s="51">
        <v>14</v>
      </c>
      <c r="B17" s="71" t="s">
        <v>22</v>
      </c>
      <c r="C17" s="68" t="s">
        <v>15</v>
      </c>
      <c r="D17" s="72">
        <v>43296</v>
      </c>
      <c r="E17" s="69">
        <v>3733.52</v>
      </c>
      <c r="F17" s="73"/>
      <c r="G17" s="69"/>
    </row>
    <row r="18" spans="1:7" ht="20.100000000000001" customHeight="1" x14ac:dyDescent="0.2">
      <c r="A18" s="51">
        <v>15</v>
      </c>
      <c r="B18" s="71" t="s">
        <v>22</v>
      </c>
      <c r="C18" s="68" t="s">
        <v>15</v>
      </c>
      <c r="D18" s="72">
        <v>43306</v>
      </c>
      <c r="E18" s="69">
        <v>10235.1</v>
      </c>
      <c r="F18" s="73"/>
      <c r="G18" s="69"/>
    </row>
    <row r="19" spans="1:7" ht="20.100000000000001" customHeight="1" x14ac:dyDescent="0.2">
      <c r="A19" s="51">
        <v>16</v>
      </c>
      <c r="B19" s="71" t="s">
        <v>23</v>
      </c>
      <c r="C19" s="68" t="s">
        <v>15</v>
      </c>
      <c r="D19" s="103">
        <v>43304</v>
      </c>
      <c r="E19" s="69">
        <v>2124.61</v>
      </c>
      <c r="F19" s="105"/>
      <c r="G19" s="69"/>
    </row>
    <row r="20" spans="1:7" ht="20.100000000000001" customHeight="1" x14ac:dyDescent="0.2">
      <c r="A20" s="51">
        <v>17</v>
      </c>
      <c r="B20" s="71" t="s">
        <v>25</v>
      </c>
      <c r="C20" s="68" t="s">
        <v>15</v>
      </c>
      <c r="D20" s="72">
        <v>43297</v>
      </c>
      <c r="E20" s="69">
        <v>1020.29</v>
      </c>
      <c r="F20" s="73"/>
      <c r="G20" s="69"/>
    </row>
    <row r="21" spans="1:7" ht="20.100000000000001" customHeight="1" x14ac:dyDescent="0.2">
      <c r="A21" s="51">
        <v>18</v>
      </c>
      <c r="B21" s="71" t="s">
        <v>25</v>
      </c>
      <c r="C21" s="68" t="s">
        <v>15</v>
      </c>
      <c r="D21" s="72">
        <v>43304</v>
      </c>
      <c r="E21" s="69">
        <v>2639.08</v>
      </c>
      <c r="F21" s="73"/>
      <c r="G21" s="69"/>
    </row>
    <row r="22" spans="1:7" ht="20.100000000000001" customHeight="1" x14ac:dyDescent="0.2">
      <c r="A22" s="51">
        <v>19</v>
      </c>
      <c r="B22" s="71" t="s">
        <v>26</v>
      </c>
      <c r="C22" s="68" t="s">
        <v>15</v>
      </c>
      <c r="D22" s="72">
        <v>43292</v>
      </c>
      <c r="E22" s="69">
        <v>943.18</v>
      </c>
      <c r="F22" s="73"/>
      <c r="G22" s="69"/>
    </row>
    <row r="23" spans="1:7" ht="20.100000000000001" customHeight="1" x14ac:dyDescent="0.2">
      <c r="A23" s="51">
        <v>20</v>
      </c>
      <c r="B23" s="71" t="s">
        <v>26</v>
      </c>
      <c r="C23" s="68" t="s">
        <v>15</v>
      </c>
      <c r="D23" s="72">
        <v>43299</v>
      </c>
      <c r="E23" s="69">
        <v>600.26</v>
      </c>
      <c r="F23" s="73"/>
      <c r="G23" s="69"/>
    </row>
    <row r="24" spans="1:7" ht="20.100000000000001" customHeight="1" x14ac:dyDescent="0.2">
      <c r="A24" s="51">
        <v>21</v>
      </c>
      <c r="B24" s="71" t="s">
        <v>27</v>
      </c>
      <c r="C24" s="68" t="s">
        <v>15</v>
      </c>
      <c r="D24" s="72">
        <v>43291</v>
      </c>
      <c r="E24" s="69">
        <v>968.3</v>
      </c>
      <c r="F24" s="73"/>
      <c r="G24" s="69"/>
    </row>
    <row r="25" spans="1:7" ht="20.100000000000001" customHeight="1" x14ac:dyDescent="0.2">
      <c r="A25" s="51">
        <v>22</v>
      </c>
      <c r="B25" s="71" t="s">
        <v>27</v>
      </c>
      <c r="C25" s="68" t="s">
        <v>15</v>
      </c>
      <c r="D25" s="72">
        <v>43304</v>
      </c>
      <c r="E25" s="69">
        <v>802.84</v>
      </c>
      <c r="F25" s="73"/>
      <c r="G25" s="69"/>
    </row>
    <row r="26" spans="1:7" ht="20.100000000000001" customHeight="1" x14ac:dyDescent="0.2">
      <c r="A26" s="51">
        <v>23</v>
      </c>
      <c r="B26" s="71" t="s">
        <v>28</v>
      </c>
      <c r="C26" s="68" t="s">
        <v>15</v>
      </c>
      <c r="D26" s="72">
        <v>43263</v>
      </c>
      <c r="E26" s="69">
        <v>888.95</v>
      </c>
      <c r="F26" s="73"/>
      <c r="G26" s="69"/>
    </row>
    <row r="27" spans="1:7" ht="20.100000000000001" customHeight="1" x14ac:dyDescent="0.2">
      <c r="A27" s="51">
        <v>24</v>
      </c>
      <c r="B27" s="71" t="s">
        <v>28</v>
      </c>
      <c r="C27" s="68" t="s">
        <v>15</v>
      </c>
      <c r="D27" s="72">
        <v>43291</v>
      </c>
      <c r="E27" s="69">
        <v>2736</v>
      </c>
      <c r="F27" s="73"/>
      <c r="G27" s="69"/>
    </row>
    <row r="28" spans="1:7" ht="20.100000000000001" customHeight="1" x14ac:dyDescent="0.2">
      <c r="A28" s="51">
        <v>25</v>
      </c>
      <c r="B28" s="71" t="s">
        <v>28</v>
      </c>
      <c r="C28" s="68" t="s">
        <v>15</v>
      </c>
      <c r="D28" s="72">
        <v>43298</v>
      </c>
      <c r="E28" s="69">
        <v>1660.39</v>
      </c>
      <c r="F28" s="73"/>
      <c r="G28" s="69"/>
    </row>
    <row r="29" spans="1:7" ht="20.100000000000001" customHeight="1" x14ac:dyDescent="0.2">
      <c r="A29" s="51">
        <v>26</v>
      </c>
      <c r="B29" s="71" t="s">
        <v>28</v>
      </c>
      <c r="C29" s="68" t="s">
        <v>15</v>
      </c>
      <c r="D29" s="103">
        <v>43305</v>
      </c>
      <c r="E29" s="69">
        <v>1451.2</v>
      </c>
      <c r="F29" s="105"/>
      <c r="G29" s="69"/>
    </row>
    <row r="30" spans="1:7" ht="20.100000000000001" customHeight="1" x14ac:dyDescent="0.2">
      <c r="A30" s="51">
        <v>27</v>
      </c>
      <c r="B30" s="101" t="s">
        <v>29</v>
      </c>
      <c r="C30" s="102" t="s">
        <v>15</v>
      </c>
      <c r="D30" s="103">
        <v>43256</v>
      </c>
      <c r="E30" s="69">
        <v>718</v>
      </c>
      <c r="F30" s="105"/>
      <c r="G30" s="69"/>
    </row>
    <row r="31" spans="1:7" ht="20.100000000000001" customHeight="1" x14ac:dyDescent="0.2">
      <c r="A31" s="51">
        <v>28</v>
      </c>
      <c r="B31" s="71" t="s">
        <v>29</v>
      </c>
      <c r="C31" s="68" t="s">
        <v>15</v>
      </c>
      <c r="D31" s="72">
        <v>43277</v>
      </c>
      <c r="E31" s="69">
        <v>1425.6</v>
      </c>
      <c r="F31" s="73"/>
      <c r="G31" s="69"/>
    </row>
    <row r="32" spans="1:7" ht="20.100000000000001" customHeight="1" x14ac:dyDescent="0.2">
      <c r="A32" s="51">
        <v>29</v>
      </c>
      <c r="B32" s="71" t="s">
        <v>29</v>
      </c>
      <c r="C32" s="68" t="s">
        <v>15</v>
      </c>
      <c r="D32" s="72">
        <v>43298</v>
      </c>
      <c r="E32" s="69">
        <v>2939.4</v>
      </c>
      <c r="F32" s="73"/>
      <c r="G32" s="69"/>
    </row>
    <row r="33" spans="1:7" ht="20.100000000000001" customHeight="1" x14ac:dyDescent="0.2">
      <c r="A33" s="51">
        <v>30</v>
      </c>
      <c r="B33" s="71" t="s">
        <v>29</v>
      </c>
      <c r="C33" s="68" t="s">
        <v>15</v>
      </c>
      <c r="D33" s="103">
        <v>43304</v>
      </c>
      <c r="E33" s="69">
        <v>2268</v>
      </c>
      <c r="F33" s="105"/>
      <c r="G33" s="69"/>
    </row>
    <row r="34" spans="1:7" ht="20.100000000000001" customHeight="1" x14ac:dyDescent="0.2">
      <c r="A34" s="51">
        <v>31</v>
      </c>
      <c r="B34" s="71" t="s">
        <v>30</v>
      </c>
      <c r="C34" s="68" t="s">
        <v>15</v>
      </c>
      <c r="D34" s="72">
        <v>43291</v>
      </c>
      <c r="E34" s="69">
        <v>369.25</v>
      </c>
      <c r="F34" s="73"/>
      <c r="G34" s="69"/>
    </row>
    <row r="35" spans="1:7" ht="20.100000000000001" customHeight="1" x14ac:dyDescent="0.2">
      <c r="A35" s="51">
        <v>32</v>
      </c>
      <c r="B35" s="71" t="s">
        <v>30</v>
      </c>
      <c r="C35" s="68" t="s">
        <v>15</v>
      </c>
      <c r="D35" s="72">
        <v>43304</v>
      </c>
      <c r="E35" s="69">
        <v>1968.76</v>
      </c>
      <c r="F35" s="73"/>
      <c r="G35" s="69"/>
    </row>
    <row r="36" spans="1:7" ht="20.100000000000001" customHeight="1" x14ac:dyDescent="0.2">
      <c r="A36" s="51">
        <v>33</v>
      </c>
      <c r="B36" s="71" t="s">
        <v>34</v>
      </c>
      <c r="C36" s="68" t="s">
        <v>15</v>
      </c>
      <c r="D36" s="72">
        <v>43262</v>
      </c>
      <c r="E36" s="69">
        <v>759.90000000000009</v>
      </c>
      <c r="F36" s="73"/>
      <c r="G36" s="69"/>
    </row>
    <row r="37" spans="1:7" ht="20.100000000000001" customHeight="1" x14ac:dyDescent="0.2">
      <c r="A37" s="51">
        <v>34</v>
      </c>
      <c r="B37" s="71" t="s">
        <v>34</v>
      </c>
      <c r="C37" s="68" t="s">
        <v>15</v>
      </c>
      <c r="D37" s="72">
        <v>43269</v>
      </c>
      <c r="E37" s="69">
        <v>940.6</v>
      </c>
      <c r="F37" s="73"/>
      <c r="G37" s="69"/>
    </row>
    <row r="38" spans="1:7" ht="20.100000000000001" customHeight="1" x14ac:dyDescent="0.2">
      <c r="A38" s="51">
        <v>35</v>
      </c>
      <c r="B38" s="71" t="s">
        <v>34</v>
      </c>
      <c r="C38" s="68" t="s">
        <v>15</v>
      </c>
      <c r="D38" s="72">
        <v>43290</v>
      </c>
      <c r="E38" s="69">
        <v>1081.7</v>
      </c>
      <c r="F38" s="73"/>
      <c r="G38" s="69"/>
    </row>
    <row r="39" spans="1:7" ht="20.100000000000001" customHeight="1" x14ac:dyDescent="0.2">
      <c r="A39" s="51">
        <v>36</v>
      </c>
      <c r="B39" s="71" t="s">
        <v>34</v>
      </c>
      <c r="C39" s="68" t="s">
        <v>15</v>
      </c>
      <c r="D39" s="72">
        <v>43297</v>
      </c>
      <c r="E39" s="69">
        <v>1055.92</v>
      </c>
      <c r="F39" s="73"/>
      <c r="G39" s="69"/>
    </row>
    <row r="40" spans="1:7" ht="20.100000000000001" customHeight="1" x14ac:dyDescent="0.2">
      <c r="A40" s="51">
        <v>37</v>
      </c>
      <c r="B40" s="71" t="s">
        <v>34</v>
      </c>
      <c r="C40" s="68" t="s">
        <v>15</v>
      </c>
      <c r="D40" s="72">
        <v>43304</v>
      </c>
      <c r="E40" s="69">
        <v>1114.6199999999999</v>
      </c>
      <c r="F40" s="73"/>
      <c r="G40" s="69"/>
    </row>
    <row r="41" spans="1:7" ht="20.100000000000001" customHeight="1" x14ac:dyDescent="0.2">
      <c r="A41" s="51">
        <v>38</v>
      </c>
      <c r="B41" s="71" t="s">
        <v>41</v>
      </c>
      <c r="C41" s="68" t="s">
        <v>15</v>
      </c>
      <c r="D41" s="72">
        <v>43299</v>
      </c>
      <c r="E41" s="69">
        <v>330.6</v>
      </c>
      <c r="F41" s="73"/>
      <c r="G41" s="69"/>
    </row>
    <row r="42" spans="1:7" ht="20.100000000000001" customHeight="1" x14ac:dyDescent="0.2">
      <c r="A42" s="51">
        <v>39</v>
      </c>
      <c r="B42" s="71" t="s">
        <v>41</v>
      </c>
      <c r="C42" s="68" t="s">
        <v>15</v>
      </c>
      <c r="D42" s="103">
        <v>43305</v>
      </c>
      <c r="E42" s="69">
        <v>904</v>
      </c>
      <c r="F42" s="105"/>
      <c r="G42" s="69"/>
    </row>
    <row r="43" spans="1:7" ht="20.100000000000001" customHeight="1" x14ac:dyDescent="0.2">
      <c r="A43" s="51">
        <v>40</v>
      </c>
      <c r="B43" s="101" t="s">
        <v>33</v>
      </c>
      <c r="C43" s="102" t="s">
        <v>15</v>
      </c>
      <c r="D43" s="103">
        <v>43278</v>
      </c>
      <c r="E43" s="69">
        <v>1243.9000000000001</v>
      </c>
      <c r="F43" s="105"/>
      <c r="G43" s="69"/>
    </row>
    <row r="44" spans="1:7" ht="20.100000000000001" customHeight="1" x14ac:dyDescent="0.2">
      <c r="A44" s="51">
        <v>41</v>
      </c>
      <c r="B44" s="71" t="s">
        <v>33</v>
      </c>
      <c r="C44" s="68" t="s">
        <v>15</v>
      </c>
      <c r="D44" s="72">
        <v>43299</v>
      </c>
      <c r="E44" s="69">
        <v>3888.65</v>
      </c>
      <c r="F44" s="73"/>
      <c r="G44" s="69"/>
    </row>
    <row r="45" spans="1:7" ht="20.100000000000001" customHeight="1" x14ac:dyDescent="0.2">
      <c r="A45" s="51">
        <v>42</v>
      </c>
      <c r="B45" s="71" t="s">
        <v>32</v>
      </c>
      <c r="C45" s="68" t="s">
        <v>15</v>
      </c>
      <c r="D45" s="72">
        <v>43285</v>
      </c>
      <c r="E45" s="69">
        <v>1122.46</v>
      </c>
      <c r="F45" s="73"/>
      <c r="G45" s="69"/>
    </row>
    <row r="46" spans="1:7" ht="20.100000000000001" customHeight="1" x14ac:dyDescent="0.2">
      <c r="A46" s="51">
        <v>43</v>
      </c>
      <c r="B46" s="71" t="s">
        <v>32</v>
      </c>
      <c r="C46" s="68" t="s">
        <v>15</v>
      </c>
      <c r="D46" s="72">
        <v>43292</v>
      </c>
      <c r="E46" s="69">
        <v>863.81</v>
      </c>
      <c r="F46" s="73"/>
      <c r="G46" s="69"/>
    </row>
    <row r="47" spans="1:7" ht="20.100000000000001" customHeight="1" x14ac:dyDescent="0.2">
      <c r="A47" s="51">
        <v>44</v>
      </c>
      <c r="B47" s="71" t="s">
        <v>31</v>
      </c>
      <c r="C47" s="68" t="s">
        <v>15</v>
      </c>
      <c r="D47" s="72">
        <v>43290</v>
      </c>
      <c r="E47" s="69">
        <v>4000</v>
      </c>
      <c r="F47" s="73"/>
      <c r="G47" s="69"/>
    </row>
    <row r="48" spans="1:7" ht="20.100000000000001" customHeight="1" x14ac:dyDescent="0.2">
      <c r="A48" s="51">
        <v>45</v>
      </c>
      <c r="B48" s="71" t="s">
        <v>67</v>
      </c>
      <c r="C48" s="68" t="s">
        <v>15</v>
      </c>
      <c r="D48" s="72">
        <v>43299</v>
      </c>
      <c r="E48" s="69">
        <v>80.72</v>
      </c>
      <c r="F48" s="73"/>
      <c r="G48" s="69"/>
    </row>
    <row r="49" spans="1:7" ht="20.100000000000001" customHeight="1" x14ac:dyDescent="0.2">
      <c r="A49" s="51">
        <v>46</v>
      </c>
      <c r="B49" s="71" t="s">
        <v>67</v>
      </c>
      <c r="C49" s="68" t="s">
        <v>15</v>
      </c>
      <c r="D49" s="72">
        <v>43305</v>
      </c>
      <c r="E49" s="69">
        <v>628.91999999999996</v>
      </c>
      <c r="F49" s="73"/>
      <c r="G49" s="69"/>
    </row>
    <row r="50" spans="1:7" ht="20.100000000000001" customHeight="1" x14ac:dyDescent="0.2">
      <c r="A50" s="51">
        <v>47</v>
      </c>
      <c r="B50" s="71" t="s">
        <v>169</v>
      </c>
      <c r="C50" s="68" t="s">
        <v>15</v>
      </c>
      <c r="D50" s="72">
        <v>43304</v>
      </c>
      <c r="E50" s="69">
        <v>1178.44</v>
      </c>
      <c r="F50" s="73"/>
      <c r="G50" s="69"/>
    </row>
    <row r="51" spans="1:7" ht="20.100000000000001" customHeight="1" x14ac:dyDescent="0.2">
      <c r="A51" s="51">
        <v>48</v>
      </c>
      <c r="B51" s="71" t="s">
        <v>182</v>
      </c>
      <c r="C51" s="68" t="s">
        <v>15</v>
      </c>
      <c r="D51" s="72">
        <v>43304</v>
      </c>
      <c r="E51" s="69">
        <v>540.65</v>
      </c>
      <c r="F51" s="73"/>
      <c r="G51" s="69"/>
    </row>
    <row r="52" spans="1:7" ht="20.100000000000001" customHeight="1" x14ac:dyDescent="0.2">
      <c r="A52" s="51">
        <v>49</v>
      </c>
      <c r="B52" s="71" t="s">
        <v>38</v>
      </c>
      <c r="C52" s="68" t="s">
        <v>15</v>
      </c>
      <c r="D52" s="72">
        <v>43304</v>
      </c>
      <c r="E52" s="69">
        <v>551.4</v>
      </c>
      <c r="F52" s="73"/>
      <c r="G52" s="69"/>
    </row>
    <row r="53" spans="1:7" ht="20.100000000000001" customHeight="1" x14ac:dyDescent="0.2">
      <c r="A53" s="51">
        <v>50</v>
      </c>
      <c r="B53" s="71" t="s">
        <v>68</v>
      </c>
      <c r="C53" s="68" t="s">
        <v>15</v>
      </c>
      <c r="D53" s="72">
        <v>43306</v>
      </c>
      <c r="E53" s="69">
        <v>2931.5</v>
      </c>
      <c r="F53" s="73"/>
      <c r="G53" s="69"/>
    </row>
    <row r="54" spans="1:7" ht="20.100000000000001" customHeight="1" x14ac:dyDescent="0.2">
      <c r="A54" s="51">
        <v>51</v>
      </c>
      <c r="B54" s="71" t="s">
        <v>42</v>
      </c>
      <c r="C54" s="68" t="s">
        <v>15</v>
      </c>
      <c r="D54" s="103">
        <v>43304</v>
      </c>
      <c r="E54" s="69">
        <v>1213.3</v>
      </c>
      <c r="F54" s="105"/>
      <c r="G54" s="69"/>
    </row>
    <row r="55" spans="1:7" ht="20.100000000000001" customHeight="1" x14ac:dyDescent="0.2">
      <c r="A55" s="51">
        <v>52</v>
      </c>
      <c r="B55" s="71" t="s">
        <v>43</v>
      </c>
      <c r="C55" s="68" t="s">
        <v>15</v>
      </c>
      <c r="D55" s="103">
        <v>43304</v>
      </c>
      <c r="E55" s="69">
        <v>932.7</v>
      </c>
      <c r="F55" s="105"/>
      <c r="G55" s="69"/>
    </row>
    <row r="56" spans="1:7" ht="20.100000000000001" customHeight="1" x14ac:dyDescent="0.2">
      <c r="A56" s="51">
        <v>53</v>
      </c>
      <c r="B56" s="71" t="s">
        <v>212</v>
      </c>
      <c r="C56" s="68" t="s">
        <v>15</v>
      </c>
      <c r="D56" s="72">
        <v>43298</v>
      </c>
      <c r="E56" s="69">
        <v>1238.9000000000001</v>
      </c>
      <c r="F56" s="73"/>
      <c r="G56" s="69"/>
    </row>
    <row r="57" spans="1:7" ht="20.100000000000001" customHeight="1" x14ac:dyDescent="0.2">
      <c r="A57" s="51">
        <v>54</v>
      </c>
      <c r="B57" s="71" t="s">
        <v>212</v>
      </c>
      <c r="C57" s="68" t="s">
        <v>15</v>
      </c>
      <c r="D57" s="72">
        <v>43305</v>
      </c>
      <c r="E57" s="69">
        <v>385</v>
      </c>
      <c r="F57" s="73"/>
      <c r="G57" s="69"/>
    </row>
    <row r="58" spans="1:7" ht="20.100000000000001" customHeight="1" x14ac:dyDescent="0.2">
      <c r="A58" s="51">
        <v>55</v>
      </c>
      <c r="B58" s="71" t="s">
        <v>24</v>
      </c>
      <c r="C58" s="68" t="s">
        <v>15</v>
      </c>
      <c r="D58" s="72">
        <v>43297</v>
      </c>
      <c r="E58" s="69">
        <v>2182.9</v>
      </c>
      <c r="F58" s="73"/>
      <c r="G58" s="69"/>
    </row>
    <row r="59" spans="1:7" ht="20.100000000000001" customHeight="1" x14ac:dyDescent="0.2">
      <c r="A59" s="51">
        <v>56</v>
      </c>
      <c r="B59" s="71" t="s">
        <v>24</v>
      </c>
      <c r="C59" s="68" t="s">
        <v>15</v>
      </c>
      <c r="D59" s="103">
        <v>43304</v>
      </c>
      <c r="E59" s="69">
        <v>5517.5</v>
      </c>
      <c r="F59" s="105"/>
      <c r="G59" s="69"/>
    </row>
    <row r="60" spans="1:7" ht="20.100000000000001" customHeight="1" x14ac:dyDescent="0.2">
      <c r="A60" s="51">
        <v>57</v>
      </c>
      <c r="B60" s="101" t="s">
        <v>45</v>
      </c>
      <c r="C60" s="102" t="s">
        <v>46</v>
      </c>
      <c r="D60" s="103"/>
      <c r="E60" s="69">
        <v>2550</v>
      </c>
      <c r="F60" s="105"/>
      <c r="G60" s="69"/>
    </row>
    <row r="61" spans="1:7" ht="20.100000000000001" customHeight="1" x14ac:dyDescent="0.2">
      <c r="A61" s="51">
        <v>58</v>
      </c>
      <c r="B61" s="71" t="s">
        <v>47</v>
      </c>
      <c r="C61" s="68" t="s">
        <v>46</v>
      </c>
      <c r="D61" s="72">
        <v>43273</v>
      </c>
      <c r="E61" s="69">
        <v>368.96000000000004</v>
      </c>
      <c r="F61" s="73"/>
      <c r="G61" s="69"/>
    </row>
    <row r="62" spans="1:7" ht="20.100000000000001" customHeight="1" x14ac:dyDescent="0.2">
      <c r="A62" s="51">
        <v>59</v>
      </c>
      <c r="B62" s="71" t="s">
        <v>47</v>
      </c>
      <c r="C62" s="68" t="s">
        <v>46</v>
      </c>
      <c r="D62" s="72">
        <v>43308</v>
      </c>
      <c r="E62" s="69">
        <v>1749.3</v>
      </c>
      <c r="F62" s="73"/>
      <c r="G62" s="69"/>
    </row>
    <row r="63" spans="1:7" ht="20.100000000000001" customHeight="1" x14ac:dyDescent="0.2">
      <c r="A63" s="51">
        <v>60</v>
      </c>
      <c r="B63" s="71" t="s">
        <v>48</v>
      </c>
      <c r="C63" s="68" t="s">
        <v>46</v>
      </c>
      <c r="D63" s="72">
        <v>43272</v>
      </c>
      <c r="E63" s="69">
        <v>10910.52</v>
      </c>
      <c r="F63" s="73"/>
      <c r="G63" s="69"/>
    </row>
    <row r="64" spans="1:7" ht="20.100000000000001" customHeight="1" x14ac:dyDescent="0.2">
      <c r="A64" s="51">
        <v>61</v>
      </c>
      <c r="B64" s="71" t="s">
        <v>48</v>
      </c>
      <c r="C64" s="68" t="s">
        <v>46</v>
      </c>
      <c r="D64" s="72">
        <v>43279</v>
      </c>
      <c r="E64" s="69">
        <v>2153.0500000000002</v>
      </c>
      <c r="F64" s="73"/>
      <c r="G64" s="69"/>
    </row>
    <row r="65" spans="1:7" ht="20.100000000000001" customHeight="1" x14ac:dyDescent="0.2">
      <c r="A65" s="51">
        <v>62</v>
      </c>
      <c r="B65" s="71" t="s">
        <v>48</v>
      </c>
      <c r="C65" s="68" t="s">
        <v>46</v>
      </c>
      <c r="D65" s="72">
        <v>43293</v>
      </c>
      <c r="E65" s="69">
        <v>8553.39</v>
      </c>
      <c r="F65" s="73"/>
      <c r="G65" s="69"/>
    </row>
    <row r="66" spans="1:7" ht="20.100000000000001" customHeight="1" x14ac:dyDescent="0.2">
      <c r="A66" s="51">
        <v>63</v>
      </c>
      <c r="B66" s="71" t="s">
        <v>48</v>
      </c>
      <c r="C66" s="68" t="s">
        <v>46</v>
      </c>
      <c r="D66" s="72">
        <v>43300</v>
      </c>
      <c r="E66" s="69">
        <v>7408.3</v>
      </c>
      <c r="F66" s="73"/>
      <c r="G66" s="69"/>
    </row>
    <row r="67" spans="1:7" ht="20.100000000000001" customHeight="1" x14ac:dyDescent="0.2">
      <c r="A67" s="51">
        <v>64</v>
      </c>
      <c r="B67" s="71" t="s">
        <v>48</v>
      </c>
      <c r="C67" s="68" t="s">
        <v>46</v>
      </c>
      <c r="D67" s="72">
        <v>43307</v>
      </c>
      <c r="E67" s="69">
        <v>16819.330000000002</v>
      </c>
      <c r="F67" s="73"/>
      <c r="G67" s="69"/>
    </row>
    <row r="68" spans="1:7" ht="20.100000000000001" customHeight="1" x14ac:dyDescent="0.2">
      <c r="A68" s="51">
        <v>65</v>
      </c>
      <c r="B68" s="71" t="s">
        <v>49</v>
      </c>
      <c r="C68" s="68" t="s">
        <v>46</v>
      </c>
      <c r="D68" s="72">
        <v>43293</v>
      </c>
      <c r="E68" s="69">
        <v>1000.0099999999999</v>
      </c>
      <c r="F68" s="73"/>
      <c r="G68" s="69"/>
    </row>
    <row r="69" spans="1:7" ht="20.100000000000001" customHeight="1" x14ac:dyDescent="0.2">
      <c r="A69" s="51">
        <v>66</v>
      </c>
      <c r="B69" s="71" t="s">
        <v>49</v>
      </c>
      <c r="C69" s="68" t="s">
        <v>46</v>
      </c>
      <c r="D69" s="72">
        <v>43307</v>
      </c>
      <c r="E69" s="69">
        <v>2078.5500000000002</v>
      </c>
      <c r="F69" s="73"/>
      <c r="G69" s="69"/>
    </row>
    <row r="70" spans="1:7" ht="20.100000000000001" customHeight="1" x14ac:dyDescent="0.2">
      <c r="A70" s="51">
        <v>67</v>
      </c>
      <c r="B70" s="71" t="s">
        <v>50</v>
      </c>
      <c r="C70" s="68" t="s">
        <v>46</v>
      </c>
      <c r="D70" s="72">
        <v>43286</v>
      </c>
      <c r="E70" s="69">
        <v>274.75</v>
      </c>
      <c r="F70" s="73"/>
      <c r="G70" s="69"/>
    </row>
    <row r="71" spans="1:7" ht="20.100000000000001" customHeight="1" x14ac:dyDescent="0.2">
      <c r="A71" s="51">
        <v>68</v>
      </c>
      <c r="B71" s="71" t="s">
        <v>50</v>
      </c>
      <c r="C71" s="68" t="s">
        <v>46</v>
      </c>
      <c r="D71" s="72">
        <v>43293</v>
      </c>
      <c r="E71" s="69">
        <v>460.96</v>
      </c>
      <c r="F71" s="73"/>
      <c r="G71" s="69"/>
    </row>
    <row r="72" spans="1:7" ht="20.100000000000001" customHeight="1" x14ac:dyDescent="0.2">
      <c r="A72" s="51">
        <v>69</v>
      </c>
      <c r="B72" s="71" t="s">
        <v>56</v>
      </c>
      <c r="C72" s="68" t="s">
        <v>46</v>
      </c>
      <c r="D72" s="72">
        <v>43273</v>
      </c>
      <c r="E72" s="69">
        <v>435.61</v>
      </c>
      <c r="F72" s="73"/>
      <c r="G72" s="69"/>
    </row>
    <row r="73" spans="1:7" ht="20.100000000000001" customHeight="1" x14ac:dyDescent="0.2">
      <c r="A73" s="51">
        <v>70</v>
      </c>
      <c r="B73" s="71" t="s">
        <v>56</v>
      </c>
      <c r="C73" s="68" t="s">
        <v>46</v>
      </c>
      <c r="D73" s="72">
        <v>43286</v>
      </c>
      <c r="E73" s="69">
        <v>373.38</v>
      </c>
      <c r="F73" s="73"/>
      <c r="G73" s="69"/>
    </row>
    <row r="74" spans="1:7" ht="20.100000000000001" customHeight="1" x14ac:dyDescent="0.2">
      <c r="A74" s="51">
        <v>71</v>
      </c>
      <c r="B74" s="71" t="s">
        <v>58</v>
      </c>
      <c r="C74" s="68" t="s">
        <v>46</v>
      </c>
      <c r="D74" s="72">
        <v>43294</v>
      </c>
      <c r="E74" s="69">
        <v>1953.4</v>
      </c>
      <c r="F74" s="73"/>
      <c r="G74" s="69"/>
    </row>
    <row r="75" spans="1:7" ht="20.100000000000001" customHeight="1" x14ac:dyDescent="0.2">
      <c r="A75" s="51">
        <v>72</v>
      </c>
      <c r="B75" s="71" t="s">
        <v>55</v>
      </c>
      <c r="C75" s="68" t="s">
        <v>46</v>
      </c>
      <c r="D75" s="103">
        <v>43308</v>
      </c>
      <c r="E75" s="69">
        <v>1123.5999999999999</v>
      </c>
      <c r="F75" s="105"/>
      <c r="G75" s="69"/>
    </row>
    <row r="76" spans="1:7" ht="20.100000000000001" customHeight="1" x14ac:dyDescent="0.2">
      <c r="A76" s="51">
        <v>73</v>
      </c>
      <c r="B76" s="71" t="s">
        <v>191</v>
      </c>
      <c r="C76" s="68" t="s">
        <v>46</v>
      </c>
      <c r="D76" s="72">
        <v>43301</v>
      </c>
      <c r="E76" s="69">
        <v>1072.82</v>
      </c>
      <c r="F76" s="73"/>
      <c r="G76" s="69"/>
    </row>
    <row r="77" spans="1:7" ht="20.100000000000001" customHeight="1" x14ac:dyDescent="0.2">
      <c r="A77" s="51">
        <v>74</v>
      </c>
      <c r="B77" s="71" t="s">
        <v>191</v>
      </c>
      <c r="C77" s="68" t="s">
        <v>46</v>
      </c>
      <c r="D77" s="103">
        <v>43308</v>
      </c>
      <c r="E77" s="69">
        <v>689.6</v>
      </c>
      <c r="F77" s="117"/>
      <c r="G77" s="69"/>
    </row>
    <row r="78" spans="1:7" ht="20.100000000000001" customHeight="1" x14ac:dyDescent="0.2">
      <c r="A78" s="51">
        <v>75</v>
      </c>
      <c r="B78" s="101" t="s">
        <v>198</v>
      </c>
      <c r="C78" s="102" t="s">
        <v>46</v>
      </c>
      <c r="D78" s="103">
        <v>43287</v>
      </c>
      <c r="E78" s="69">
        <v>4804.2200000000012</v>
      </c>
      <c r="G78" s="69"/>
    </row>
    <row r="79" spans="1:7" ht="20.100000000000001" customHeight="1" x14ac:dyDescent="0.2">
      <c r="A79" s="51">
        <v>76</v>
      </c>
      <c r="B79" s="71" t="s">
        <v>53</v>
      </c>
      <c r="C79" s="68" t="s">
        <v>46</v>
      </c>
      <c r="D79" s="72">
        <v>43280</v>
      </c>
      <c r="E79" s="69">
        <v>1431.5900000000001</v>
      </c>
      <c r="F79" s="73"/>
      <c r="G79" s="69"/>
    </row>
    <row r="80" spans="1:7" ht="20.100000000000001" customHeight="1" x14ac:dyDescent="0.2">
      <c r="A80" s="51">
        <v>77</v>
      </c>
      <c r="B80" s="71" t="s">
        <v>53</v>
      </c>
      <c r="C80" s="68" t="s">
        <v>46</v>
      </c>
      <c r="D80" s="72">
        <v>43308</v>
      </c>
      <c r="E80" s="69">
        <v>2246.25</v>
      </c>
      <c r="F80" s="73"/>
      <c r="G80" s="69"/>
    </row>
    <row r="81" spans="1:7" ht="20.100000000000001" customHeight="1" x14ac:dyDescent="0.2">
      <c r="A81" s="51">
        <v>78</v>
      </c>
      <c r="B81" s="71" t="s">
        <v>69</v>
      </c>
      <c r="C81" s="68" t="s">
        <v>46</v>
      </c>
      <c r="D81" s="72">
        <v>43300</v>
      </c>
      <c r="E81" s="69">
        <v>1500.0000000000002</v>
      </c>
      <c r="F81" s="73"/>
      <c r="G81" s="69"/>
    </row>
    <row r="82" spans="1:7" ht="20.100000000000001" customHeight="1" x14ac:dyDescent="0.2">
      <c r="A82" s="51">
        <v>79</v>
      </c>
      <c r="B82" s="71" t="s">
        <v>80</v>
      </c>
      <c r="C82" s="68" t="s">
        <v>46</v>
      </c>
      <c r="D82" s="103">
        <v>43307</v>
      </c>
      <c r="E82" s="69">
        <v>741.65</v>
      </c>
      <c r="F82" s="105"/>
      <c r="G82" s="69"/>
    </row>
    <row r="83" spans="1:7" ht="20.100000000000001" customHeight="1" x14ac:dyDescent="0.2">
      <c r="A83" s="51">
        <v>80</v>
      </c>
      <c r="B83" s="101" t="s">
        <v>54</v>
      </c>
      <c r="C83" s="102" t="s">
        <v>46</v>
      </c>
      <c r="D83" s="103">
        <v>43294</v>
      </c>
      <c r="E83" s="69">
        <v>1159.3999999999996</v>
      </c>
      <c r="F83" s="105"/>
      <c r="G83" s="69"/>
    </row>
    <row r="84" spans="1:7" ht="20.100000000000001" customHeight="1" x14ac:dyDescent="0.2">
      <c r="A84" s="51">
        <v>81</v>
      </c>
      <c r="B84" s="101" t="s">
        <v>54</v>
      </c>
      <c r="C84" s="102" t="s">
        <v>46</v>
      </c>
      <c r="D84" s="103">
        <v>43308</v>
      </c>
      <c r="E84" s="69">
        <v>6895.24</v>
      </c>
      <c r="F84" s="105"/>
      <c r="G84" s="69"/>
    </row>
    <row r="85" spans="1:7" ht="20.100000000000001" customHeight="1" x14ac:dyDescent="0.2">
      <c r="A85" s="51">
        <v>82</v>
      </c>
      <c r="B85" s="71" t="s">
        <v>88</v>
      </c>
      <c r="C85" s="68" t="s">
        <v>46</v>
      </c>
      <c r="D85" s="72">
        <v>43293</v>
      </c>
      <c r="E85" s="69">
        <v>5521.5</v>
      </c>
      <c r="F85" s="73"/>
      <c r="G85" s="69"/>
    </row>
    <row r="86" spans="1:7" ht="20.100000000000001" customHeight="1" x14ac:dyDescent="0.2">
      <c r="A86" s="51">
        <v>83</v>
      </c>
      <c r="B86" s="71" t="s">
        <v>88</v>
      </c>
      <c r="C86" s="68" t="s">
        <v>46</v>
      </c>
      <c r="D86" s="72">
        <v>43307</v>
      </c>
      <c r="E86" s="69">
        <v>2231.1</v>
      </c>
      <c r="F86" s="73"/>
      <c r="G86" s="69"/>
    </row>
    <row r="87" spans="1:7" ht="20.100000000000001" customHeight="1" x14ac:dyDescent="0.2">
      <c r="A87" s="51">
        <v>84</v>
      </c>
      <c r="B87" s="71" t="s">
        <v>213</v>
      </c>
      <c r="C87" s="68" t="s">
        <v>46</v>
      </c>
      <c r="D87" s="103">
        <v>43308</v>
      </c>
      <c r="E87" s="104">
        <v>952.6</v>
      </c>
      <c r="F87" s="105"/>
      <c r="G87" s="104"/>
    </row>
    <row r="88" spans="1:7" ht="20.100000000000001" customHeight="1" x14ac:dyDescent="0.2">
      <c r="A88" s="51">
        <v>85</v>
      </c>
      <c r="B88" s="101" t="s">
        <v>59</v>
      </c>
      <c r="C88" s="68" t="s">
        <v>46</v>
      </c>
      <c r="D88" s="103">
        <v>43307</v>
      </c>
      <c r="E88" s="104">
        <v>657.08</v>
      </c>
      <c r="F88" s="105"/>
      <c r="G88" s="104"/>
    </row>
    <row r="89" spans="1:7" ht="20.100000000000001" customHeight="1" x14ac:dyDescent="0.2">
      <c r="A89" s="51">
        <v>86</v>
      </c>
      <c r="B89" s="101" t="s">
        <v>71</v>
      </c>
      <c r="C89" s="68" t="s">
        <v>46</v>
      </c>
      <c r="D89" s="103">
        <v>43307</v>
      </c>
      <c r="E89" s="104">
        <v>2269.8000000000002</v>
      </c>
      <c r="F89" s="105"/>
      <c r="G89" s="104"/>
    </row>
    <row r="90" spans="1:7" ht="20.100000000000001" customHeight="1" x14ac:dyDescent="0.2">
      <c r="A90" s="100"/>
      <c r="B90" s="106"/>
      <c r="C90" s="106"/>
      <c r="D90" s="106" t="s">
        <v>60</v>
      </c>
      <c r="E90" s="107">
        <f>SUM(E4:E89)</f>
        <v>185353.04999999996</v>
      </c>
      <c r="F90" s="108"/>
      <c r="G90" s="109"/>
    </row>
    <row r="91" spans="1:7" x14ac:dyDescent="0.2">
      <c r="A91" s="44"/>
      <c r="B91" s="44"/>
      <c r="C91" s="44"/>
      <c r="D91" s="44"/>
      <c r="E91" s="44"/>
      <c r="F91" s="46"/>
      <c r="G91" s="44"/>
    </row>
    <row r="92" spans="1:7" x14ac:dyDescent="0.2">
      <c r="A92" s="44"/>
      <c r="B92" s="92" t="s">
        <v>61</v>
      </c>
      <c r="C92" s="92"/>
      <c r="D92" s="92" t="s">
        <v>62</v>
      </c>
      <c r="E92" s="92"/>
      <c r="F92" s="93" t="s">
        <v>63</v>
      </c>
      <c r="G92" s="92"/>
    </row>
    <row r="93" spans="1:7" x14ac:dyDescent="0.2">
      <c r="A93" s="44"/>
      <c r="B93" s="94" t="s">
        <v>64</v>
      </c>
      <c r="C93" s="92"/>
      <c r="D93" s="92" t="s">
        <v>65</v>
      </c>
      <c r="E93" s="92"/>
      <c r="F93" s="93" t="s">
        <v>14</v>
      </c>
      <c r="G93" s="92"/>
    </row>
    <row r="94" spans="1:7" x14ac:dyDescent="0.2">
      <c r="F94" s="47"/>
    </row>
    <row r="95" spans="1:7" x14ac:dyDescent="0.2">
      <c r="F95" s="47"/>
    </row>
    <row r="96" spans="1:7" x14ac:dyDescent="0.2">
      <c r="F96" s="47"/>
    </row>
    <row r="97" spans="1:6" x14ac:dyDescent="0.2">
      <c r="A97" s="47"/>
      <c r="F97" s="47"/>
    </row>
  </sheetData>
  <autoFilter ref="A1:G90"/>
  <pageMargins left="0.70866141732283472" right="0.70866141732283472" top="0.74803149606299213" bottom="0.59055118110236227" header="0.31496062992125984" footer="0.31496062992125984"/>
  <pageSetup paperSize="9" scale="80" orientation="portrait" r:id="rId1"/>
  <headerFooter>
    <oddHeader>Sayfa &amp;P /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workbookViewId="0">
      <selection sqref="A1:XFD1048576"/>
    </sheetView>
  </sheetViews>
  <sheetFormatPr defaultColWidth="9.140625" defaultRowHeight="14.25" x14ac:dyDescent="0.2"/>
  <cols>
    <col min="1" max="1" width="5.7109375" style="42" bestFit="1" customWidth="1"/>
    <col min="2" max="2" width="24.5703125" style="47" bestFit="1" customWidth="1"/>
    <col min="3" max="3" width="17" style="47" bestFit="1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0.5703125" style="47" customWidth="1"/>
    <col min="8" max="8" width="17" style="47" bestFit="1" customWidth="1"/>
    <col min="9" max="16384" width="9.140625" style="47"/>
  </cols>
  <sheetData>
    <row r="1" spans="1:8" x14ac:dyDescent="0.2">
      <c r="A1" s="118"/>
      <c r="B1" s="119" t="s">
        <v>0</v>
      </c>
      <c r="C1" s="94" t="s">
        <v>1</v>
      </c>
      <c r="D1" s="120">
        <v>43309</v>
      </c>
      <c r="E1" s="121"/>
    </row>
    <row r="2" spans="1:8" x14ac:dyDescent="0.2">
      <c r="A2" s="118"/>
      <c r="B2" s="119" t="s">
        <v>3</v>
      </c>
      <c r="C2" s="94" t="s">
        <v>4</v>
      </c>
      <c r="D2" s="94"/>
      <c r="E2" s="122"/>
    </row>
    <row r="3" spans="1:8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1" t="s">
        <v>66</v>
      </c>
      <c r="H3" s="51" t="s">
        <v>12</v>
      </c>
    </row>
    <row r="4" spans="1:8" s="54" customFormat="1" ht="18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69">
        <v>540</v>
      </c>
      <c r="F4" s="131">
        <v>540</v>
      </c>
      <c r="G4" s="123"/>
      <c r="H4" s="128">
        <f>E4-F4-G4</f>
        <v>0</v>
      </c>
    </row>
    <row r="5" spans="1:8" ht="18" customHeight="1" x14ac:dyDescent="0.2">
      <c r="A5" s="51">
        <v>26</v>
      </c>
      <c r="B5" s="125" t="s">
        <v>181</v>
      </c>
      <c r="C5" s="68" t="s">
        <v>15</v>
      </c>
      <c r="D5" s="72">
        <v>43312</v>
      </c>
      <c r="E5" s="69">
        <v>549.1</v>
      </c>
      <c r="F5" s="56">
        <v>200</v>
      </c>
      <c r="G5" s="124"/>
      <c r="H5" s="128">
        <f t="shared" ref="H5:H68" si="0">E5-F5-G5</f>
        <v>349.1</v>
      </c>
    </row>
    <row r="6" spans="1:8" ht="18" customHeight="1" x14ac:dyDescent="0.2">
      <c r="A6" s="51">
        <v>3</v>
      </c>
      <c r="B6" s="71" t="s">
        <v>18</v>
      </c>
      <c r="C6" s="68" t="s">
        <v>15</v>
      </c>
      <c r="D6" s="72">
        <v>43263</v>
      </c>
      <c r="E6" s="69">
        <v>700</v>
      </c>
      <c r="F6" s="56">
        <v>700</v>
      </c>
      <c r="G6" s="124"/>
      <c r="H6" s="128">
        <f t="shared" si="0"/>
        <v>0</v>
      </c>
    </row>
    <row r="7" spans="1:8" ht="18" customHeight="1" x14ac:dyDescent="0.2">
      <c r="A7" s="51">
        <v>4</v>
      </c>
      <c r="B7" s="71" t="s">
        <v>18</v>
      </c>
      <c r="C7" s="68" t="s">
        <v>15</v>
      </c>
      <c r="D7" s="72">
        <v>43291</v>
      </c>
      <c r="E7" s="69">
        <v>1866.27</v>
      </c>
      <c r="F7" s="56">
        <v>866.27</v>
      </c>
      <c r="G7" s="124"/>
      <c r="H7" s="128">
        <f t="shared" si="0"/>
        <v>1000</v>
      </c>
    </row>
    <row r="8" spans="1:8" ht="18" customHeight="1" x14ac:dyDescent="0.2">
      <c r="A8" s="51">
        <v>5</v>
      </c>
      <c r="B8" s="71" t="s">
        <v>18</v>
      </c>
      <c r="C8" s="68" t="s">
        <v>15</v>
      </c>
      <c r="D8" s="72">
        <v>43298</v>
      </c>
      <c r="E8" s="69">
        <v>1452.74</v>
      </c>
      <c r="F8" s="56"/>
      <c r="G8" s="124"/>
      <c r="H8" s="128">
        <f t="shared" si="0"/>
        <v>1452.74</v>
      </c>
    </row>
    <row r="9" spans="1:8" ht="18" customHeight="1" x14ac:dyDescent="0.2">
      <c r="A9" s="51">
        <v>6</v>
      </c>
      <c r="B9" s="71" t="s">
        <v>18</v>
      </c>
      <c r="C9" s="68" t="s">
        <v>15</v>
      </c>
      <c r="D9" s="72">
        <v>43305</v>
      </c>
      <c r="E9" s="69">
        <v>4742.33</v>
      </c>
      <c r="F9" s="56"/>
      <c r="G9" s="124"/>
      <c r="H9" s="128">
        <f t="shared" si="0"/>
        <v>4742.33</v>
      </c>
    </row>
    <row r="10" spans="1:8" ht="18" customHeight="1" x14ac:dyDescent="0.2">
      <c r="A10" s="51">
        <v>7</v>
      </c>
      <c r="B10" s="71" t="s">
        <v>18</v>
      </c>
      <c r="C10" s="68" t="s">
        <v>15</v>
      </c>
      <c r="D10" s="72">
        <v>43312</v>
      </c>
      <c r="E10" s="69">
        <v>1307.58</v>
      </c>
      <c r="F10" s="56"/>
      <c r="G10" s="124"/>
      <c r="H10" s="128">
        <f t="shared" si="0"/>
        <v>1307.58</v>
      </c>
    </row>
    <row r="11" spans="1:8" ht="18" customHeight="1" x14ac:dyDescent="0.2">
      <c r="A11" s="74"/>
      <c r="B11" s="75" t="s">
        <v>18</v>
      </c>
      <c r="C11" s="76" t="s">
        <v>15</v>
      </c>
      <c r="D11" s="77">
        <v>43319</v>
      </c>
      <c r="E11" s="78">
        <v>1870.32</v>
      </c>
      <c r="F11" s="132"/>
      <c r="G11" s="126"/>
      <c r="H11" s="130">
        <f t="shared" si="0"/>
        <v>1870.32</v>
      </c>
    </row>
    <row r="12" spans="1:8" ht="18" customHeight="1" x14ac:dyDescent="0.2">
      <c r="A12" s="51">
        <v>8</v>
      </c>
      <c r="B12" s="71" t="s">
        <v>19</v>
      </c>
      <c r="C12" s="68" t="s">
        <v>15</v>
      </c>
      <c r="D12" s="72">
        <v>43285</v>
      </c>
      <c r="E12" s="69">
        <v>1071.5999999999999</v>
      </c>
      <c r="F12" s="56">
        <v>350</v>
      </c>
      <c r="G12" s="124"/>
      <c r="H12" s="128">
        <f t="shared" si="0"/>
        <v>721.59999999999991</v>
      </c>
    </row>
    <row r="13" spans="1:8" ht="18" customHeight="1" x14ac:dyDescent="0.2">
      <c r="A13" s="51">
        <v>9</v>
      </c>
      <c r="B13" s="71" t="s">
        <v>19</v>
      </c>
      <c r="C13" s="68" t="s">
        <v>15</v>
      </c>
      <c r="D13" s="72">
        <v>43305</v>
      </c>
      <c r="E13" s="69">
        <v>2149.0500000000002</v>
      </c>
      <c r="F13" s="56"/>
      <c r="G13" s="124"/>
      <c r="H13" s="128">
        <f t="shared" si="0"/>
        <v>2149.0500000000002</v>
      </c>
    </row>
    <row r="14" spans="1:8" ht="18" customHeight="1" x14ac:dyDescent="0.2">
      <c r="A14" s="74"/>
      <c r="B14" s="75" t="s">
        <v>20</v>
      </c>
      <c r="C14" s="76" t="s">
        <v>15</v>
      </c>
      <c r="D14" s="77">
        <v>43319</v>
      </c>
      <c r="E14" s="78">
        <v>6776.91</v>
      </c>
      <c r="F14" s="132"/>
      <c r="G14" s="126"/>
      <c r="H14" s="130">
        <f t="shared" si="0"/>
        <v>6776.91</v>
      </c>
    </row>
    <row r="15" spans="1:8" ht="18" customHeight="1" x14ac:dyDescent="0.2">
      <c r="A15" s="51">
        <v>10</v>
      </c>
      <c r="B15" s="71" t="s">
        <v>21</v>
      </c>
      <c r="C15" s="68" t="s">
        <v>15</v>
      </c>
      <c r="D15" s="72">
        <v>43284</v>
      </c>
      <c r="E15" s="69">
        <v>1440.24</v>
      </c>
      <c r="F15" s="56">
        <v>1440.24</v>
      </c>
      <c r="G15" s="124"/>
      <c r="H15" s="128">
        <f t="shared" si="0"/>
        <v>0</v>
      </c>
    </row>
    <row r="16" spans="1:8" ht="18" customHeight="1" x14ac:dyDescent="0.2">
      <c r="A16" s="51">
        <v>11</v>
      </c>
      <c r="B16" s="71" t="s">
        <v>21</v>
      </c>
      <c r="C16" s="68" t="s">
        <v>15</v>
      </c>
      <c r="D16" s="72">
        <v>43291</v>
      </c>
      <c r="E16" s="69">
        <v>1166.53</v>
      </c>
      <c r="F16" s="56"/>
      <c r="G16" s="124"/>
      <c r="H16" s="128">
        <f t="shared" si="0"/>
        <v>1166.53</v>
      </c>
    </row>
    <row r="17" spans="1:8" ht="18" customHeight="1" x14ac:dyDescent="0.2">
      <c r="A17" s="51">
        <v>12</v>
      </c>
      <c r="B17" s="71" t="s">
        <v>21</v>
      </c>
      <c r="C17" s="68" t="s">
        <v>15</v>
      </c>
      <c r="D17" s="72">
        <v>43298</v>
      </c>
      <c r="E17" s="69">
        <v>1786.7</v>
      </c>
      <c r="F17" s="56"/>
      <c r="G17" s="124"/>
      <c r="H17" s="128">
        <f t="shared" si="0"/>
        <v>1786.7</v>
      </c>
    </row>
    <row r="18" spans="1:8" ht="18" customHeight="1" x14ac:dyDescent="0.2">
      <c r="A18" s="51">
        <v>13</v>
      </c>
      <c r="B18" s="71" t="s">
        <v>21</v>
      </c>
      <c r="C18" s="68" t="s">
        <v>15</v>
      </c>
      <c r="D18" s="72">
        <v>43304</v>
      </c>
      <c r="E18" s="69">
        <v>591.73</v>
      </c>
      <c r="F18" s="56"/>
      <c r="G18" s="124"/>
      <c r="H18" s="128">
        <f t="shared" si="0"/>
        <v>591.73</v>
      </c>
    </row>
    <row r="19" spans="1:8" ht="18" customHeight="1" x14ac:dyDescent="0.2">
      <c r="A19" s="51">
        <v>14</v>
      </c>
      <c r="B19" s="71" t="s">
        <v>21</v>
      </c>
      <c r="C19" s="68" t="s">
        <v>15</v>
      </c>
      <c r="D19" s="72">
        <v>43312</v>
      </c>
      <c r="E19" s="69">
        <v>1119.4100000000001</v>
      </c>
      <c r="F19" s="56"/>
      <c r="G19" s="124"/>
      <c r="H19" s="128">
        <f t="shared" si="0"/>
        <v>1119.4100000000001</v>
      </c>
    </row>
    <row r="20" spans="1:8" ht="18" customHeight="1" x14ac:dyDescent="0.2">
      <c r="A20" s="74"/>
      <c r="B20" s="75" t="s">
        <v>21</v>
      </c>
      <c r="C20" s="76" t="s">
        <v>15</v>
      </c>
      <c r="D20" s="77">
        <v>43319</v>
      </c>
      <c r="E20" s="78">
        <v>1227.19</v>
      </c>
      <c r="F20" s="132"/>
      <c r="G20" s="126"/>
      <c r="H20" s="130">
        <f t="shared" si="0"/>
        <v>1227.19</v>
      </c>
    </row>
    <row r="21" spans="1:8" ht="18" customHeight="1" x14ac:dyDescent="0.2">
      <c r="A21" s="51">
        <v>15</v>
      </c>
      <c r="B21" s="71" t="s">
        <v>22</v>
      </c>
      <c r="C21" s="68" t="s">
        <v>15</v>
      </c>
      <c r="D21" s="72">
        <v>43306</v>
      </c>
      <c r="E21" s="69">
        <v>10235.1</v>
      </c>
      <c r="F21" s="56">
        <v>5235.1000000000004</v>
      </c>
      <c r="G21" s="124"/>
      <c r="H21" s="128">
        <f t="shared" si="0"/>
        <v>5000</v>
      </c>
    </row>
    <row r="22" spans="1:8" ht="18" customHeight="1" x14ac:dyDescent="0.2">
      <c r="A22" s="51">
        <v>16</v>
      </c>
      <c r="B22" s="71" t="s">
        <v>22</v>
      </c>
      <c r="C22" s="68" t="s">
        <v>15</v>
      </c>
      <c r="D22" s="72">
        <v>43313</v>
      </c>
      <c r="E22" s="69">
        <v>2506.66</v>
      </c>
      <c r="F22" s="56"/>
      <c r="G22" s="124"/>
      <c r="H22" s="128">
        <f t="shared" si="0"/>
        <v>2506.66</v>
      </c>
    </row>
    <row r="23" spans="1:8" ht="18" customHeight="1" x14ac:dyDescent="0.2">
      <c r="A23" s="74"/>
      <c r="B23" s="75" t="s">
        <v>22</v>
      </c>
      <c r="C23" s="76" t="s">
        <v>15</v>
      </c>
      <c r="D23" s="77">
        <v>43318</v>
      </c>
      <c r="E23" s="78">
        <v>4594.38</v>
      </c>
      <c r="F23" s="132"/>
      <c r="G23" s="126"/>
      <c r="H23" s="130">
        <f t="shared" si="0"/>
        <v>4594.38</v>
      </c>
    </row>
    <row r="24" spans="1:8" ht="18" customHeight="1" x14ac:dyDescent="0.2">
      <c r="A24" s="74"/>
      <c r="B24" s="75" t="s">
        <v>22</v>
      </c>
      <c r="C24" s="76" t="s">
        <v>15</v>
      </c>
      <c r="D24" s="77">
        <v>43318</v>
      </c>
      <c r="E24" s="78">
        <v>3594.92</v>
      </c>
      <c r="F24" s="132"/>
      <c r="G24" s="126"/>
      <c r="H24" s="130">
        <f t="shared" si="0"/>
        <v>3594.92</v>
      </c>
    </row>
    <row r="25" spans="1:8" ht="18" customHeight="1" x14ac:dyDescent="0.2">
      <c r="A25" s="51">
        <v>20</v>
      </c>
      <c r="B25" s="125" t="s">
        <v>228</v>
      </c>
      <c r="C25" s="68" t="s">
        <v>15</v>
      </c>
      <c r="D25" s="72">
        <v>43311</v>
      </c>
      <c r="E25" s="69">
        <v>1139.3599999999999</v>
      </c>
      <c r="F25" s="56">
        <v>1139.3499999999999</v>
      </c>
      <c r="G25" s="124"/>
      <c r="H25" s="128">
        <f t="shared" si="0"/>
        <v>9.9999999999909051E-3</v>
      </c>
    </row>
    <row r="26" spans="1:8" ht="18" customHeight="1" x14ac:dyDescent="0.2">
      <c r="A26" s="74"/>
      <c r="B26" s="127" t="s">
        <v>228</v>
      </c>
      <c r="C26" s="76" t="s">
        <v>15</v>
      </c>
      <c r="D26" s="77">
        <v>43318</v>
      </c>
      <c r="E26" s="78">
        <v>1530.62</v>
      </c>
      <c r="F26" s="132"/>
      <c r="G26" s="126"/>
      <c r="H26" s="130">
        <f t="shared" si="0"/>
        <v>1530.62</v>
      </c>
    </row>
    <row r="27" spans="1:8" ht="18" customHeight="1" x14ac:dyDescent="0.2">
      <c r="A27" s="51">
        <v>17</v>
      </c>
      <c r="B27" s="71" t="s">
        <v>25</v>
      </c>
      <c r="C27" s="68" t="s">
        <v>15</v>
      </c>
      <c r="D27" s="72">
        <v>43304</v>
      </c>
      <c r="E27" s="69">
        <v>2639.08</v>
      </c>
      <c r="F27" s="56">
        <v>2639.08</v>
      </c>
      <c r="G27" s="124"/>
      <c r="H27" s="128">
        <f t="shared" si="0"/>
        <v>0</v>
      </c>
    </row>
    <row r="28" spans="1:8" ht="18" customHeight="1" x14ac:dyDescent="0.2">
      <c r="A28" s="51">
        <v>18</v>
      </c>
      <c r="B28" s="71" t="s">
        <v>25</v>
      </c>
      <c r="C28" s="68" t="s">
        <v>15</v>
      </c>
      <c r="D28" s="72">
        <v>43311</v>
      </c>
      <c r="E28" s="69">
        <v>1145.5</v>
      </c>
      <c r="F28" s="56"/>
      <c r="G28" s="124"/>
      <c r="H28" s="128">
        <f t="shared" si="0"/>
        <v>1145.5</v>
      </c>
    </row>
    <row r="29" spans="1:8" ht="18" customHeight="1" x14ac:dyDescent="0.2">
      <c r="A29" s="74"/>
      <c r="B29" s="75" t="s">
        <v>25</v>
      </c>
      <c r="C29" s="76" t="s">
        <v>15</v>
      </c>
      <c r="D29" s="77">
        <v>43318</v>
      </c>
      <c r="E29" s="78">
        <v>3593.24</v>
      </c>
      <c r="F29" s="132"/>
      <c r="G29" s="126"/>
      <c r="H29" s="130">
        <f t="shared" si="0"/>
        <v>3593.24</v>
      </c>
    </row>
    <row r="30" spans="1:8" ht="18" customHeight="1" x14ac:dyDescent="0.2">
      <c r="A30" s="51">
        <v>19</v>
      </c>
      <c r="B30" s="71" t="s">
        <v>224</v>
      </c>
      <c r="C30" s="68" t="s">
        <v>15</v>
      </c>
      <c r="D30" s="72">
        <v>43311</v>
      </c>
      <c r="E30" s="69">
        <v>449.7</v>
      </c>
      <c r="F30" s="56"/>
      <c r="G30" s="124"/>
      <c r="H30" s="128">
        <f t="shared" si="0"/>
        <v>449.7</v>
      </c>
    </row>
    <row r="31" spans="1:8" ht="18" customHeight="1" x14ac:dyDescent="0.2">
      <c r="A31" s="51">
        <v>21</v>
      </c>
      <c r="B31" s="125" t="s">
        <v>225</v>
      </c>
      <c r="C31" s="68" t="s">
        <v>15</v>
      </c>
      <c r="D31" s="72">
        <v>43311</v>
      </c>
      <c r="E31" s="69">
        <v>456</v>
      </c>
      <c r="F31" s="56">
        <v>456</v>
      </c>
      <c r="G31" s="124"/>
      <c r="H31" s="128">
        <f t="shared" si="0"/>
        <v>0</v>
      </c>
    </row>
    <row r="32" spans="1:8" ht="18" customHeight="1" x14ac:dyDescent="0.2">
      <c r="A32" s="74"/>
      <c r="B32" s="127" t="s">
        <v>225</v>
      </c>
      <c r="C32" s="76" t="s">
        <v>15</v>
      </c>
      <c r="D32" s="77">
        <v>43318</v>
      </c>
      <c r="E32" s="78">
        <v>720.2</v>
      </c>
      <c r="F32" s="132"/>
      <c r="G32" s="126"/>
      <c r="H32" s="130">
        <f t="shared" si="0"/>
        <v>720.2</v>
      </c>
    </row>
    <row r="33" spans="1:8" ht="18" customHeight="1" x14ac:dyDescent="0.2">
      <c r="A33" s="51">
        <v>22</v>
      </c>
      <c r="B33" s="125" t="s">
        <v>226</v>
      </c>
      <c r="C33" s="68" t="s">
        <v>15</v>
      </c>
      <c r="D33" s="72">
        <v>43311</v>
      </c>
      <c r="E33" s="69">
        <v>494.66</v>
      </c>
      <c r="F33" s="56">
        <v>494.66</v>
      </c>
      <c r="G33" s="124"/>
      <c r="H33" s="128">
        <f t="shared" si="0"/>
        <v>0</v>
      </c>
    </row>
    <row r="34" spans="1:8" ht="18" customHeight="1" x14ac:dyDescent="0.2">
      <c r="A34" s="74"/>
      <c r="B34" s="127" t="s">
        <v>226</v>
      </c>
      <c r="C34" s="76" t="s">
        <v>15</v>
      </c>
      <c r="D34" s="77">
        <v>43318</v>
      </c>
      <c r="E34" s="78">
        <v>622.36</v>
      </c>
      <c r="F34" s="132"/>
      <c r="G34" s="126"/>
      <c r="H34" s="130">
        <f t="shared" si="0"/>
        <v>622.36</v>
      </c>
    </row>
    <row r="35" spans="1:8" ht="18" customHeight="1" x14ac:dyDescent="0.2">
      <c r="A35" s="51">
        <v>23</v>
      </c>
      <c r="B35" s="125" t="s">
        <v>40</v>
      </c>
      <c r="C35" s="68" t="s">
        <v>15</v>
      </c>
      <c r="D35" s="72">
        <v>43311</v>
      </c>
      <c r="E35" s="69">
        <v>1583.27</v>
      </c>
      <c r="F35" s="56">
        <v>1583.27</v>
      </c>
      <c r="G35" s="124"/>
      <c r="H35" s="128">
        <f t="shared" si="0"/>
        <v>0</v>
      </c>
    </row>
    <row r="36" spans="1:8" ht="18" customHeight="1" x14ac:dyDescent="0.2">
      <c r="A36" s="74"/>
      <c r="B36" s="127" t="s">
        <v>40</v>
      </c>
      <c r="C36" s="76" t="s">
        <v>15</v>
      </c>
      <c r="D36" s="77">
        <v>43318</v>
      </c>
      <c r="E36" s="78">
        <v>1154.44</v>
      </c>
      <c r="F36" s="132"/>
      <c r="G36" s="126"/>
      <c r="H36" s="130">
        <f t="shared" si="0"/>
        <v>1154.44</v>
      </c>
    </row>
    <row r="37" spans="1:8" ht="18" customHeight="1" x14ac:dyDescent="0.2">
      <c r="A37" s="51">
        <v>24</v>
      </c>
      <c r="B37" s="125" t="s">
        <v>182</v>
      </c>
      <c r="C37" s="68" t="s">
        <v>15</v>
      </c>
      <c r="D37" s="72">
        <v>43311</v>
      </c>
      <c r="E37" s="69">
        <v>234.5</v>
      </c>
      <c r="F37" s="56">
        <v>234.5</v>
      </c>
      <c r="G37" s="124"/>
      <c r="H37" s="128">
        <f t="shared" si="0"/>
        <v>0</v>
      </c>
    </row>
    <row r="38" spans="1:8" ht="18" customHeight="1" x14ac:dyDescent="0.2">
      <c r="A38" s="74"/>
      <c r="B38" s="127" t="s">
        <v>182</v>
      </c>
      <c r="C38" s="76" t="s">
        <v>15</v>
      </c>
      <c r="D38" s="77">
        <v>43318</v>
      </c>
      <c r="E38" s="78">
        <v>359.65</v>
      </c>
      <c r="F38" s="132"/>
      <c r="G38" s="126"/>
      <c r="H38" s="130">
        <f t="shared" si="0"/>
        <v>359.65</v>
      </c>
    </row>
    <row r="39" spans="1:8" ht="18" customHeight="1" x14ac:dyDescent="0.2">
      <c r="A39" s="51">
        <v>25</v>
      </c>
      <c r="B39" s="125" t="s">
        <v>227</v>
      </c>
      <c r="C39" s="68" t="s">
        <v>15</v>
      </c>
      <c r="D39" s="72">
        <v>43312</v>
      </c>
      <c r="E39" s="69">
        <v>524</v>
      </c>
      <c r="F39" s="56"/>
      <c r="G39" s="124"/>
      <c r="H39" s="128">
        <f t="shared" si="0"/>
        <v>524</v>
      </c>
    </row>
    <row r="40" spans="1:8" ht="18" customHeight="1" x14ac:dyDescent="0.2">
      <c r="A40" s="51">
        <v>27</v>
      </c>
      <c r="B40" s="71" t="s">
        <v>26</v>
      </c>
      <c r="C40" s="68" t="s">
        <v>15</v>
      </c>
      <c r="D40" s="72">
        <v>43292</v>
      </c>
      <c r="E40" s="69">
        <v>943.18</v>
      </c>
      <c r="F40" s="56"/>
      <c r="G40" s="124"/>
      <c r="H40" s="128">
        <f t="shared" si="0"/>
        <v>943.18</v>
      </c>
    </row>
    <row r="41" spans="1:8" ht="18" customHeight="1" x14ac:dyDescent="0.2">
      <c r="A41" s="51">
        <v>28</v>
      </c>
      <c r="B41" s="71" t="s">
        <v>26</v>
      </c>
      <c r="C41" s="68" t="s">
        <v>15</v>
      </c>
      <c r="D41" s="72">
        <v>43299</v>
      </c>
      <c r="E41" s="69">
        <v>219.11</v>
      </c>
      <c r="F41" s="56">
        <v>219.11</v>
      </c>
      <c r="G41" s="124"/>
      <c r="H41" s="128">
        <f t="shared" si="0"/>
        <v>0</v>
      </c>
    </row>
    <row r="42" spans="1:8" ht="18" customHeight="1" x14ac:dyDescent="0.2">
      <c r="A42" s="51">
        <v>29</v>
      </c>
      <c r="B42" s="71" t="s">
        <v>26</v>
      </c>
      <c r="C42" s="68" t="s">
        <v>15</v>
      </c>
      <c r="D42" s="72">
        <v>43313</v>
      </c>
      <c r="E42" s="69">
        <v>298</v>
      </c>
      <c r="F42" s="56"/>
      <c r="G42" s="124"/>
      <c r="H42" s="128">
        <f t="shared" si="0"/>
        <v>298</v>
      </c>
    </row>
    <row r="43" spans="1:8" ht="18" customHeight="1" x14ac:dyDescent="0.2">
      <c r="A43" s="74"/>
      <c r="B43" s="75" t="s">
        <v>26</v>
      </c>
      <c r="C43" s="76" t="s">
        <v>15</v>
      </c>
      <c r="D43" s="77">
        <v>43320</v>
      </c>
      <c r="E43" s="78">
        <v>1436.5</v>
      </c>
      <c r="F43" s="132"/>
      <c r="G43" s="126"/>
      <c r="H43" s="130">
        <f t="shared" si="0"/>
        <v>1436.5</v>
      </c>
    </row>
    <row r="44" spans="1:8" ht="18" customHeight="1" x14ac:dyDescent="0.2">
      <c r="A44" s="51">
        <v>30</v>
      </c>
      <c r="B44" s="71" t="s">
        <v>42</v>
      </c>
      <c r="C44" s="68" t="s">
        <v>15</v>
      </c>
      <c r="D44" s="72">
        <v>43312</v>
      </c>
      <c r="E44" s="69">
        <v>803.76</v>
      </c>
      <c r="F44" s="56">
        <v>803.76</v>
      </c>
      <c r="G44" s="124"/>
      <c r="H44" s="128">
        <f t="shared" si="0"/>
        <v>0</v>
      </c>
    </row>
    <row r="45" spans="1:8" ht="18" customHeight="1" x14ac:dyDescent="0.2">
      <c r="A45" s="74"/>
      <c r="B45" s="75" t="s">
        <v>42</v>
      </c>
      <c r="C45" s="76" t="s">
        <v>15</v>
      </c>
      <c r="D45" s="77">
        <v>43319</v>
      </c>
      <c r="E45" s="78">
        <v>886.08</v>
      </c>
      <c r="F45" s="132"/>
      <c r="G45" s="126"/>
      <c r="H45" s="130">
        <f t="shared" si="0"/>
        <v>886.08</v>
      </c>
    </row>
    <row r="46" spans="1:8" ht="18" customHeight="1" x14ac:dyDescent="0.2">
      <c r="A46" s="51">
        <v>31</v>
      </c>
      <c r="B46" s="71" t="s">
        <v>68</v>
      </c>
      <c r="C46" s="68" t="s">
        <v>15</v>
      </c>
      <c r="D46" s="72">
        <v>43313</v>
      </c>
      <c r="E46" s="69">
        <v>244.7</v>
      </c>
      <c r="F46" s="56">
        <v>244.7</v>
      </c>
      <c r="G46" s="124"/>
      <c r="H46" s="128">
        <f t="shared" si="0"/>
        <v>0</v>
      </c>
    </row>
    <row r="47" spans="1:8" ht="18" customHeight="1" x14ac:dyDescent="0.2">
      <c r="A47" s="74"/>
      <c r="B47" s="75" t="s">
        <v>68</v>
      </c>
      <c r="C47" s="76" t="s">
        <v>15</v>
      </c>
      <c r="D47" s="77">
        <v>43320</v>
      </c>
      <c r="E47" s="78">
        <v>1907.8</v>
      </c>
      <c r="F47" s="132"/>
      <c r="G47" s="126"/>
      <c r="H47" s="130">
        <f t="shared" si="0"/>
        <v>1907.8</v>
      </c>
    </row>
    <row r="48" spans="1:8" ht="18" customHeight="1" x14ac:dyDescent="0.2">
      <c r="A48" s="51">
        <v>32</v>
      </c>
      <c r="B48" s="71" t="s">
        <v>27</v>
      </c>
      <c r="C48" s="68" t="s">
        <v>15</v>
      </c>
      <c r="D48" s="72">
        <v>43304</v>
      </c>
      <c r="E48" s="69">
        <v>802.84</v>
      </c>
      <c r="F48" s="56">
        <v>200</v>
      </c>
      <c r="G48" s="124"/>
      <c r="H48" s="128">
        <f t="shared" si="0"/>
        <v>602.84</v>
      </c>
    </row>
    <row r="49" spans="1:9" ht="18" customHeight="1" x14ac:dyDescent="0.2">
      <c r="A49" s="74"/>
      <c r="B49" s="75" t="s">
        <v>27</v>
      </c>
      <c r="C49" s="76" t="s">
        <v>15</v>
      </c>
      <c r="D49" s="77">
        <v>43319</v>
      </c>
      <c r="E49" s="78">
        <v>1664.57</v>
      </c>
      <c r="F49" s="132"/>
      <c r="G49" s="126"/>
      <c r="H49" s="130">
        <f t="shared" si="0"/>
        <v>1664.57</v>
      </c>
    </row>
    <row r="50" spans="1:9" ht="18" customHeight="1" x14ac:dyDescent="0.2">
      <c r="A50" s="51">
        <v>33</v>
      </c>
      <c r="B50" s="71" t="s">
        <v>28</v>
      </c>
      <c r="C50" s="68" t="s">
        <v>15</v>
      </c>
      <c r="D50" s="72">
        <v>43291</v>
      </c>
      <c r="E50" s="69">
        <v>2736</v>
      </c>
      <c r="F50" s="56"/>
      <c r="G50" s="124">
        <v>303.61</v>
      </c>
      <c r="H50" s="128">
        <f t="shared" si="0"/>
        <v>2432.39</v>
      </c>
      <c r="I50" s="47" t="s">
        <v>229</v>
      </c>
    </row>
    <row r="51" spans="1:9" ht="18" customHeight="1" x14ac:dyDescent="0.2">
      <c r="A51" s="51">
        <v>34</v>
      </c>
      <c r="B51" s="71" t="s">
        <v>28</v>
      </c>
      <c r="C51" s="68" t="s">
        <v>15</v>
      </c>
      <c r="D51" s="72">
        <v>43298</v>
      </c>
      <c r="E51" s="69">
        <v>1660.39</v>
      </c>
      <c r="F51" s="56"/>
      <c r="G51" s="124">
        <v>1660.39</v>
      </c>
      <c r="H51" s="128">
        <f t="shared" si="0"/>
        <v>0</v>
      </c>
    </row>
    <row r="52" spans="1:9" ht="18" customHeight="1" x14ac:dyDescent="0.2">
      <c r="A52" s="51">
        <v>35</v>
      </c>
      <c r="B52" s="71" t="s">
        <v>28</v>
      </c>
      <c r="C52" s="68" t="s">
        <v>15</v>
      </c>
      <c r="D52" s="72">
        <v>43305</v>
      </c>
      <c r="E52" s="69">
        <v>1451.2</v>
      </c>
      <c r="F52" s="56"/>
      <c r="G52" s="124"/>
      <c r="H52" s="128">
        <f t="shared" si="0"/>
        <v>1451.2</v>
      </c>
    </row>
    <row r="53" spans="1:9" ht="18" customHeight="1" x14ac:dyDescent="0.2">
      <c r="A53" s="51">
        <v>36</v>
      </c>
      <c r="B53" s="71" t="s">
        <v>28</v>
      </c>
      <c r="C53" s="68" t="s">
        <v>15</v>
      </c>
      <c r="D53" s="72">
        <v>43312</v>
      </c>
      <c r="E53" s="69">
        <v>1681.6</v>
      </c>
      <c r="F53" s="56"/>
      <c r="G53" s="124"/>
      <c r="H53" s="128">
        <f t="shared" si="0"/>
        <v>1681.6</v>
      </c>
    </row>
    <row r="54" spans="1:9" ht="18" customHeight="1" x14ac:dyDescent="0.2">
      <c r="A54" s="74"/>
      <c r="B54" s="75" t="s">
        <v>28</v>
      </c>
      <c r="C54" s="76" t="s">
        <v>15</v>
      </c>
      <c r="D54" s="77">
        <v>43319</v>
      </c>
      <c r="E54" s="78">
        <v>2915.46</v>
      </c>
      <c r="F54" s="132"/>
      <c r="G54" s="126"/>
      <c r="H54" s="130">
        <f t="shared" si="0"/>
        <v>2915.46</v>
      </c>
    </row>
    <row r="55" spans="1:9" ht="18" customHeight="1" x14ac:dyDescent="0.2">
      <c r="A55" s="51">
        <v>37</v>
      </c>
      <c r="B55" s="71" t="s">
        <v>29</v>
      </c>
      <c r="C55" s="68" t="s">
        <v>15</v>
      </c>
      <c r="D55" s="72">
        <v>43277</v>
      </c>
      <c r="E55" s="69">
        <v>1425.6</v>
      </c>
      <c r="F55" s="56">
        <v>850</v>
      </c>
      <c r="G55" s="124"/>
      <c r="H55" s="128">
        <f t="shared" si="0"/>
        <v>575.59999999999991</v>
      </c>
    </row>
    <row r="56" spans="1:9" ht="18" customHeight="1" x14ac:dyDescent="0.2">
      <c r="A56" s="51">
        <v>38</v>
      </c>
      <c r="B56" s="71" t="s">
        <v>29</v>
      </c>
      <c r="C56" s="68" t="s">
        <v>15</v>
      </c>
      <c r="D56" s="72">
        <v>43298</v>
      </c>
      <c r="E56" s="69">
        <v>2939.4</v>
      </c>
      <c r="F56" s="56"/>
      <c r="G56" s="124"/>
      <c r="H56" s="128">
        <f t="shared" si="0"/>
        <v>2939.4</v>
      </c>
    </row>
    <row r="57" spans="1:9" ht="18" customHeight="1" x14ac:dyDescent="0.2">
      <c r="A57" s="51">
        <v>39</v>
      </c>
      <c r="B57" s="71" t="s">
        <v>29</v>
      </c>
      <c r="C57" s="68" t="s">
        <v>15</v>
      </c>
      <c r="D57" s="103">
        <v>43304</v>
      </c>
      <c r="E57" s="69">
        <v>2268</v>
      </c>
      <c r="F57" s="56"/>
      <c r="G57" s="124"/>
      <c r="H57" s="128">
        <f t="shared" si="0"/>
        <v>2268</v>
      </c>
    </row>
    <row r="58" spans="1:9" ht="18" customHeight="1" x14ac:dyDescent="0.2">
      <c r="A58" s="51">
        <v>40</v>
      </c>
      <c r="B58" s="71" t="s">
        <v>30</v>
      </c>
      <c r="C58" s="68" t="s">
        <v>15</v>
      </c>
      <c r="D58" s="72">
        <v>43291</v>
      </c>
      <c r="E58" s="69">
        <v>369.25</v>
      </c>
      <c r="F58" s="56">
        <v>369.25</v>
      </c>
      <c r="G58" s="124"/>
      <c r="H58" s="128">
        <f t="shared" si="0"/>
        <v>0</v>
      </c>
    </row>
    <row r="59" spans="1:9" ht="18" customHeight="1" x14ac:dyDescent="0.2">
      <c r="A59" s="51">
        <v>41</v>
      </c>
      <c r="B59" s="71" t="s">
        <v>30</v>
      </c>
      <c r="C59" s="68" t="s">
        <v>15</v>
      </c>
      <c r="D59" s="72">
        <v>43304</v>
      </c>
      <c r="E59" s="69">
        <v>1968.76</v>
      </c>
      <c r="F59" s="56"/>
      <c r="G59" s="124"/>
      <c r="H59" s="128">
        <f t="shared" si="0"/>
        <v>1968.76</v>
      </c>
    </row>
    <row r="60" spans="1:9" ht="18" customHeight="1" x14ac:dyDescent="0.2">
      <c r="A60" s="51">
        <v>42</v>
      </c>
      <c r="B60" s="71" t="s">
        <v>30</v>
      </c>
      <c r="C60" s="68" t="s">
        <v>15</v>
      </c>
      <c r="D60" s="72">
        <v>43312</v>
      </c>
      <c r="E60" s="69">
        <v>1298.95</v>
      </c>
      <c r="F60" s="56"/>
      <c r="G60" s="124"/>
      <c r="H60" s="128">
        <f t="shared" si="0"/>
        <v>1298.95</v>
      </c>
    </row>
    <row r="61" spans="1:9" ht="18" customHeight="1" x14ac:dyDescent="0.2">
      <c r="A61" s="74"/>
      <c r="B61" s="75" t="s">
        <v>30</v>
      </c>
      <c r="C61" s="76" t="s">
        <v>15</v>
      </c>
      <c r="D61" s="77">
        <v>43319</v>
      </c>
      <c r="E61" s="78">
        <v>407.64</v>
      </c>
      <c r="F61" s="132"/>
      <c r="G61" s="126"/>
      <c r="H61" s="130">
        <f t="shared" si="0"/>
        <v>407.64</v>
      </c>
    </row>
    <row r="62" spans="1:9" ht="18" customHeight="1" x14ac:dyDescent="0.2">
      <c r="A62" s="51">
        <v>43</v>
      </c>
      <c r="B62" s="71" t="s">
        <v>34</v>
      </c>
      <c r="C62" s="68" t="s">
        <v>15</v>
      </c>
      <c r="D62" s="72">
        <v>43269</v>
      </c>
      <c r="E62" s="69">
        <v>940.6</v>
      </c>
      <c r="F62" s="56">
        <v>450</v>
      </c>
      <c r="G62" s="124"/>
      <c r="H62" s="128">
        <f t="shared" si="0"/>
        <v>490.6</v>
      </c>
    </row>
    <row r="63" spans="1:9" ht="18" customHeight="1" x14ac:dyDescent="0.2">
      <c r="A63" s="51">
        <v>44</v>
      </c>
      <c r="B63" s="71" t="s">
        <v>34</v>
      </c>
      <c r="C63" s="68" t="s">
        <v>15</v>
      </c>
      <c r="D63" s="72">
        <v>43290</v>
      </c>
      <c r="E63" s="69">
        <v>1081.7</v>
      </c>
      <c r="F63" s="56"/>
      <c r="G63" s="124"/>
      <c r="H63" s="128">
        <f t="shared" si="0"/>
        <v>1081.7</v>
      </c>
    </row>
    <row r="64" spans="1:9" ht="18" customHeight="1" x14ac:dyDescent="0.2">
      <c r="A64" s="51">
        <v>45</v>
      </c>
      <c r="B64" s="71" t="s">
        <v>34</v>
      </c>
      <c r="C64" s="68" t="s">
        <v>15</v>
      </c>
      <c r="D64" s="72">
        <v>43297</v>
      </c>
      <c r="E64" s="69">
        <v>1055.92</v>
      </c>
      <c r="F64" s="56"/>
      <c r="G64" s="124"/>
      <c r="H64" s="128">
        <f t="shared" si="0"/>
        <v>1055.92</v>
      </c>
    </row>
    <row r="65" spans="1:9" ht="18" customHeight="1" x14ac:dyDescent="0.2">
      <c r="A65" s="51">
        <v>46</v>
      </c>
      <c r="B65" s="71" t="s">
        <v>34</v>
      </c>
      <c r="C65" s="68" t="s">
        <v>15</v>
      </c>
      <c r="D65" s="72">
        <v>43304</v>
      </c>
      <c r="E65" s="69">
        <v>1114.6199999999999</v>
      </c>
      <c r="F65" s="56"/>
      <c r="G65" s="124"/>
      <c r="H65" s="128">
        <f t="shared" si="0"/>
        <v>1114.6199999999999</v>
      </c>
    </row>
    <row r="66" spans="1:9" ht="18" customHeight="1" x14ac:dyDescent="0.2">
      <c r="A66" s="51">
        <v>47</v>
      </c>
      <c r="B66" s="71" t="s">
        <v>41</v>
      </c>
      <c r="C66" s="68" t="s">
        <v>15</v>
      </c>
      <c r="D66" s="103">
        <v>43305</v>
      </c>
      <c r="E66" s="69">
        <v>904</v>
      </c>
      <c r="F66" s="56">
        <v>904</v>
      </c>
      <c r="G66" s="124"/>
      <c r="H66" s="128">
        <f t="shared" si="0"/>
        <v>0</v>
      </c>
    </row>
    <row r="67" spans="1:9" ht="18" customHeight="1" x14ac:dyDescent="0.2">
      <c r="A67" s="74"/>
      <c r="B67" s="75" t="s">
        <v>41</v>
      </c>
      <c r="C67" s="76" t="s">
        <v>15</v>
      </c>
      <c r="D67" s="110">
        <v>43320</v>
      </c>
      <c r="E67" s="78">
        <v>3186.03</v>
      </c>
      <c r="F67" s="132"/>
      <c r="G67" s="126"/>
      <c r="H67" s="130">
        <f t="shared" si="0"/>
        <v>3186.03</v>
      </c>
    </row>
    <row r="68" spans="1:9" ht="18" customHeight="1" x14ac:dyDescent="0.2">
      <c r="A68" s="51">
        <v>48</v>
      </c>
      <c r="B68" s="71" t="s">
        <v>33</v>
      </c>
      <c r="C68" s="68" t="s">
        <v>15</v>
      </c>
      <c r="D68" s="72">
        <v>43299</v>
      </c>
      <c r="E68" s="69">
        <v>3888.65</v>
      </c>
      <c r="F68" s="56">
        <v>888.65</v>
      </c>
      <c r="G68" s="124"/>
      <c r="H68" s="128">
        <f t="shared" si="0"/>
        <v>3000</v>
      </c>
    </row>
    <row r="69" spans="1:9" ht="18" customHeight="1" x14ac:dyDescent="0.2">
      <c r="A69" s="74"/>
      <c r="B69" s="75" t="s">
        <v>33</v>
      </c>
      <c r="C69" s="76" t="s">
        <v>15</v>
      </c>
      <c r="D69" s="77">
        <v>43320</v>
      </c>
      <c r="E69" s="78">
        <v>566.4</v>
      </c>
      <c r="F69" s="132"/>
      <c r="G69" s="126"/>
      <c r="H69" s="130">
        <f t="shared" ref="H69:H118" si="1">E69-F69-G69</f>
        <v>566.4</v>
      </c>
    </row>
    <row r="70" spans="1:9" ht="18" customHeight="1" x14ac:dyDescent="0.2">
      <c r="A70" s="51">
        <v>49</v>
      </c>
      <c r="B70" s="71" t="s">
        <v>32</v>
      </c>
      <c r="C70" s="68" t="s">
        <v>15</v>
      </c>
      <c r="D70" s="72">
        <v>43285</v>
      </c>
      <c r="E70" s="69">
        <v>1122.46</v>
      </c>
      <c r="F70" s="56">
        <v>140</v>
      </c>
      <c r="G70" s="124">
        <v>982.46</v>
      </c>
      <c r="H70" s="128">
        <f t="shared" si="1"/>
        <v>0</v>
      </c>
      <c r="I70" s="47" t="s">
        <v>84</v>
      </c>
    </row>
    <row r="71" spans="1:9" ht="18" customHeight="1" x14ac:dyDescent="0.2">
      <c r="A71" s="51">
        <v>50</v>
      </c>
      <c r="B71" s="71" t="s">
        <v>32</v>
      </c>
      <c r="C71" s="68" t="s">
        <v>15</v>
      </c>
      <c r="D71" s="72">
        <v>43292</v>
      </c>
      <c r="E71" s="69">
        <v>863.81</v>
      </c>
      <c r="F71" s="56"/>
      <c r="G71" s="124"/>
      <c r="H71" s="128">
        <f t="shared" si="1"/>
        <v>863.81</v>
      </c>
    </row>
    <row r="72" spans="1:9" ht="18" customHeight="1" x14ac:dyDescent="0.2">
      <c r="A72" s="51">
        <v>51</v>
      </c>
      <c r="B72" s="71" t="s">
        <v>32</v>
      </c>
      <c r="C72" s="68" t="s">
        <v>15</v>
      </c>
      <c r="D72" s="72">
        <v>43313</v>
      </c>
      <c r="E72" s="69">
        <v>668.2</v>
      </c>
      <c r="F72" s="56"/>
      <c r="G72" s="124"/>
      <c r="H72" s="128">
        <f t="shared" si="1"/>
        <v>668.2</v>
      </c>
    </row>
    <row r="73" spans="1:9" ht="18" customHeight="1" x14ac:dyDescent="0.2">
      <c r="A73" s="51">
        <v>52</v>
      </c>
      <c r="B73" s="71" t="s">
        <v>31</v>
      </c>
      <c r="C73" s="68" t="s">
        <v>15</v>
      </c>
      <c r="D73" s="72">
        <v>43290</v>
      </c>
      <c r="E73" s="69">
        <v>2500</v>
      </c>
      <c r="F73" s="56">
        <v>1500</v>
      </c>
      <c r="G73" s="124"/>
      <c r="H73" s="128">
        <f t="shared" si="1"/>
        <v>1000</v>
      </c>
    </row>
    <row r="74" spans="1:9" ht="18" customHeight="1" x14ac:dyDescent="0.2">
      <c r="A74" s="74"/>
      <c r="B74" s="75" t="s">
        <v>31</v>
      </c>
      <c r="C74" s="76" t="s">
        <v>15</v>
      </c>
      <c r="D74" s="77">
        <v>43318</v>
      </c>
      <c r="E74" s="78">
        <v>2620.48</v>
      </c>
      <c r="F74" s="132"/>
      <c r="G74" s="126"/>
      <c r="H74" s="130">
        <f t="shared" si="1"/>
        <v>2620.48</v>
      </c>
    </row>
    <row r="75" spans="1:9" ht="18" customHeight="1" x14ac:dyDescent="0.2">
      <c r="A75" s="51">
        <v>53</v>
      </c>
      <c r="B75" s="71" t="s">
        <v>67</v>
      </c>
      <c r="C75" s="68" t="s">
        <v>15</v>
      </c>
      <c r="D75" s="72">
        <v>43305</v>
      </c>
      <c r="E75" s="69">
        <v>628.91999999999996</v>
      </c>
      <c r="F75" s="56"/>
      <c r="G75" s="124"/>
      <c r="H75" s="128">
        <f t="shared" si="1"/>
        <v>628.91999999999996</v>
      </c>
    </row>
    <row r="76" spans="1:9" ht="18" customHeight="1" x14ac:dyDescent="0.2">
      <c r="A76" s="51">
        <v>54</v>
      </c>
      <c r="B76" s="71" t="s">
        <v>67</v>
      </c>
      <c r="C76" s="68" t="s">
        <v>15</v>
      </c>
      <c r="D76" s="72">
        <v>43313</v>
      </c>
      <c r="E76" s="69">
        <v>718.2</v>
      </c>
      <c r="F76" s="56"/>
      <c r="G76" s="124"/>
      <c r="H76" s="128">
        <f t="shared" si="1"/>
        <v>718.2</v>
      </c>
    </row>
    <row r="77" spans="1:9" ht="18" customHeight="1" x14ac:dyDescent="0.2">
      <c r="A77" s="74"/>
      <c r="B77" s="75" t="s">
        <v>67</v>
      </c>
      <c r="C77" s="76" t="s">
        <v>15</v>
      </c>
      <c r="D77" s="77">
        <v>43320</v>
      </c>
      <c r="E77" s="78">
        <v>548.04</v>
      </c>
      <c r="F77" s="132"/>
      <c r="G77" s="126"/>
      <c r="H77" s="130">
        <f t="shared" si="1"/>
        <v>548.04</v>
      </c>
    </row>
    <row r="78" spans="1:9" ht="18" customHeight="1" x14ac:dyDescent="0.2">
      <c r="A78" s="51">
        <v>55</v>
      </c>
      <c r="B78" s="71" t="s">
        <v>212</v>
      </c>
      <c r="C78" s="68" t="s">
        <v>15</v>
      </c>
      <c r="D78" s="72">
        <v>43298</v>
      </c>
      <c r="E78" s="69">
        <v>1238.9000000000001</v>
      </c>
      <c r="F78" s="56">
        <v>450</v>
      </c>
      <c r="G78" s="124"/>
      <c r="H78" s="128">
        <f t="shared" si="1"/>
        <v>788.90000000000009</v>
      </c>
    </row>
    <row r="79" spans="1:9" ht="18" customHeight="1" x14ac:dyDescent="0.2">
      <c r="A79" s="51">
        <v>56</v>
      </c>
      <c r="B79" s="71" t="s">
        <v>212</v>
      </c>
      <c r="C79" s="68" t="s">
        <v>15</v>
      </c>
      <c r="D79" s="103">
        <v>43305</v>
      </c>
      <c r="E79" s="69">
        <v>385</v>
      </c>
      <c r="F79" s="56"/>
      <c r="G79" s="124"/>
      <c r="H79" s="128">
        <f t="shared" si="1"/>
        <v>385</v>
      </c>
    </row>
    <row r="80" spans="1:9" ht="18" customHeight="1" x14ac:dyDescent="0.2">
      <c r="A80" s="51">
        <v>57</v>
      </c>
      <c r="B80" s="71" t="s">
        <v>24</v>
      </c>
      <c r="C80" s="68" t="s">
        <v>15</v>
      </c>
      <c r="D80" s="103">
        <v>43304</v>
      </c>
      <c r="E80" s="69">
        <v>4760</v>
      </c>
      <c r="F80" s="56"/>
      <c r="G80" s="124"/>
      <c r="H80" s="128">
        <f t="shared" si="1"/>
        <v>4760</v>
      </c>
    </row>
    <row r="81" spans="1:9" ht="18" customHeight="1" x14ac:dyDescent="0.2">
      <c r="A81" s="51">
        <v>58</v>
      </c>
      <c r="B81" s="71" t="s">
        <v>24</v>
      </c>
      <c r="C81" s="68" t="s">
        <v>15</v>
      </c>
      <c r="D81" s="103">
        <v>43311</v>
      </c>
      <c r="E81" s="69">
        <v>913.72</v>
      </c>
      <c r="F81" s="56"/>
      <c r="G81" s="124"/>
      <c r="H81" s="128">
        <f t="shared" si="1"/>
        <v>913.72</v>
      </c>
    </row>
    <row r="82" spans="1:9" ht="18" customHeight="1" x14ac:dyDescent="0.2">
      <c r="A82" s="74"/>
      <c r="B82" s="75" t="s">
        <v>24</v>
      </c>
      <c r="C82" s="76" t="s">
        <v>15</v>
      </c>
      <c r="D82" s="110">
        <v>43318</v>
      </c>
      <c r="E82" s="78">
        <v>2952.15</v>
      </c>
      <c r="F82" s="132"/>
      <c r="G82" s="126"/>
      <c r="H82" s="130">
        <f t="shared" si="1"/>
        <v>2952.15</v>
      </c>
    </row>
    <row r="83" spans="1:9" ht="18" customHeight="1" x14ac:dyDescent="0.2">
      <c r="A83" s="74"/>
      <c r="B83" s="75" t="s">
        <v>79</v>
      </c>
      <c r="C83" s="76" t="s">
        <v>15</v>
      </c>
      <c r="D83" s="110">
        <v>43318</v>
      </c>
      <c r="E83" s="78">
        <v>1026</v>
      </c>
      <c r="F83" s="132"/>
      <c r="G83" s="126"/>
      <c r="H83" s="130">
        <f t="shared" si="1"/>
        <v>1026</v>
      </c>
    </row>
    <row r="84" spans="1:9" ht="18" customHeight="1" x14ac:dyDescent="0.2">
      <c r="A84" s="51">
        <v>77</v>
      </c>
      <c r="B84" s="71" t="s">
        <v>45</v>
      </c>
      <c r="C84" s="68" t="s">
        <v>46</v>
      </c>
      <c r="D84" s="72"/>
      <c r="E84" s="69">
        <v>2550</v>
      </c>
      <c r="F84" s="56"/>
      <c r="G84" s="124"/>
      <c r="H84" s="128">
        <f t="shared" si="1"/>
        <v>2550</v>
      </c>
    </row>
    <row r="85" spans="1:9" ht="18" customHeight="1" x14ac:dyDescent="0.2">
      <c r="A85" s="51">
        <v>59</v>
      </c>
      <c r="B85" s="71" t="s">
        <v>47</v>
      </c>
      <c r="C85" s="68" t="s">
        <v>46</v>
      </c>
      <c r="D85" s="72">
        <v>43308</v>
      </c>
      <c r="E85" s="69">
        <v>1118.3</v>
      </c>
      <c r="F85" s="56">
        <v>1118.3</v>
      </c>
      <c r="G85" s="124"/>
      <c r="H85" s="128">
        <f t="shared" si="1"/>
        <v>0</v>
      </c>
    </row>
    <row r="86" spans="1:9" ht="18" customHeight="1" x14ac:dyDescent="0.2">
      <c r="A86" s="51">
        <v>60</v>
      </c>
      <c r="B86" s="71" t="s">
        <v>47</v>
      </c>
      <c r="C86" s="68" t="s">
        <v>46</v>
      </c>
      <c r="D86" s="72">
        <v>43315</v>
      </c>
      <c r="E86" s="69">
        <v>1888.01</v>
      </c>
      <c r="F86" s="56"/>
      <c r="G86" s="124"/>
      <c r="H86" s="128">
        <f t="shared" si="1"/>
        <v>1888.01</v>
      </c>
    </row>
    <row r="87" spans="1:9" ht="18" customHeight="1" x14ac:dyDescent="0.2">
      <c r="A87" s="74"/>
      <c r="B87" s="75" t="s">
        <v>47</v>
      </c>
      <c r="C87" s="76" t="s">
        <v>46</v>
      </c>
      <c r="D87" s="77">
        <v>43322</v>
      </c>
      <c r="E87" s="78">
        <v>1408.8</v>
      </c>
      <c r="F87" s="132"/>
      <c r="G87" s="126"/>
      <c r="H87" s="130">
        <f t="shared" si="1"/>
        <v>1408.8</v>
      </c>
    </row>
    <row r="88" spans="1:9" ht="18" customHeight="1" x14ac:dyDescent="0.2">
      <c r="A88" s="51">
        <v>61</v>
      </c>
      <c r="B88" s="71" t="s">
        <v>48</v>
      </c>
      <c r="C88" s="68" t="s">
        <v>46</v>
      </c>
      <c r="D88" s="72">
        <v>43272</v>
      </c>
      <c r="E88" s="69">
        <v>6595.52</v>
      </c>
      <c r="F88" s="56"/>
      <c r="G88" s="124">
        <v>6595.52</v>
      </c>
      <c r="H88" s="128">
        <f t="shared" si="1"/>
        <v>0</v>
      </c>
      <c r="I88" s="47" t="s">
        <v>230</v>
      </c>
    </row>
    <row r="89" spans="1:9" ht="18" customHeight="1" x14ac:dyDescent="0.2">
      <c r="A89" s="51">
        <v>62</v>
      </c>
      <c r="B89" s="71" t="s">
        <v>48</v>
      </c>
      <c r="C89" s="68" t="s">
        <v>46</v>
      </c>
      <c r="D89" s="72">
        <v>43293</v>
      </c>
      <c r="E89" s="69">
        <v>8553.39</v>
      </c>
      <c r="F89" s="56"/>
      <c r="G89" s="124"/>
      <c r="H89" s="128">
        <f t="shared" si="1"/>
        <v>8553.39</v>
      </c>
    </row>
    <row r="90" spans="1:9" ht="18" customHeight="1" x14ac:dyDescent="0.2">
      <c r="A90" s="51">
        <v>63</v>
      </c>
      <c r="B90" s="71" t="s">
        <v>48</v>
      </c>
      <c r="C90" s="68" t="s">
        <v>46</v>
      </c>
      <c r="D90" s="72">
        <v>43300</v>
      </c>
      <c r="E90" s="69">
        <v>7408.3</v>
      </c>
      <c r="F90" s="56"/>
      <c r="G90" s="124"/>
      <c r="H90" s="128">
        <f t="shared" si="1"/>
        <v>7408.3</v>
      </c>
    </row>
    <row r="91" spans="1:9" ht="18" customHeight="1" x14ac:dyDescent="0.2">
      <c r="A91" s="51">
        <v>64</v>
      </c>
      <c r="B91" s="71" t="s">
        <v>48</v>
      </c>
      <c r="C91" s="68" t="s">
        <v>46</v>
      </c>
      <c r="D91" s="72">
        <v>43307</v>
      </c>
      <c r="E91" s="69">
        <v>16819.330000000002</v>
      </c>
      <c r="F91" s="56"/>
      <c r="G91" s="124"/>
      <c r="H91" s="128">
        <f t="shared" si="1"/>
        <v>16819.330000000002</v>
      </c>
    </row>
    <row r="92" spans="1:9" ht="18" customHeight="1" x14ac:dyDescent="0.2">
      <c r="A92" s="51">
        <v>65</v>
      </c>
      <c r="B92" s="71" t="s">
        <v>48</v>
      </c>
      <c r="C92" s="68" t="s">
        <v>46</v>
      </c>
      <c r="D92" s="72">
        <v>43314</v>
      </c>
      <c r="E92" s="69">
        <v>5445.44</v>
      </c>
      <c r="F92" s="56"/>
      <c r="G92" s="124"/>
      <c r="H92" s="128">
        <f t="shared" si="1"/>
        <v>5445.44</v>
      </c>
    </row>
    <row r="93" spans="1:9" ht="18" customHeight="1" x14ac:dyDescent="0.2">
      <c r="A93" s="51">
        <v>66</v>
      </c>
      <c r="B93" s="71" t="s">
        <v>49</v>
      </c>
      <c r="C93" s="68" t="s">
        <v>46</v>
      </c>
      <c r="D93" s="72">
        <v>43307</v>
      </c>
      <c r="E93" s="69">
        <v>2078.5500000000002</v>
      </c>
      <c r="F93" s="56">
        <v>1000</v>
      </c>
      <c r="G93" s="124"/>
      <c r="H93" s="128">
        <f t="shared" si="1"/>
        <v>1078.5500000000002</v>
      </c>
    </row>
    <row r="94" spans="1:9" ht="18" customHeight="1" x14ac:dyDescent="0.2">
      <c r="A94" s="74"/>
      <c r="B94" s="75" t="s">
        <v>49</v>
      </c>
      <c r="C94" s="76" t="s">
        <v>46</v>
      </c>
      <c r="D94" s="77">
        <v>43321</v>
      </c>
      <c r="E94" s="78">
        <v>1056.6600000000001</v>
      </c>
      <c r="F94" s="132"/>
      <c r="G94" s="126"/>
      <c r="H94" s="130">
        <f t="shared" si="1"/>
        <v>1056.6600000000001</v>
      </c>
    </row>
    <row r="95" spans="1:9" ht="18" customHeight="1" x14ac:dyDescent="0.2">
      <c r="A95" s="51">
        <v>67</v>
      </c>
      <c r="B95" s="71" t="s">
        <v>50</v>
      </c>
      <c r="C95" s="68" t="s">
        <v>46</v>
      </c>
      <c r="D95" s="72">
        <v>43286</v>
      </c>
      <c r="E95" s="69">
        <v>274.75</v>
      </c>
      <c r="F95" s="56">
        <v>274.75</v>
      </c>
      <c r="G95" s="124"/>
      <c r="H95" s="128">
        <f t="shared" si="1"/>
        <v>0</v>
      </c>
    </row>
    <row r="96" spans="1:9" ht="18" customHeight="1" x14ac:dyDescent="0.2">
      <c r="A96" s="51">
        <v>68</v>
      </c>
      <c r="B96" s="71" t="s">
        <v>50</v>
      </c>
      <c r="C96" s="68" t="s">
        <v>46</v>
      </c>
      <c r="D96" s="72">
        <v>43293</v>
      </c>
      <c r="E96" s="69">
        <v>460.96</v>
      </c>
      <c r="F96" s="56">
        <v>150</v>
      </c>
      <c r="G96" s="124"/>
      <c r="H96" s="128">
        <f t="shared" si="1"/>
        <v>310.95999999999998</v>
      </c>
    </row>
    <row r="97" spans="1:8" ht="18" customHeight="1" x14ac:dyDescent="0.2">
      <c r="A97" s="51">
        <v>69</v>
      </c>
      <c r="B97" s="71" t="s">
        <v>50</v>
      </c>
      <c r="C97" s="68" t="s">
        <v>46</v>
      </c>
      <c r="D97" s="72">
        <v>43314</v>
      </c>
      <c r="E97" s="69">
        <v>514.94000000000005</v>
      </c>
      <c r="F97" s="56"/>
      <c r="G97" s="124"/>
      <c r="H97" s="128">
        <f t="shared" si="1"/>
        <v>514.94000000000005</v>
      </c>
    </row>
    <row r="98" spans="1:8" ht="18" customHeight="1" x14ac:dyDescent="0.2">
      <c r="A98" s="74"/>
      <c r="B98" s="75" t="s">
        <v>50</v>
      </c>
      <c r="C98" s="76" t="s">
        <v>46</v>
      </c>
      <c r="D98" s="77">
        <v>43321</v>
      </c>
      <c r="E98" s="78">
        <v>210.6</v>
      </c>
      <c r="F98" s="132"/>
      <c r="G98" s="126"/>
      <c r="H98" s="130">
        <f t="shared" si="1"/>
        <v>210.6</v>
      </c>
    </row>
    <row r="99" spans="1:8" ht="18" customHeight="1" x14ac:dyDescent="0.2">
      <c r="A99" s="51">
        <v>70</v>
      </c>
      <c r="B99" s="71" t="s">
        <v>58</v>
      </c>
      <c r="C99" s="68" t="s">
        <v>46</v>
      </c>
      <c r="D99" s="72">
        <v>43294</v>
      </c>
      <c r="E99" s="69">
        <v>1983.4</v>
      </c>
      <c r="F99" s="56"/>
      <c r="G99" s="124"/>
      <c r="H99" s="128">
        <f t="shared" si="1"/>
        <v>1983.4</v>
      </c>
    </row>
    <row r="100" spans="1:8" ht="18" customHeight="1" x14ac:dyDescent="0.2">
      <c r="A100" s="51">
        <v>71</v>
      </c>
      <c r="B100" s="71" t="s">
        <v>55</v>
      </c>
      <c r="C100" s="68" t="s">
        <v>46</v>
      </c>
      <c r="D100" s="103">
        <v>43315</v>
      </c>
      <c r="E100" s="69">
        <v>1440</v>
      </c>
      <c r="F100" s="56">
        <v>1440</v>
      </c>
      <c r="G100" s="124"/>
      <c r="H100" s="128">
        <f t="shared" si="1"/>
        <v>0</v>
      </c>
    </row>
    <row r="101" spans="1:8" ht="18" customHeight="1" x14ac:dyDescent="0.2">
      <c r="A101" s="74"/>
      <c r="B101" s="75" t="s">
        <v>55</v>
      </c>
      <c r="C101" s="76" t="s">
        <v>46</v>
      </c>
      <c r="D101" s="110">
        <v>43322</v>
      </c>
      <c r="E101" s="78">
        <v>1310.2</v>
      </c>
      <c r="F101" s="132"/>
      <c r="G101" s="126"/>
      <c r="H101" s="130">
        <f t="shared" si="1"/>
        <v>1310.2</v>
      </c>
    </row>
    <row r="102" spans="1:8" ht="18" customHeight="1" x14ac:dyDescent="0.2">
      <c r="A102" s="51">
        <v>72</v>
      </c>
      <c r="B102" s="71" t="s">
        <v>191</v>
      </c>
      <c r="C102" s="68" t="s">
        <v>46</v>
      </c>
      <c r="D102" s="103">
        <v>43308</v>
      </c>
      <c r="E102" s="69">
        <v>689.6</v>
      </c>
      <c r="F102" s="56">
        <v>689.6</v>
      </c>
      <c r="G102" s="124"/>
      <c r="H102" s="128">
        <f t="shared" si="1"/>
        <v>0</v>
      </c>
    </row>
    <row r="103" spans="1:8" ht="18" customHeight="1" x14ac:dyDescent="0.2">
      <c r="A103" s="51">
        <v>73</v>
      </c>
      <c r="B103" s="71" t="s">
        <v>191</v>
      </c>
      <c r="C103" s="68" t="s">
        <v>46</v>
      </c>
      <c r="D103" s="103">
        <v>43315</v>
      </c>
      <c r="E103" s="69">
        <v>634</v>
      </c>
      <c r="F103" s="56"/>
      <c r="G103" s="124"/>
      <c r="H103" s="128">
        <f t="shared" si="1"/>
        <v>634</v>
      </c>
    </row>
    <row r="104" spans="1:8" ht="18" customHeight="1" x14ac:dyDescent="0.2">
      <c r="A104" s="51">
        <v>74</v>
      </c>
      <c r="B104" s="71" t="s">
        <v>53</v>
      </c>
      <c r="C104" s="68" t="s">
        <v>46</v>
      </c>
      <c r="D104" s="72">
        <v>43280</v>
      </c>
      <c r="E104" s="69">
        <v>831.59</v>
      </c>
      <c r="F104" s="56">
        <v>831.59</v>
      </c>
      <c r="G104" s="124"/>
      <c r="H104" s="128">
        <f t="shared" si="1"/>
        <v>0</v>
      </c>
    </row>
    <row r="105" spans="1:8" ht="18" customHeight="1" x14ac:dyDescent="0.2">
      <c r="A105" s="51">
        <v>75</v>
      </c>
      <c r="B105" s="71" t="s">
        <v>53</v>
      </c>
      <c r="C105" s="68" t="s">
        <v>46</v>
      </c>
      <c r="D105" s="72">
        <v>43308</v>
      </c>
      <c r="E105" s="69">
        <v>2246.25</v>
      </c>
      <c r="F105" s="56"/>
      <c r="G105" s="124"/>
      <c r="H105" s="128">
        <f t="shared" si="1"/>
        <v>2246.25</v>
      </c>
    </row>
    <row r="106" spans="1:8" ht="18" customHeight="1" x14ac:dyDescent="0.2">
      <c r="A106" s="51">
        <v>76</v>
      </c>
      <c r="B106" s="71" t="s">
        <v>51</v>
      </c>
      <c r="C106" s="68" t="s">
        <v>46</v>
      </c>
      <c r="D106" s="72">
        <v>43287</v>
      </c>
      <c r="E106" s="69">
        <v>4804.22</v>
      </c>
      <c r="F106" s="56"/>
      <c r="G106" s="124">
        <v>687.4</v>
      </c>
      <c r="H106" s="128">
        <f t="shared" si="1"/>
        <v>4116.8200000000006</v>
      </c>
    </row>
    <row r="107" spans="1:8" ht="18" customHeight="1" x14ac:dyDescent="0.2">
      <c r="A107" s="74"/>
      <c r="B107" s="75" t="s">
        <v>51</v>
      </c>
      <c r="C107" s="76" t="s">
        <v>46</v>
      </c>
      <c r="D107" s="110">
        <v>43322</v>
      </c>
      <c r="E107" s="78">
        <v>3072.94</v>
      </c>
      <c r="F107" s="132"/>
      <c r="G107" s="126"/>
      <c r="H107" s="130">
        <f t="shared" si="1"/>
        <v>3072.94</v>
      </c>
    </row>
    <row r="108" spans="1:8" ht="18" customHeight="1" x14ac:dyDescent="0.2">
      <c r="A108" s="51">
        <v>78</v>
      </c>
      <c r="B108" s="71" t="s">
        <v>80</v>
      </c>
      <c r="C108" s="68" t="s">
        <v>46</v>
      </c>
      <c r="D108" s="103">
        <v>43314</v>
      </c>
      <c r="E108" s="69">
        <v>440.8</v>
      </c>
      <c r="F108" s="56">
        <v>440.8</v>
      </c>
      <c r="G108" s="124"/>
      <c r="H108" s="128">
        <f t="shared" si="1"/>
        <v>0</v>
      </c>
    </row>
    <row r="109" spans="1:8" ht="18" customHeight="1" x14ac:dyDescent="0.2">
      <c r="A109" s="74"/>
      <c r="B109" s="75" t="s">
        <v>80</v>
      </c>
      <c r="C109" s="76" t="s">
        <v>46</v>
      </c>
      <c r="D109" s="110">
        <v>43321</v>
      </c>
      <c r="E109" s="78">
        <v>569.85</v>
      </c>
      <c r="F109" s="132"/>
      <c r="G109" s="126"/>
      <c r="H109" s="130">
        <f t="shared" si="1"/>
        <v>569.85</v>
      </c>
    </row>
    <row r="110" spans="1:8" ht="18" customHeight="1" x14ac:dyDescent="0.2">
      <c r="A110" s="51">
        <v>79</v>
      </c>
      <c r="B110" s="101" t="s">
        <v>54</v>
      </c>
      <c r="C110" s="102" t="s">
        <v>46</v>
      </c>
      <c r="D110" s="103">
        <v>43308</v>
      </c>
      <c r="E110" s="69">
        <v>6895.24</v>
      </c>
      <c r="F110" s="56">
        <v>2500</v>
      </c>
      <c r="G110" s="124"/>
      <c r="H110" s="128">
        <f t="shared" si="1"/>
        <v>4395.24</v>
      </c>
    </row>
    <row r="111" spans="1:8" ht="18" customHeight="1" x14ac:dyDescent="0.2">
      <c r="A111" s="51">
        <v>80</v>
      </c>
      <c r="B111" s="71" t="s">
        <v>88</v>
      </c>
      <c r="C111" s="68" t="s">
        <v>46</v>
      </c>
      <c r="D111" s="72">
        <v>43307</v>
      </c>
      <c r="E111" s="69">
        <v>2231.1</v>
      </c>
      <c r="F111" s="56">
        <v>2231.1</v>
      </c>
      <c r="G111" s="124"/>
      <c r="H111" s="128">
        <f t="shared" si="1"/>
        <v>0</v>
      </c>
    </row>
    <row r="112" spans="1:8" ht="18" customHeight="1" x14ac:dyDescent="0.2">
      <c r="A112" s="51">
        <v>81</v>
      </c>
      <c r="B112" s="71" t="s">
        <v>213</v>
      </c>
      <c r="C112" s="68" t="s">
        <v>46</v>
      </c>
      <c r="D112" s="103">
        <v>43315</v>
      </c>
      <c r="E112" s="104">
        <v>313.2</v>
      </c>
      <c r="F112" s="56">
        <v>313.2</v>
      </c>
      <c r="G112" s="124"/>
      <c r="H112" s="128">
        <f t="shared" si="1"/>
        <v>0</v>
      </c>
    </row>
    <row r="113" spans="1:8" ht="18" customHeight="1" x14ac:dyDescent="0.2">
      <c r="A113" s="74"/>
      <c r="B113" s="75" t="s">
        <v>213</v>
      </c>
      <c r="C113" s="76" t="s">
        <v>46</v>
      </c>
      <c r="D113" s="110">
        <v>43322</v>
      </c>
      <c r="E113" s="111">
        <v>726</v>
      </c>
      <c r="F113" s="132"/>
      <c r="G113" s="126"/>
      <c r="H113" s="130">
        <f t="shared" si="1"/>
        <v>726</v>
      </c>
    </row>
    <row r="114" spans="1:8" ht="18" customHeight="1" x14ac:dyDescent="0.2">
      <c r="A114" s="51">
        <v>82</v>
      </c>
      <c r="B114" s="101" t="s">
        <v>71</v>
      </c>
      <c r="C114" s="68" t="s">
        <v>46</v>
      </c>
      <c r="D114" s="103">
        <v>43307</v>
      </c>
      <c r="E114" s="104">
        <v>2269.8000000000002</v>
      </c>
      <c r="F114" s="56">
        <v>2269.8000000000002</v>
      </c>
      <c r="G114" s="124"/>
      <c r="H114" s="128">
        <f t="shared" si="1"/>
        <v>0</v>
      </c>
    </row>
    <row r="115" spans="1:8" ht="18" customHeight="1" x14ac:dyDescent="0.2">
      <c r="A115" s="116"/>
      <c r="B115" s="114" t="s">
        <v>71</v>
      </c>
      <c r="C115" s="76" t="s">
        <v>46</v>
      </c>
      <c r="D115" s="110">
        <v>43322</v>
      </c>
      <c r="E115" s="111">
        <v>566.4</v>
      </c>
      <c r="F115" s="132"/>
      <c r="G115" s="126"/>
      <c r="H115" s="130">
        <f t="shared" si="1"/>
        <v>566.4</v>
      </c>
    </row>
    <row r="116" spans="1:8" ht="18" customHeight="1" x14ac:dyDescent="0.2">
      <c r="A116" s="116"/>
      <c r="B116" s="114" t="s">
        <v>69</v>
      </c>
      <c r="C116" s="76" t="s">
        <v>46</v>
      </c>
      <c r="D116" s="110">
        <v>43321</v>
      </c>
      <c r="E116" s="111">
        <v>2754.62</v>
      </c>
      <c r="F116" s="132"/>
      <c r="G116" s="126"/>
      <c r="H116" s="130">
        <f t="shared" si="1"/>
        <v>2754.62</v>
      </c>
    </row>
    <row r="117" spans="1:8" ht="18" customHeight="1" x14ac:dyDescent="0.2">
      <c r="A117" s="116"/>
      <c r="B117" s="114" t="s">
        <v>59</v>
      </c>
      <c r="C117" s="76" t="s">
        <v>46</v>
      </c>
      <c r="D117" s="110">
        <v>43321</v>
      </c>
      <c r="E117" s="111">
        <v>997.4</v>
      </c>
      <c r="F117" s="132"/>
      <c r="G117" s="126"/>
      <c r="H117" s="130">
        <f t="shared" si="1"/>
        <v>997.4</v>
      </c>
    </row>
    <row r="118" spans="1:8" ht="18" customHeight="1" x14ac:dyDescent="0.2">
      <c r="A118" s="116"/>
      <c r="B118" s="114" t="s">
        <v>56</v>
      </c>
      <c r="C118" s="76" t="s">
        <v>46</v>
      </c>
      <c r="D118" s="110">
        <v>43321</v>
      </c>
      <c r="E118" s="111">
        <v>287.88</v>
      </c>
      <c r="F118" s="132"/>
      <c r="G118" s="126"/>
      <c r="H118" s="130">
        <f t="shared" si="1"/>
        <v>287.88</v>
      </c>
    </row>
    <row r="119" spans="1:8" x14ac:dyDescent="0.2">
      <c r="A119" s="100"/>
      <c r="B119" s="106"/>
      <c r="C119" s="106"/>
      <c r="D119" s="106" t="s">
        <v>60</v>
      </c>
      <c r="E119" s="107">
        <f>SUM(E4:E118)</f>
        <v>223395.96999999988</v>
      </c>
      <c r="F119" s="56">
        <f>SUM(F4:F118)</f>
        <v>36157.08</v>
      </c>
      <c r="G119" s="124"/>
      <c r="H119" s="129">
        <f>SUM(H4:H118)</f>
        <v>177009.50999999992</v>
      </c>
    </row>
    <row r="120" spans="1:8" x14ac:dyDescent="0.2">
      <c r="A120" s="44"/>
      <c r="B120" s="44"/>
      <c r="C120" s="44"/>
      <c r="D120" s="44"/>
      <c r="E120" s="44"/>
    </row>
    <row r="121" spans="1:8" x14ac:dyDescent="0.2">
      <c r="A121" s="44"/>
      <c r="B121" s="92" t="s">
        <v>61</v>
      </c>
      <c r="C121" s="92"/>
      <c r="D121" s="92" t="s">
        <v>62</v>
      </c>
      <c r="E121" s="92"/>
      <c r="F121" s="93" t="s">
        <v>63</v>
      </c>
    </row>
    <row r="122" spans="1:8" x14ac:dyDescent="0.2">
      <c r="A122" s="44"/>
      <c r="B122" s="94" t="s">
        <v>64</v>
      </c>
      <c r="C122" s="92"/>
      <c r="D122" s="92" t="s">
        <v>65</v>
      </c>
      <c r="E122" s="92"/>
      <c r="F122" s="93" t="s">
        <v>14</v>
      </c>
    </row>
    <row r="126" spans="1:8" x14ac:dyDescent="0.2">
      <c r="A126" s="47"/>
    </row>
  </sheetData>
  <autoFilter ref="A1:H119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zoomScaleNormal="100" workbookViewId="0">
      <selection activeCell="A91" sqref="A1:XFD1048576"/>
    </sheetView>
  </sheetViews>
  <sheetFormatPr defaultColWidth="9.140625" defaultRowHeight="14.25" x14ac:dyDescent="0.2"/>
  <cols>
    <col min="1" max="1" width="5.7109375" style="42" bestFit="1" customWidth="1"/>
    <col min="2" max="2" width="27.85546875" style="47" bestFit="1" customWidth="1"/>
    <col min="3" max="3" width="17" style="47" bestFit="1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4.42578125" style="65" bestFit="1" customWidth="1"/>
    <col min="8" max="8" width="17" style="47" bestFit="1" customWidth="1"/>
    <col min="9" max="16384" width="9.140625" style="47"/>
  </cols>
  <sheetData>
    <row r="1" spans="1:9" x14ac:dyDescent="0.2">
      <c r="A1" s="118"/>
      <c r="B1" s="119" t="s">
        <v>0</v>
      </c>
      <c r="C1" s="94" t="s">
        <v>1</v>
      </c>
      <c r="D1" s="120">
        <v>43316</v>
      </c>
      <c r="E1" s="121"/>
    </row>
    <row r="2" spans="1:9" x14ac:dyDescent="0.2">
      <c r="A2" s="118"/>
      <c r="B2" s="119" t="s">
        <v>3</v>
      </c>
      <c r="C2" s="94" t="s">
        <v>4</v>
      </c>
      <c r="D2" s="94"/>
      <c r="E2" s="122"/>
    </row>
    <row r="3" spans="1:9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 t="s">
        <v>66</v>
      </c>
      <c r="H3" s="51" t="s">
        <v>12</v>
      </c>
    </row>
    <row r="4" spans="1:9" s="54" customFormat="1" ht="18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128">
        <v>525.45000000000005</v>
      </c>
      <c r="F4" s="131">
        <v>525.45000000000005</v>
      </c>
      <c r="G4" s="131"/>
      <c r="H4" s="128">
        <f>E4-F4-G4</f>
        <v>0</v>
      </c>
    </row>
    <row r="5" spans="1:9" ht="18" customHeight="1" x14ac:dyDescent="0.2">
      <c r="A5" s="51">
        <v>2</v>
      </c>
      <c r="B5" s="125" t="s">
        <v>181</v>
      </c>
      <c r="C5" s="68" t="s">
        <v>15</v>
      </c>
      <c r="D5" s="72">
        <v>43312</v>
      </c>
      <c r="E5" s="128">
        <v>349.1</v>
      </c>
      <c r="F5" s="56">
        <v>150</v>
      </c>
      <c r="G5" s="56"/>
      <c r="H5" s="128">
        <f t="shared" ref="H5:H79" si="0">E5-F5-G5</f>
        <v>199.10000000000002</v>
      </c>
    </row>
    <row r="6" spans="1:9" ht="18" customHeight="1" x14ac:dyDescent="0.2">
      <c r="A6" s="51">
        <v>3</v>
      </c>
      <c r="B6" s="71" t="s">
        <v>18</v>
      </c>
      <c r="C6" s="68" t="s">
        <v>15</v>
      </c>
      <c r="D6" s="72">
        <v>43291</v>
      </c>
      <c r="E6" s="128">
        <v>1000</v>
      </c>
      <c r="F6" s="56">
        <v>1000</v>
      </c>
      <c r="G6" s="56"/>
      <c r="H6" s="128">
        <f t="shared" si="0"/>
        <v>0</v>
      </c>
    </row>
    <row r="7" spans="1:9" ht="18" customHeight="1" x14ac:dyDescent="0.2">
      <c r="A7" s="51">
        <v>4</v>
      </c>
      <c r="B7" s="71" t="s">
        <v>18</v>
      </c>
      <c r="C7" s="68" t="s">
        <v>15</v>
      </c>
      <c r="D7" s="72">
        <v>43298</v>
      </c>
      <c r="E7" s="128">
        <v>1452.74</v>
      </c>
      <c r="F7" s="56"/>
      <c r="G7" s="56">
        <v>491</v>
      </c>
      <c r="H7" s="128">
        <f t="shared" si="0"/>
        <v>961.74</v>
      </c>
      <c r="I7" s="47" t="s">
        <v>74</v>
      </c>
    </row>
    <row r="8" spans="1:9" ht="18" customHeight="1" x14ac:dyDescent="0.2">
      <c r="A8" s="51">
        <v>5</v>
      </c>
      <c r="B8" s="71" t="s">
        <v>18</v>
      </c>
      <c r="C8" s="68" t="s">
        <v>15</v>
      </c>
      <c r="D8" s="72">
        <v>43305</v>
      </c>
      <c r="E8" s="128">
        <v>4742.33</v>
      </c>
      <c r="F8" s="56"/>
      <c r="G8" s="56"/>
      <c r="H8" s="128">
        <f t="shared" si="0"/>
        <v>4742.33</v>
      </c>
    </row>
    <row r="9" spans="1:9" ht="18" customHeight="1" x14ac:dyDescent="0.2">
      <c r="A9" s="51">
        <v>6</v>
      </c>
      <c r="B9" s="71" t="s">
        <v>18</v>
      </c>
      <c r="C9" s="68" t="s">
        <v>15</v>
      </c>
      <c r="D9" s="72">
        <v>43312</v>
      </c>
      <c r="E9" s="128">
        <v>1307.58</v>
      </c>
      <c r="F9" s="56"/>
      <c r="G9" s="56"/>
      <c r="H9" s="128">
        <f t="shared" si="0"/>
        <v>1307.58</v>
      </c>
    </row>
    <row r="10" spans="1:9" ht="18" customHeight="1" x14ac:dyDescent="0.2">
      <c r="A10" s="51">
        <v>7</v>
      </c>
      <c r="B10" s="71" t="s">
        <v>18</v>
      </c>
      <c r="C10" s="68" t="s">
        <v>15</v>
      </c>
      <c r="D10" s="72">
        <v>43319</v>
      </c>
      <c r="E10" s="128">
        <v>1870.32</v>
      </c>
      <c r="F10" s="56"/>
      <c r="G10" s="56"/>
      <c r="H10" s="128">
        <f t="shared" si="0"/>
        <v>1870.32</v>
      </c>
    </row>
    <row r="11" spans="1:9" ht="18" customHeight="1" x14ac:dyDescent="0.2">
      <c r="A11" s="74"/>
      <c r="B11" s="75" t="s">
        <v>18</v>
      </c>
      <c r="C11" s="76" t="s">
        <v>15</v>
      </c>
      <c r="D11" s="77">
        <v>43326</v>
      </c>
      <c r="E11" s="130">
        <v>2043.92</v>
      </c>
      <c r="F11" s="132"/>
      <c r="G11" s="132"/>
      <c r="H11" s="130">
        <f t="shared" si="0"/>
        <v>2043.92</v>
      </c>
    </row>
    <row r="12" spans="1:9" ht="18" customHeight="1" x14ac:dyDescent="0.2">
      <c r="A12" s="51">
        <v>8</v>
      </c>
      <c r="B12" s="71" t="s">
        <v>19</v>
      </c>
      <c r="C12" s="68" t="s">
        <v>15</v>
      </c>
      <c r="D12" s="72">
        <v>43285</v>
      </c>
      <c r="E12" s="128">
        <v>721.59999999999991</v>
      </c>
      <c r="F12" s="56">
        <v>721.6</v>
      </c>
      <c r="G12" s="56"/>
      <c r="H12" s="128">
        <f t="shared" si="0"/>
        <v>-1.1368683772161603E-13</v>
      </c>
    </row>
    <row r="13" spans="1:9" ht="18" customHeight="1" x14ac:dyDescent="0.2">
      <c r="A13" s="51">
        <v>9</v>
      </c>
      <c r="B13" s="71" t="s">
        <v>19</v>
      </c>
      <c r="C13" s="68" t="s">
        <v>15</v>
      </c>
      <c r="D13" s="72">
        <v>43305</v>
      </c>
      <c r="E13" s="128">
        <v>2149.0500000000002</v>
      </c>
      <c r="F13" s="56"/>
      <c r="G13" s="56"/>
      <c r="H13" s="128">
        <f t="shared" si="0"/>
        <v>2149.0500000000002</v>
      </c>
    </row>
    <row r="14" spans="1:9" ht="18" customHeight="1" x14ac:dyDescent="0.2">
      <c r="A14" s="51">
        <v>10</v>
      </c>
      <c r="B14" s="71" t="s">
        <v>20</v>
      </c>
      <c r="C14" s="68" t="s">
        <v>15</v>
      </c>
      <c r="D14" s="72">
        <v>43319</v>
      </c>
      <c r="E14" s="128">
        <v>6776.91</v>
      </c>
      <c r="F14" s="56">
        <v>6776.91</v>
      </c>
      <c r="G14" s="56"/>
      <c r="H14" s="128">
        <f t="shared" si="0"/>
        <v>0</v>
      </c>
    </row>
    <row r="15" spans="1:9" ht="18" customHeight="1" x14ac:dyDescent="0.2">
      <c r="A15" s="74"/>
      <c r="B15" s="75" t="s">
        <v>20</v>
      </c>
      <c r="C15" s="76" t="s">
        <v>15</v>
      </c>
      <c r="D15" s="77">
        <v>43326</v>
      </c>
      <c r="E15" s="130">
        <v>3104.6</v>
      </c>
      <c r="F15" s="132"/>
      <c r="G15" s="132"/>
      <c r="H15" s="130">
        <f t="shared" si="0"/>
        <v>3104.6</v>
      </c>
    </row>
    <row r="16" spans="1:9" ht="18" customHeight="1" x14ac:dyDescent="0.2">
      <c r="A16" s="51">
        <v>11</v>
      </c>
      <c r="B16" s="71" t="s">
        <v>21</v>
      </c>
      <c r="C16" s="68" t="s">
        <v>15</v>
      </c>
      <c r="D16" s="72">
        <v>43291</v>
      </c>
      <c r="E16" s="128">
        <v>1166.53</v>
      </c>
      <c r="F16" s="56">
        <v>500</v>
      </c>
      <c r="G16" s="56"/>
      <c r="H16" s="128">
        <f t="shared" si="0"/>
        <v>666.53</v>
      </c>
    </row>
    <row r="17" spans="1:8" ht="18" customHeight="1" x14ac:dyDescent="0.2">
      <c r="A17" s="51">
        <v>12</v>
      </c>
      <c r="B17" s="71" t="s">
        <v>21</v>
      </c>
      <c r="C17" s="68" t="s">
        <v>15</v>
      </c>
      <c r="D17" s="72">
        <v>43298</v>
      </c>
      <c r="E17" s="128">
        <v>1786.7</v>
      </c>
      <c r="F17" s="56"/>
      <c r="G17" s="56"/>
      <c r="H17" s="128">
        <f t="shared" si="0"/>
        <v>1786.7</v>
      </c>
    </row>
    <row r="18" spans="1:8" ht="18" customHeight="1" x14ac:dyDescent="0.2">
      <c r="A18" s="51">
        <v>13</v>
      </c>
      <c r="B18" s="71" t="s">
        <v>21</v>
      </c>
      <c r="C18" s="68" t="s">
        <v>15</v>
      </c>
      <c r="D18" s="72">
        <v>43304</v>
      </c>
      <c r="E18" s="128">
        <v>591.73</v>
      </c>
      <c r="F18" s="56">
        <v>591.73</v>
      </c>
      <c r="G18" s="56"/>
      <c r="H18" s="128">
        <f t="shared" si="0"/>
        <v>0</v>
      </c>
    </row>
    <row r="19" spans="1:8" ht="18" customHeight="1" x14ac:dyDescent="0.2">
      <c r="A19" s="51">
        <v>14</v>
      </c>
      <c r="B19" s="71" t="s">
        <v>21</v>
      </c>
      <c r="C19" s="68" t="s">
        <v>15</v>
      </c>
      <c r="D19" s="72">
        <v>43312</v>
      </c>
      <c r="E19" s="128">
        <v>1119.4100000000001</v>
      </c>
      <c r="F19" s="56"/>
      <c r="G19" s="56"/>
      <c r="H19" s="128">
        <f t="shared" si="0"/>
        <v>1119.4100000000001</v>
      </c>
    </row>
    <row r="20" spans="1:8" ht="18" customHeight="1" x14ac:dyDescent="0.2">
      <c r="A20" s="51">
        <v>15</v>
      </c>
      <c r="B20" s="71" t="s">
        <v>21</v>
      </c>
      <c r="C20" s="68" t="s">
        <v>15</v>
      </c>
      <c r="D20" s="72">
        <v>43319</v>
      </c>
      <c r="E20" s="128">
        <v>1227.19</v>
      </c>
      <c r="F20" s="56"/>
      <c r="G20" s="56"/>
      <c r="H20" s="128">
        <f t="shared" si="0"/>
        <v>1227.19</v>
      </c>
    </row>
    <row r="21" spans="1:8" ht="18" customHeight="1" x14ac:dyDescent="0.2">
      <c r="A21" s="74"/>
      <c r="B21" s="75" t="s">
        <v>21</v>
      </c>
      <c r="C21" s="76" t="s">
        <v>15</v>
      </c>
      <c r="D21" s="77">
        <v>43326</v>
      </c>
      <c r="E21" s="130">
        <v>1224.49</v>
      </c>
      <c r="F21" s="132"/>
      <c r="G21" s="132"/>
      <c r="H21" s="130">
        <f t="shared" si="0"/>
        <v>1224.49</v>
      </c>
    </row>
    <row r="22" spans="1:8" ht="18" customHeight="1" x14ac:dyDescent="0.2">
      <c r="A22" s="51">
        <v>16</v>
      </c>
      <c r="B22" s="71" t="s">
        <v>22</v>
      </c>
      <c r="C22" s="68" t="s">
        <v>15</v>
      </c>
      <c r="D22" s="72">
        <v>43306</v>
      </c>
      <c r="E22" s="128">
        <v>5000</v>
      </c>
      <c r="F22" s="56">
        <v>5000</v>
      </c>
      <c r="G22" s="56"/>
      <c r="H22" s="128">
        <f t="shared" si="0"/>
        <v>0</v>
      </c>
    </row>
    <row r="23" spans="1:8" ht="18" customHeight="1" x14ac:dyDescent="0.2">
      <c r="A23" s="51">
        <v>17</v>
      </c>
      <c r="B23" s="71" t="s">
        <v>22</v>
      </c>
      <c r="C23" s="68" t="s">
        <v>15</v>
      </c>
      <c r="D23" s="72">
        <v>43313</v>
      </c>
      <c r="E23" s="128">
        <v>2506.66</v>
      </c>
      <c r="F23" s="56"/>
      <c r="G23" s="56"/>
      <c r="H23" s="128">
        <f t="shared" si="0"/>
        <v>2506.66</v>
      </c>
    </row>
    <row r="24" spans="1:8" ht="18" customHeight="1" x14ac:dyDescent="0.2">
      <c r="A24" s="51">
        <v>18</v>
      </c>
      <c r="B24" s="71" t="s">
        <v>22</v>
      </c>
      <c r="C24" s="68" t="s">
        <v>15</v>
      </c>
      <c r="D24" s="72">
        <v>43318</v>
      </c>
      <c r="E24" s="128">
        <v>4594.38</v>
      </c>
      <c r="F24" s="56"/>
      <c r="G24" s="56"/>
      <c r="H24" s="128">
        <f t="shared" si="0"/>
        <v>4594.38</v>
      </c>
    </row>
    <row r="25" spans="1:8" ht="18" customHeight="1" x14ac:dyDescent="0.2">
      <c r="A25" s="51">
        <v>19</v>
      </c>
      <c r="B25" s="71" t="s">
        <v>22</v>
      </c>
      <c r="C25" s="68" t="s">
        <v>15</v>
      </c>
      <c r="D25" s="72">
        <v>43318</v>
      </c>
      <c r="E25" s="128">
        <v>3594.92</v>
      </c>
      <c r="F25" s="56"/>
      <c r="G25" s="56"/>
      <c r="H25" s="128">
        <f t="shared" si="0"/>
        <v>3594.92</v>
      </c>
    </row>
    <row r="26" spans="1:8" ht="18" customHeight="1" x14ac:dyDescent="0.2">
      <c r="A26" s="51">
        <v>20</v>
      </c>
      <c r="B26" s="125" t="s">
        <v>228</v>
      </c>
      <c r="C26" s="68" t="s">
        <v>15</v>
      </c>
      <c r="D26" s="72">
        <v>43318</v>
      </c>
      <c r="E26" s="128">
        <v>1530.62</v>
      </c>
      <c r="F26" s="56">
        <v>1530.62</v>
      </c>
      <c r="G26" s="56"/>
      <c r="H26" s="128">
        <f t="shared" si="0"/>
        <v>0</v>
      </c>
    </row>
    <row r="27" spans="1:8" ht="18" customHeight="1" x14ac:dyDescent="0.2">
      <c r="A27" s="74"/>
      <c r="B27" s="127" t="s">
        <v>228</v>
      </c>
      <c r="C27" s="76" t="s">
        <v>15</v>
      </c>
      <c r="D27" s="77">
        <v>43325</v>
      </c>
      <c r="E27" s="130">
        <v>806.55</v>
      </c>
      <c r="F27" s="132"/>
      <c r="G27" s="132"/>
      <c r="H27" s="130">
        <f t="shared" si="0"/>
        <v>806.55</v>
      </c>
    </row>
    <row r="28" spans="1:8" ht="18" customHeight="1" x14ac:dyDescent="0.2">
      <c r="A28" s="51">
        <v>21</v>
      </c>
      <c r="B28" s="71" t="s">
        <v>25</v>
      </c>
      <c r="C28" s="68" t="s">
        <v>15</v>
      </c>
      <c r="D28" s="72">
        <v>43311</v>
      </c>
      <c r="E28" s="128">
        <v>1145.5</v>
      </c>
      <c r="F28" s="56">
        <v>1145.5</v>
      </c>
      <c r="G28" s="56"/>
      <c r="H28" s="128">
        <f t="shared" si="0"/>
        <v>0</v>
      </c>
    </row>
    <row r="29" spans="1:8" ht="18" customHeight="1" x14ac:dyDescent="0.2">
      <c r="A29" s="51">
        <v>22</v>
      </c>
      <c r="B29" s="71" t="s">
        <v>25</v>
      </c>
      <c r="C29" s="68" t="s">
        <v>15</v>
      </c>
      <c r="D29" s="72">
        <v>43318</v>
      </c>
      <c r="E29" s="128">
        <v>3593.24</v>
      </c>
      <c r="F29" s="56"/>
      <c r="G29" s="56"/>
      <c r="H29" s="128">
        <f t="shared" si="0"/>
        <v>3593.24</v>
      </c>
    </row>
    <row r="30" spans="1:8" ht="18" customHeight="1" x14ac:dyDescent="0.2">
      <c r="A30" s="74"/>
      <c r="B30" s="75" t="s">
        <v>25</v>
      </c>
      <c r="C30" s="76" t="s">
        <v>15</v>
      </c>
      <c r="D30" s="77">
        <v>43325</v>
      </c>
      <c r="E30" s="130">
        <v>3298.6</v>
      </c>
      <c r="F30" s="132"/>
      <c r="G30" s="132"/>
      <c r="H30" s="130">
        <f t="shared" si="0"/>
        <v>3298.6</v>
      </c>
    </row>
    <row r="31" spans="1:8" ht="17.25" customHeight="1" x14ac:dyDescent="0.2">
      <c r="A31" s="51">
        <v>23</v>
      </c>
      <c r="B31" s="71" t="s">
        <v>224</v>
      </c>
      <c r="C31" s="68" t="s">
        <v>15</v>
      </c>
      <c r="D31" s="72">
        <v>43311</v>
      </c>
      <c r="E31" s="128">
        <v>449.7</v>
      </c>
      <c r="F31" s="56">
        <v>449.7</v>
      </c>
      <c r="G31" s="56"/>
      <c r="H31" s="128">
        <f t="shared" si="0"/>
        <v>0</v>
      </c>
    </row>
    <row r="32" spans="1:8" ht="17.25" customHeight="1" x14ac:dyDescent="0.2">
      <c r="A32" s="74"/>
      <c r="B32" s="75" t="s">
        <v>224</v>
      </c>
      <c r="C32" s="76" t="s">
        <v>15</v>
      </c>
      <c r="D32" s="77">
        <v>43325</v>
      </c>
      <c r="E32" s="130">
        <v>271.27999999999997</v>
      </c>
      <c r="F32" s="132"/>
      <c r="G32" s="132"/>
      <c r="H32" s="130">
        <f t="shared" si="0"/>
        <v>271.27999999999997</v>
      </c>
    </row>
    <row r="33" spans="1:9" ht="18" customHeight="1" x14ac:dyDescent="0.2">
      <c r="A33" s="51">
        <v>24</v>
      </c>
      <c r="B33" s="125" t="s">
        <v>225</v>
      </c>
      <c r="C33" s="68" t="s">
        <v>15</v>
      </c>
      <c r="D33" s="72">
        <v>43318</v>
      </c>
      <c r="E33" s="128">
        <v>720.2</v>
      </c>
      <c r="F33" s="56">
        <v>720.2</v>
      </c>
      <c r="G33" s="56"/>
      <c r="H33" s="128">
        <f t="shared" si="0"/>
        <v>0</v>
      </c>
    </row>
    <row r="34" spans="1:9" ht="18" customHeight="1" x14ac:dyDescent="0.2">
      <c r="A34" s="74"/>
      <c r="B34" s="127" t="s">
        <v>225</v>
      </c>
      <c r="C34" s="76" t="s">
        <v>15</v>
      </c>
      <c r="D34" s="77">
        <v>43325</v>
      </c>
      <c r="E34" s="130">
        <v>1342.4</v>
      </c>
      <c r="F34" s="132"/>
      <c r="G34" s="132"/>
      <c r="H34" s="130">
        <f t="shared" si="0"/>
        <v>1342.4</v>
      </c>
    </row>
    <row r="35" spans="1:9" ht="18" customHeight="1" x14ac:dyDescent="0.2">
      <c r="A35" s="51">
        <v>25</v>
      </c>
      <c r="B35" s="125" t="s">
        <v>231</v>
      </c>
      <c r="C35" s="68" t="s">
        <v>15</v>
      </c>
      <c r="D35" s="72">
        <v>43318</v>
      </c>
      <c r="E35" s="128">
        <v>622.36</v>
      </c>
      <c r="F35" s="56">
        <v>622.36</v>
      </c>
      <c r="G35" s="56"/>
      <c r="H35" s="128">
        <f t="shared" si="0"/>
        <v>0</v>
      </c>
    </row>
    <row r="36" spans="1:9" ht="18" customHeight="1" x14ac:dyDescent="0.2">
      <c r="A36" s="74"/>
      <c r="B36" s="127" t="s">
        <v>231</v>
      </c>
      <c r="C36" s="76" t="s">
        <v>15</v>
      </c>
      <c r="D36" s="77">
        <v>43325</v>
      </c>
      <c r="E36" s="130">
        <v>646.28</v>
      </c>
      <c r="F36" s="132"/>
      <c r="G36" s="132"/>
      <c r="H36" s="130">
        <f t="shared" si="0"/>
        <v>646.28</v>
      </c>
    </row>
    <row r="37" spans="1:9" ht="18" customHeight="1" x14ac:dyDescent="0.2">
      <c r="A37" s="51">
        <v>26</v>
      </c>
      <c r="B37" s="125" t="s">
        <v>40</v>
      </c>
      <c r="C37" s="68" t="s">
        <v>15</v>
      </c>
      <c r="D37" s="72">
        <v>43318</v>
      </c>
      <c r="E37" s="128">
        <v>1154.44</v>
      </c>
      <c r="F37" s="56">
        <v>1154.44</v>
      </c>
      <c r="G37" s="56"/>
      <c r="H37" s="128">
        <f t="shared" si="0"/>
        <v>0</v>
      </c>
    </row>
    <row r="38" spans="1:9" ht="18" customHeight="1" x14ac:dyDescent="0.2">
      <c r="A38" s="74"/>
      <c r="B38" s="127" t="s">
        <v>40</v>
      </c>
      <c r="C38" s="76" t="s">
        <v>15</v>
      </c>
      <c r="D38" s="77">
        <v>43325</v>
      </c>
      <c r="E38" s="130">
        <v>1625.97</v>
      </c>
      <c r="F38" s="132"/>
      <c r="G38" s="132"/>
      <c r="H38" s="130">
        <f t="shared" si="0"/>
        <v>1625.97</v>
      </c>
    </row>
    <row r="39" spans="1:9" ht="18" customHeight="1" x14ac:dyDescent="0.2">
      <c r="A39" s="51">
        <v>27</v>
      </c>
      <c r="B39" s="125" t="s">
        <v>182</v>
      </c>
      <c r="C39" s="68" t="s">
        <v>15</v>
      </c>
      <c r="D39" s="72">
        <v>43318</v>
      </c>
      <c r="E39" s="128">
        <v>359.65</v>
      </c>
      <c r="F39" s="56">
        <v>359.65</v>
      </c>
      <c r="G39" s="56"/>
      <c r="H39" s="128">
        <f t="shared" si="0"/>
        <v>0</v>
      </c>
    </row>
    <row r="40" spans="1:9" ht="18" customHeight="1" x14ac:dyDescent="0.2">
      <c r="A40" s="74"/>
      <c r="B40" s="127" t="s">
        <v>182</v>
      </c>
      <c r="C40" s="76" t="s">
        <v>15</v>
      </c>
      <c r="D40" s="77">
        <v>43325</v>
      </c>
      <c r="E40" s="130">
        <v>692.7</v>
      </c>
      <c r="F40" s="132"/>
      <c r="G40" s="132"/>
      <c r="H40" s="130">
        <f t="shared" si="0"/>
        <v>692.7</v>
      </c>
    </row>
    <row r="41" spans="1:9" ht="18" customHeight="1" x14ac:dyDescent="0.2">
      <c r="A41" s="51">
        <v>28</v>
      </c>
      <c r="B41" s="125" t="s">
        <v>227</v>
      </c>
      <c r="C41" s="68" t="s">
        <v>15</v>
      </c>
      <c r="D41" s="72">
        <v>43312</v>
      </c>
      <c r="E41" s="128">
        <v>524</v>
      </c>
      <c r="F41" s="56"/>
      <c r="G41" s="56"/>
      <c r="H41" s="128">
        <f t="shared" si="0"/>
        <v>524</v>
      </c>
    </row>
    <row r="42" spans="1:9" ht="18" customHeight="1" x14ac:dyDescent="0.2">
      <c r="A42" s="51">
        <v>29</v>
      </c>
      <c r="B42" s="71" t="s">
        <v>26</v>
      </c>
      <c r="C42" s="68" t="s">
        <v>15</v>
      </c>
      <c r="D42" s="72">
        <v>43292</v>
      </c>
      <c r="E42" s="128">
        <v>943.18</v>
      </c>
      <c r="F42" s="56"/>
      <c r="G42" s="56">
        <v>193</v>
      </c>
      <c r="H42" s="128">
        <f t="shared" si="0"/>
        <v>750.18</v>
      </c>
      <c r="I42" s="47" t="s">
        <v>74</v>
      </c>
    </row>
    <row r="43" spans="1:9" ht="18" customHeight="1" x14ac:dyDescent="0.2">
      <c r="A43" s="51">
        <v>30</v>
      </c>
      <c r="B43" s="71" t="s">
        <v>26</v>
      </c>
      <c r="C43" s="68" t="s">
        <v>15</v>
      </c>
      <c r="D43" s="72">
        <v>43313</v>
      </c>
      <c r="E43" s="128">
        <v>298</v>
      </c>
      <c r="F43" s="56"/>
      <c r="G43" s="128">
        <v>298</v>
      </c>
      <c r="H43" s="128">
        <f t="shared" si="0"/>
        <v>0</v>
      </c>
    </row>
    <row r="44" spans="1:9" ht="18" customHeight="1" x14ac:dyDescent="0.2">
      <c r="A44" s="51">
        <v>31</v>
      </c>
      <c r="B44" s="71" t="s">
        <v>26</v>
      </c>
      <c r="C44" s="68" t="s">
        <v>15</v>
      </c>
      <c r="D44" s="72">
        <v>43320</v>
      </c>
      <c r="E44" s="128">
        <v>1436.5</v>
      </c>
      <c r="F44" s="56"/>
      <c r="G44" s="56"/>
      <c r="H44" s="128">
        <f t="shared" si="0"/>
        <v>1436.5</v>
      </c>
    </row>
    <row r="45" spans="1:9" ht="18" customHeight="1" x14ac:dyDescent="0.2">
      <c r="A45" s="51">
        <v>32</v>
      </c>
      <c r="B45" s="71" t="s">
        <v>42</v>
      </c>
      <c r="C45" s="68" t="s">
        <v>15</v>
      </c>
      <c r="D45" s="72">
        <v>43319</v>
      </c>
      <c r="E45" s="128">
        <v>886.08</v>
      </c>
      <c r="F45" s="56">
        <v>886.08</v>
      </c>
      <c r="G45" s="56"/>
      <c r="H45" s="128">
        <f t="shared" si="0"/>
        <v>0</v>
      </c>
    </row>
    <row r="46" spans="1:9" ht="18" customHeight="1" x14ac:dyDescent="0.2">
      <c r="A46" s="51">
        <v>33</v>
      </c>
      <c r="B46" s="71" t="s">
        <v>68</v>
      </c>
      <c r="C46" s="68" t="s">
        <v>15</v>
      </c>
      <c r="D46" s="72">
        <v>43320</v>
      </c>
      <c r="E46" s="128">
        <v>1907.8</v>
      </c>
      <c r="F46" s="56">
        <v>1907.8</v>
      </c>
      <c r="G46" s="56"/>
      <c r="H46" s="128">
        <f t="shared" si="0"/>
        <v>0</v>
      </c>
    </row>
    <row r="47" spans="1:9" ht="18" customHeight="1" x14ac:dyDescent="0.2">
      <c r="A47" s="51">
        <v>34</v>
      </c>
      <c r="B47" s="71" t="s">
        <v>27</v>
      </c>
      <c r="C47" s="68" t="s">
        <v>15</v>
      </c>
      <c r="D47" s="72">
        <v>43304</v>
      </c>
      <c r="E47" s="128">
        <v>602.84</v>
      </c>
      <c r="F47" s="56">
        <v>602.84</v>
      </c>
      <c r="G47" s="56"/>
      <c r="H47" s="128">
        <f t="shared" si="0"/>
        <v>0</v>
      </c>
    </row>
    <row r="48" spans="1:9" ht="18" customHeight="1" x14ac:dyDescent="0.2">
      <c r="A48" s="51">
        <v>35</v>
      </c>
      <c r="B48" s="71" t="s">
        <v>27</v>
      </c>
      <c r="C48" s="68" t="s">
        <v>15</v>
      </c>
      <c r="D48" s="72">
        <v>43319</v>
      </c>
      <c r="E48" s="128">
        <v>1664.57</v>
      </c>
      <c r="F48" s="56"/>
      <c r="G48" s="56"/>
      <c r="H48" s="128">
        <f t="shared" si="0"/>
        <v>1664.57</v>
      </c>
    </row>
    <row r="49" spans="1:9" ht="18" customHeight="1" x14ac:dyDescent="0.2">
      <c r="A49" s="51">
        <v>36</v>
      </c>
      <c r="B49" s="71" t="s">
        <v>28</v>
      </c>
      <c r="C49" s="68" t="s">
        <v>15</v>
      </c>
      <c r="D49" s="72">
        <v>43291</v>
      </c>
      <c r="E49" s="128">
        <v>2432.39</v>
      </c>
      <c r="F49" s="56">
        <v>173</v>
      </c>
      <c r="G49" s="56">
        <v>2259.39</v>
      </c>
      <c r="H49" s="128">
        <f t="shared" si="0"/>
        <v>0</v>
      </c>
      <c r="I49" s="47" t="s">
        <v>233</v>
      </c>
    </row>
    <row r="50" spans="1:9" ht="18" customHeight="1" x14ac:dyDescent="0.2">
      <c r="A50" s="51">
        <v>37</v>
      </c>
      <c r="B50" s="71" t="s">
        <v>28</v>
      </c>
      <c r="C50" s="68" t="s">
        <v>15</v>
      </c>
      <c r="D50" s="72">
        <v>43305</v>
      </c>
      <c r="E50" s="128">
        <v>1451.2</v>
      </c>
      <c r="F50" s="56"/>
      <c r="G50" s="56"/>
      <c r="H50" s="128">
        <f t="shared" si="0"/>
        <v>1451.2</v>
      </c>
    </row>
    <row r="51" spans="1:9" ht="18" customHeight="1" x14ac:dyDescent="0.2">
      <c r="A51" s="51">
        <v>38</v>
      </c>
      <c r="B51" s="71" t="s">
        <v>28</v>
      </c>
      <c r="C51" s="68" t="s">
        <v>15</v>
      </c>
      <c r="D51" s="72">
        <v>43312</v>
      </c>
      <c r="E51" s="128">
        <v>1681.6</v>
      </c>
      <c r="F51" s="56"/>
      <c r="G51" s="56"/>
      <c r="H51" s="128">
        <f t="shared" si="0"/>
        <v>1681.6</v>
      </c>
    </row>
    <row r="52" spans="1:9" ht="18" customHeight="1" x14ac:dyDescent="0.2">
      <c r="A52" s="51">
        <v>39</v>
      </c>
      <c r="B52" s="71" t="s">
        <v>28</v>
      </c>
      <c r="C52" s="68" t="s">
        <v>15</v>
      </c>
      <c r="D52" s="72">
        <v>43319</v>
      </c>
      <c r="E52" s="128">
        <v>2915.46</v>
      </c>
      <c r="F52" s="56"/>
      <c r="G52" s="56"/>
      <c r="H52" s="128">
        <f t="shared" si="0"/>
        <v>2915.46</v>
      </c>
    </row>
    <row r="53" spans="1:9" ht="18" customHeight="1" x14ac:dyDescent="0.2">
      <c r="A53" s="51">
        <v>40</v>
      </c>
      <c r="B53" s="71" t="s">
        <v>29</v>
      </c>
      <c r="C53" s="68" t="s">
        <v>15</v>
      </c>
      <c r="D53" s="72">
        <v>43277</v>
      </c>
      <c r="E53" s="128">
        <v>575.59999999999991</v>
      </c>
      <c r="F53" s="56">
        <v>575.6</v>
      </c>
      <c r="G53" s="56"/>
      <c r="H53" s="128">
        <f t="shared" si="0"/>
        <v>-1.1368683772161603E-13</v>
      </c>
    </row>
    <row r="54" spans="1:9" ht="18" customHeight="1" x14ac:dyDescent="0.2">
      <c r="A54" s="51">
        <v>41</v>
      </c>
      <c r="B54" s="71" t="s">
        <v>29</v>
      </c>
      <c r="C54" s="68" t="s">
        <v>15</v>
      </c>
      <c r="D54" s="72">
        <v>43298</v>
      </c>
      <c r="E54" s="128">
        <v>2939.4</v>
      </c>
      <c r="F54" s="56"/>
      <c r="G54" s="56"/>
      <c r="H54" s="128">
        <f t="shared" si="0"/>
        <v>2939.4</v>
      </c>
    </row>
    <row r="55" spans="1:9" ht="18" customHeight="1" x14ac:dyDescent="0.2">
      <c r="A55" s="51">
        <v>42</v>
      </c>
      <c r="B55" s="71" t="s">
        <v>29</v>
      </c>
      <c r="C55" s="68" t="s">
        <v>15</v>
      </c>
      <c r="D55" s="103">
        <v>43304</v>
      </c>
      <c r="E55" s="128">
        <v>2268</v>
      </c>
      <c r="F55" s="56">
        <v>525</v>
      </c>
      <c r="G55" s="56"/>
      <c r="H55" s="128">
        <f t="shared" si="0"/>
        <v>1743</v>
      </c>
    </row>
    <row r="56" spans="1:9" ht="18" customHeight="1" x14ac:dyDescent="0.2">
      <c r="A56" s="51">
        <v>43</v>
      </c>
      <c r="B56" s="71" t="s">
        <v>30</v>
      </c>
      <c r="C56" s="68" t="s">
        <v>15</v>
      </c>
      <c r="D56" s="72">
        <v>43304</v>
      </c>
      <c r="E56" s="128">
        <v>1968.76</v>
      </c>
      <c r="F56" s="56"/>
      <c r="G56" s="56"/>
      <c r="H56" s="128">
        <f t="shared" si="0"/>
        <v>1968.76</v>
      </c>
    </row>
    <row r="57" spans="1:9" ht="18" customHeight="1" x14ac:dyDescent="0.2">
      <c r="A57" s="51">
        <v>44</v>
      </c>
      <c r="B57" s="71" t="s">
        <v>30</v>
      </c>
      <c r="C57" s="68" t="s">
        <v>15</v>
      </c>
      <c r="D57" s="72">
        <v>43312</v>
      </c>
      <c r="E57" s="128">
        <v>1298.95</v>
      </c>
      <c r="F57" s="56"/>
      <c r="G57" s="56"/>
      <c r="H57" s="128">
        <f t="shared" si="0"/>
        <v>1298.95</v>
      </c>
    </row>
    <row r="58" spans="1:9" ht="18" customHeight="1" x14ac:dyDescent="0.2">
      <c r="A58" s="51">
        <v>45</v>
      </c>
      <c r="B58" s="71" t="s">
        <v>30</v>
      </c>
      <c r="C58" s="68" t="s">
        <v>15</v>
      </c>
      <c r="D58" s="72">
        <v>43319</v>
      </c>
      <c r="E58" s="128">
        <v>407.64</v>
      </c>
      <c r="F58" s="56">
        <v>407.64</v>
      </c>
      <c r="G58" s="56"/>
      <c r="H58" s="128">
        <f t="shared" si="0"/>
        <v>0</v>
      </c>
    </row>
    <row r="59" spans="1:9" ht="18" customHeight="1" x14ac:dyDescent="0.2">
      <c r="A59" s="51">
        <v>46</v>
      </c>
      <c r="B59" s="71" t="s">
        <v>34</v>
      </c>
      <c r="C59" s="68" t="s">
        <v>15</v>
      </c>
      <c r="D59" s="72">
        <v>43269</v>
      </c>
      <c r="E59" s="128">
        <v>490.6</v>
      </c>
      <c r="F59" s="56">
        <v>490.6</v>
      </c>
      <c r="G59" s="56"/>
      <c r="H59" s="128">
        <f t="shared" si="0"/>
        <v>0</v>
      </c>
    </row>
    <row r="60" spans="1:9" ht="18" customHeight="1" x14ac:dyDescent="0.2">
      <c r="A60" s="51">
        <v>47</v>
      </c>
      <c r="B60" s="71" t="s">
        <v>34</v>
      </c>
      <c r="C60" s="68" t="s">
        <v>15</v>
      </c>
      <c r="D60" s="72">
        <v>43290</v>
      </c>
      <c r="E60" s="128">
        <v>1081.7</v>
      </c>
      <c r="F60" s="56"/>
      <c r="G60" s="56"/>
      <c r="H60" s="128">
        <f t="shared" si="0"/>
        <v>1081.7</v>
      </c>
    </row>
    <row r="61" spans="1:9" ht="18" customHeight="1" x14ac:dyDescent="0.2">
      <c r="A61" s="51">
        <v>48</v>
      </c>
      <c r="B61" s="71" t="s">
        <v>34</v>
      </c>
      <c r="C61" s="68" t="s">
        <v>15</v>
      </c>
      <c r="D61" s="72">
        <v>43297</v>
      </c>
      <c r="E61" s="128">
        <v>1055.92</v>
      </c>
      <c r="F61" s="56"/>
      <c r="G61" s="56"/>
      <c r="H61" s="128">
        <f t="shared" si="0"/>
        <v>1055.92</v>
      </c>
    </row>
    <row r="62" spans="1:9" ht="18" customHeight="1" x14ac:dyDescent="0.2">
      <c r="A62" s="51">
        <v>49</v>
      </c>
      <c r="B62" s="71" t="s">
        <v>34</v>
      </c>
      <c r="C62" s="68" t="s">
        <v>15</v>
      </c>
      <c r="D62" s="72">
        <v>43304</v>
      </c>
      <c r="E62" s="128">
        <v>1114.6199999999999</v>
      </c>
      <c r="F62" s="56"/>
      <c r="G62" s="56"/>
      <c r="H62" s="128">
        <f t="shared" si="0"/>
        <v>1114.6199999999999</v>
      </c>
    </row>
    <row r="63" spans="1:9" ht="18" customHeight="1" x14ac:dyDescent="0.2">
      <c r="A63" s="51">
        <v>50</v>
      </c>
      <c r="B63" s="71" t="s">
        <v>41</v>
      </c>
      <c r="C63" s="68" t="s">
        <v>15</v>
      </c>
      <c r="D63" s="103">
        <v>43320</v>
      </c>
      <c r="E63" s="128">
        <v>3186.03</v>
      </c>
      <c r="F63" s="56">
        <v>1000</v>
      </c>
      <c r="G63" s="56"/>
      <c r="H63" s="128">
        <f t="shared" si="0"/>
        <v>2186.0300000000002</v>
      </c>
    </row>
    <row r="64" spans="1:9" ht="18" customHeight="1" x14ac:dyDescent="0.2">
      <c r="A64" s="51">
        <v>51</v>
      </c>
      <c r="B64" s="71" t="s">
        <v>33</v>
      </c>
      <c r="C64" s="68" t="s">
        <v>15</v>
      </c>
      <c r="D64" s="72">
        <v>43299</v>
      </c>
      <c r="E64" s="128">
        <v>3000</v>
      </c>
      <c r="F64" s="56"/>
      <c r="G64" s="56"/>
      <c r="H64" s="128">
        <f t="shared" si="0"/>
        <v>3000</v>
      </c>
    </row>
    <row r="65" spans="1:9" ht="18" customHeight="1" x14ac:dyDescent="0.2">
      <c r="A65" s="51">
        <v>52</v>
      </c>
      <c r="B65" s="71" t="s">
        <v>33</v>
      </c>
      <c r="C65" s="68" t="s">
        <v>15</v>
      </c>
      <c r="D65" s="72">
        <v>43320</v>
      </c>
      <c r="E65" s="128">
        <v>566.4</v>
      </c>
      <c r="F65" s="56"/>
      <c r="G65" s="56"/>
      <c r="H65" s="128">
        <f t="shared" si="0"/>
        <v>566.4</v>
      </c>
    </row>
    <row r="66" spans="1:9" ht="18" customHeight="1" x14ac:dyDescent="0.2">
      <c r="A66" s="51">
        <v>53</v>
      </c>
      <c r="B66" s="71" t="s">
        <v>32</v>
      </c>
      <c r="C66" s="68" t="s">
        <v>15</v>
      </c>
      <c r="D66" s="72">
        <v>43292</v>
      </c>
      <c r="E66" s="128">
        <v>863.81</v>
      </c>
      <c r="F66" s="56"/>
      <c r="G66" s="56">
        <v>863.81</v>
      </c>
      <c r="H66" s="128">
        <f t="shared" si="0"/>
        <v>0</v>
      </c>
      <c r="I66" s="47" t="s">
        <v>234</v>
      </c>
    </row>
    <row r="67" spans="1:9" ht="18" customHeight="1" x14ac:dyDescent="0.2">
      <c r="A67" s="51">
        <v>54</v>
      </c>
      <c r="B67" s="71" t="s">
        <v>32</v>
      </c>
      <c r="C67" s="68" t="s">
        <v>15</v>
      </c>
      <c r="D67" s="72">
        <v>43313</v>
      </c>
      <c r="E67" s="128">
        <v>668.2</v>
      </c>
      <c r="F67" s="56"/>
      <c r="G67" s="56"/>
      <c r="H67" s="128">
        <f t="shared" si="0"/>
        <v>668.2</v>
      </c>
    </row>
    <row r="68" spans="1:9" ht="18" customHeight="1" x14ac:dyDescent="0.2">
      <c r="A68" s="51">
        <v>55</v>
      </c>
      <c r="B68" s="71" t="s">
        <v>31</v>
      </c>
      <c r="C68" s="68" t="s">
        <v>15</v>
      </c>
      <c r="D68" s="72">
        <v>43290</v>
      </c>
      <c r="E68" s="128">
        <v>1000</v>
      </c>
      <c r="F68" s="56">
        <v>1000</v>
      </c>
      <c r="G68" s="56"/>
      <c r="H68" s="128">
        <f t="shared" si="0"/>
        <v>0</v>
      </c>
    </row>
    <row r="69" spans="1:9" ht="18" customHeight="1" x14ac:dyDescent="0.2">
      <c r="A69" s="51">
        <v>56</v>
      </c>
      <c r="B69" s="71" t="s">
        <v>31</v>
      </c>
      <c r="C69" s="68" t="s">
        <v>15</v>
      </c>
      <c r="D69" s="72">
        <v>43318</v>
      </c>
      <c r="E69" s="128">
        <v>2620.48</v>
      </c>
      <c r="F69" s="56"/>
      <c r="G69" s="56"/>
      <c r="H69" s="128">
        <f t="shared" si="0"/>
        <v>2620.48</v>
      </c>
    </row>
    <row r="70" spans="1:9" ht="18" customHeight="1" x14ac:dyDescent="0.2">
      <c r="A70" s="51">
        <v>57</v>
      </c>
      <c r="B70" s="71" t="s">
        <v>67</v>
      </c>
      <c r="C70" s="68" t="s">
        <v>15</v>
      </c>
      <c r="D70" s="72">
        <v>43305</v>
      </c>
      <c r="E70" s="128">
        <v>628.91999999999996</v>
      </c>
      <c r="F70" s="56"/>
      <c r="G70" s="56"/>
      <c r="H70" s="128">
        <f t="shared" si="0"/>
        <v>628.91999999999996</v>
      </c>
    </row>
    <row r="71" spans="1:9" ht="18" customHeight="1" x14ac:dyDescent="0.2">
      <c r="A71" s="51">
        <v>58</v>
      </c>
      <c r="B71" s="71" t="s">
        <v>67</v>
      </c>
      <c r="C71" s="68" t="s">
        <v>15</v>
      </c>
      <c r="D71" s="72">
        <v>43313</v>
      </c>
      <c r="E71" s="128">
        <v>718.2</v>
      </c>
      <c r="F71" s="56">
        <v>718.2</v>
      </c>
      <c r="G71" s="56"/>
      <c r="H71" s="128">
        <f t="shared" si="0"/>
        <v>0</v>
      </c>
    </row>
    <row r="72" spans="1:9" ht="18" customHeight="1" x14ac:dyDescent="0.2">
      <c r="A72" s="51">
        <v>59</v>
      </c>
      <c r="B72" s="71" t="s">
        <v>67</v>
      </c>
      <c r="C72" s="68" t="s">
        <v>15</v>
      </c>
      <c r="D72" s="72">
        <v>43320</v>
      </c>
      <c r="E72" s="128">
        <v>548.04</v>
      </c>
      <c r="F72" s="56"/>
      <c r="G72" s="56"/>
      <c r="H72" s="128">
        <f t="shared" si="0"/>
        <v>548.04</v>
      </c>
    </row>
    <row r="73" spans="1:9" ht="18" customHeight="1" x14ac:dyDescent="0.2">
      <c r="A73" s="51">
        <v>60</v>
      </c>
      <c r="B73" s="71" t="s">
        <v>212</v>
      </c>
      <c r="C73" s="68" t="s">
        <v>15</v>
      </c>
      <c r="D73" s="72">
        <v>43298</v>
      </c>
      <c r="E73" s="128">
        <v>788.90000000000009</v>
      </c>
      <c r="F73" s="56">
        <v>300</v>
      </c>
      <c r="G73" s="56"/>
      <c r="H73" s="128">
        <f t="shared" si="0"/>
        <v>488.90000000000009</v>
      </c>
    </row>
    <row r="74" spans="1:9" ht="18" customHeight="1" x14ac:dyDescent="0.2">
      <c r="A74" s="51">
        <v>61</v>
      </c>
      <c r="B74" s="71" t="s">
        <v>212</v>
      </c>
      <c r="C74" s="68" t="s">
        <v>15</v>
      </c>
      <c r="D74" s="103">
        <v>43305</v>
      </c>
      <c r="E74" s="128">
        <v>385</v>
      </c>
      <c r="F74" s="56"/>
      <c r="G74" s="56"/>
      <c r="H74" s="128">
        <f t="shared" si="0"/>
        <v>385</v>
      </c>
    </row>
    <row r="75" spans="1:9" ht="18" customHeight="1" x14ac:dyDescent="0.2">
      <c r="A75" s="51">
        <v>62</v>
      </c>
      <c r="B75" s="71" t="s">
        <v>24</v>
      </c>
      <c r="C75" s="68" t="s">
        <v>15</v>
      </c>
      <c r="D75" s="103">
        <v>43304</v>
      </c>
      <c r="E75" s="128">
        <v>4760</v>
      </c>
      <c r="F75" s="56"/>
      <c r="G75" s="56"/>
      <c r="H75" s="128">
        <f t="shared" si="0"/>
        <v>4760</v>
      </c>
    </row>
    <row r="76" spans="1:9" ht="18" customHeight="1" x14ac:dyDescent="0.2">
      <c r="A76" s="51">
        <v>63</v>
      </c>
      <c r="B76" s="71" t="s">
        <v>24</v>
      </c>
      <c r="C76" s="68" t="s">
        <v>15</v>
      </c>
      <c r="D76" s="103">
        <v>43311</v>
      </c>
      <c r="E76" s="128">
        <v>913.72</v>
      </c>
      <c r="F76" s="56"/>
      <c r="G76" s="56"/>
      <c r="H76" s="128">
        <f t="shared" si="0"/>
        <v>913.72</v>
      </c>
    </row>
    <row r="77" spans="1:9" ht="18" customHeight="1" x14ac:dyDescent="0.2">
      <c r="A77" s="51">
        <v>64</v>
      </c>
      <c r="B77" s="71" t="s">
        <v>24</v>
      </c>
      <c r="C77" s="68" t="s">
        <v>15</v>
      </c>
      <c r="D77" s="103">
        <v>43318</v>
      </c>
      <c r="E77" s="128">
        <v>2952.15</v>
      </c>
      <c r="F77" s="56"/>
      <c r="G77" s="56"/>
      <c r="H77" s="128">
        <f t="shared" si="0"/>
        <v>2952.15</v>
      </c>
    </row>
    <row r="78" spans="1:9" ht="18" customHeight="1" x14ac:dyDescent="0.2">
      <c r="A78" s="51">
        <v>65</v>
      </c>
      <c r="B78" s="71" t="s">
        <v>79</v>
      </c>
      <c r="C78" s="68" t="s">
        <v>15</v>
      </c>
      <c r="D78" s="103">
        <v>43318</v>
      </c>
      <c r="E78" s="128">
        <v>1026</v>
      </c>
      <c r="F78" s="56"/>
      <c r="G78" s="56"/>
      <c r="H78" s="128">
        <f t="shared" si="0"/>
        <v>1026</v>
      </c>
    </row>
    <row r="79" spans="1:9" ht="18" customHeight="1" x14ac:dyDescent="0.2">
      <c r="A79" s="74"/>
      <c r="B79" s="75" t="s">
        <v>232</v>
      </c>
      <c r="C79" s="76" t="s">
        <v>15</v>
      </c>
      <c r="D79" s="110">
        <v>43327</v>
      </c>
      <c r="E79" s="130">
        <v>5602.76</v>
      </c>
      <c r="F79" s="132"/>
      <c r="G79" s="132"/>
      <c r="H79" s="130">
        <f t="shared" si="0"/>
        <v>5602.76</v>
      </c>
    </row>
    <row r="80" spans="1:9" ht="18" customHeight="1" x14ac:dyDescent="0.2">
      <c r="A80" s="51">
        <v>66</v>
      </c>
      <c r="B80" s="71" t="s">
        <v>45</v>
      </c>
      <c r="C80" s="68" t="s">
        <v>46</v>
      </c>
      <c r="D80" s="72"/>
      <c r="E80" s="128">
        <v>2550</v>
      </c>
      <c r="F80" s="56"/>
      <c r="G80" s="56"/>
      <c r="H80" s="128">
        <f t="shared" ref="H80:H105" si="1">E80-F80-G80</f>
        <v>2550</v>
      </c>
    </row>
    <row r="81" spans="1:9" ht="18" customHeight="1" x14ac:dyDescent="0.2">
      <c r="A81" s="51">
        <v>67</v>
      </c>
      <c r="B81" s="71" t="s">
        <v>47</v>
      </c>
      <c r="C81" s="68" t="s">
        <v>46</v>
      </c>
      <c r="D81" s="72">
        <v>43315</v>
      </c>
      <c r="E81" s="128">
        <v>1888.01</v>
      </c>
      <c r="F81" s="56">
        <v>1000</v>
      </c>
      <c r="G81" s="56"/>
      <c r="H81" s="128">
        <f t="shared" si="1"/>
        <v>888.01</v>
      </c>
    </row>
    <row r="82" spans="1:9" ht="18" customHeight="1" x14ac:dyDescent="0.2">
      <c r="A82" s="51">
        <v>68</v>
      </c>
      <c r="B82" s="71" t="s">
        <v>47</v>
      </c>
      <c r="C82" s="68" t="s">
        <v>46</v>
      </c>
      <c r="D82" s="72">
        <v>43322</v>
      </c>
      <c r="E82" s="128">
        <v>1408.8</v>
      </c>
      <c r="F82" s="56"/>
      <c r="G82" s="56"/>
      <c r="H82" s="128">
        <f t="shared" si="1"/>
        <v>1408.8</v>
      </c>
    </row>
    <row r="83" spans="1:9" ht="18" customHeight="1" x14ac:dyDescent="0.2">
      <c r="A83" s="51">
        <v>69</v>
      </c>
      <c r="B83" s="71" t="s">
        <v>48</v>
      </c>
      <c r="C83" s="68" t="s">
        <v>46</v>
      </c>
      <c r="D83" s="72">
        <v>43293</v>
      </c>
      <c r="E83" s="128">
        <v>8553.39</v>
      </c>
      <c r="F83" s="56"/>
      <c r="G83" s="56"/>
      <c r="H83" s="128">
        <f t="shared" si="1"/>
        <v>8553.39</v>
      </c>
    </row>
    <row r="84" spans="1:9" ht="18" customHeight="1" x14ac:dyDescent="0.2">
      <c r="A84" s="51">
        <v>70</v>
      </c>
      <c r="B84" s="71" t="s">
        <v>48</v>
      </c>
      <c r="C84" s="68" t="s">
        <v>46</v>
      </c>
      <c r="D84" s="72">
        <v>43300</v>
      </c>
      <c r="E84" s="128">
        <v>7408.3</v>
      </c>
      <c r="F84" s="56"/>
      <c r="G84" s="56"/>
      <c r="H84" s="128">
        <f t="shared" si="1"/>
        <v>7408.3</v>
      </c>
    </row>
    <row r="85" spans="1:9" ht="18" customHeight="1" x14ac:dyDescent="0.2">
      <c r="A85" s="51">
        <v>71</v>
      </c>
      <c r="B85" s="71" t="s">
        <v>48</v>
      </c>
      <c r="C85" s="68" t="s">
        <v>46</v>
      </c>
      <c r="D85" s="72">
        <v>43307</v>
      </c>
      <c r="E85" s="128">
        <v>16819.330000000002</v>
      </c>
      <c r="F85" s="56"/>
      <c r="G85" s="56"/>
      <c r="H85" s="128">
        <f t="shared" si="1"/>
        <v>16819.330000000002</v>
      </c>
    </row>
    <row r="86" spans="1:9" ht="18" customHeight="1" x14ac:dyDescent="0.2">
      <c r="A86" s="51">
        <v>72</v>
      </c>
      <c r="B86" s="71" t="s">
        <v>48</v>
      </c>
      <c r="C86" s="68" t="s">
        <v>46</v>
      </c>
      <c r="D86" s="72">
        <v>43314</v>
      </c>
      <c r="E86" s="128">
        <v>5445.44</v>
      </c>
      <c r="F86" s="56"/>
      <c r="G86" s="128">
        <v>5445.44</v>
      </c>
      <c r="H86" s="128">
        <f t="shared" si="1"/>
        <v>0</v>
      </c>
      <c r="I86" s="47" t="s">
        <v>235</v>
      </c>
    </row>
    <row r="87" spans="1:9" ht="18" customHeight="1" x14ac:dyDescent="0.2">
      <c r="A87" s="51">
        <v>73</v>
      </c>
      <c r="B87" s="71" t="s">
        <v>49</v>
      </c>
      <c r="C87" s="68" t="s">
        <v>46</v>
      </c>
      <c r="D87" s="72">
        <v>43307</v>
      </c>
      <c r="E87" s="128">
        <v>1078.5500000000002</v>
      </c>
      <c r="F87" s="56">
        <v>1078.55</v>
      </c>
      <c r="G87" s="56"/>
      <c r="H87" s="128">
        <f t="shared" si="1"/>
        <v>2.2737367544323206E-13</v>
      </c>
    </row>
    <row r="88" spans="1:9" ht="18" customHeight="1" x14ac:dyDescent="0.2">
      <c r="A88" s="51">
        <v>74</v>
      </c>
      <c r="B88" s="71" t="s">
        <v>49</v>
      </c>
      <c r="C88" s="68" t="s">
        <v>46</v>
      </c>
      <c r="D88" s="72">
        <v>43321</v>
      </c>
      <c r="E88" s="128">
        <v>1056.6600000000001</v>
      </c>
      <c r="F88" s="56"/>
      <c r="G88" s="56"/>
      <c r="H88" s="128">
        <f t="shared" si="1"/>
        <v>1056.6600000000001</v>
      </c>
    </row>
    <row r="89" spans="1:9" ht="18" customHeight="1" x14ac:dyDescent="0.2">
      <c r="A89" s="51">
        <v>75</v>
      </c>
      <c r="B89" s="71" t="s">
        <v>50</v>
      </c>
      <c r="C89" s="68" t="s">
        <v>46</v>
      </c>
      <c r="D89" s="72">
        <v>43293</v>
      </c>
      <c r="E89" s="128">
        <v>310.95999999999998</v>
      </c>
      <c r="F89" s="56">
        <v>310.95999999999998</v>
      </c>
      <c r="G89" s="56"/>
      <c r="H89" s="128">
        <f t="shared" si="1"/>
        <v>0</v>
      </c>
    </row>
    <row r="90" spans="1:9" ht="18" customHeight="1" x14ac:dyDescent="0.2">
      <c r="A90" s="51">
        <v>76</v>
      </c>
      <c r="B90" s="71" t="s">
        <v>50</v>
      </c>
      <c r="C90" s="68" t="s">
        <v>46</v>
      </c>
      <c r="D90" s="72">
        <v>43314</v>
      </c>
      <c r="E90" s="128">
        <v>514.94000000000005</v>
      </c>
      <c r="F90" s="56"/>
      <c r="G90" s="56"/>
      <c r="H90" s="128">
        <f t="shared" si="1"/>
        <v>514.94000000000005</v>
      </c>
    </row>
    <row r="91" spans="1:9" ht="18" customHeight="1" x14ac:dyDescent="0.2">
      <c r="A91" s="51">
        <v>77</v>
      </c>
      <c r="B91" s="71" t="s">
        <v>50</v>
      </c>
      <c r="C91" s="68" t="s">
        <v>46</v>
      </c>
      <c r="D91" s="72">
        <v>43321</v>
      </c>
      <c r="E91" s="128">
        <v>210.6</v>
      </c>
      <c r="F91" s="56"/>
      <c r="G91" s="56"/>
      <c r="H91" s="128">
        <f t="shared" si="1"/>
        <v>210.6</v>
      </c>
    </row>
    <row r="92" spans="1:9" ht="18" customHeight="1" x14ac:dyDescent="0.2">
      <c r="A92" s="74"/>
      <c r="B92" s="75" t="s">
        <v>50</v>
      </c>
      <c r="C92" s="76" t="s">
        <v>46</v>
      </c>
      <c r="D92" s="77">
        <v>43328</v>
      </c>
      <c r="E92" s="130">
        <v>1618.64</v>
      </c>
      <c r="F92" s="132"/>
      <c r="G92" s="132"/>
      <c r="H92" s="130">
        <f t="shared" si="1"/>
        <v>1618.64</v>
      </c>
    </row>
    <row r="93" spans="1:9" ht="18" customHeight="1" x14ac:dyDescent="0.2">
      <c r="A93" s="51">
        <v>78</v>
      </c>
      <c r="B93" s="71" t="s">
        <v>58</v>
      </c>
      <c r="C93" s="68" t="s">
        <v>46</v>
      </c>
      <c r="D93" s="72">
        <v>43294</v>
      </c>
      <c r="E93" s="128">
        <v>1983.4</v>
      </c>
      <c r="F93" s="56"/>
      <c r="G93" s="56">
        <v>1983.4</v>
      </c>
      <c r="H93" s="128">
        <f t="shared" si="1"/>
        <v>0</v>
      </c>
      <c r="I93" s="47" t="s">
        <v>236</v>
      </c>
    </row>
    <row r="94" spans="1:9" ht="18" customHeight="1" x14ac:dyDescent="0.2">
      <c r="A94" s="51">
        <v>79</v>
      </c>
      <c r="B94" s="71" t="s">
        <v>55</v>
      </c>
      <c r="C94" s="68" t="s">
        <v>46</v>
      </c>
      <c r="D94" s="103">
        <v>43322</v>
      </c>
      <c r="E94" s="128">
        <v>1310.2</v>
      </c>
      <c r="F94" s="56">
        <v>1310.2</v>
      </c>
      <c r="G94" s="56"/>
      <c r="H94" s="128">
        <f t="shared" si="1"/>
        <v>0</v>
      </c>
    </row>
    <row r="95" spans="1:9" ht="18" customHeight="1" x14ac:dyDescent="0.2">
      <c r="A95" s="51">
        <v>80</v>
      </c>
      <c r="B95" s="71" t="s">
        <v>191</v>
      </c>
      <c r="C95" s="68" t="s">
        <v>46</v>
      </c>
      <c r="D95" s="103">
        <v>43315</v>
      </c>
      <c r="E95" s="128">
        <v>634</v>
      </c>
      <c r="F95" s="56">
        <v>634</v>
      </c>
      <c r="G95" s="56"/>
      <c r="H95" s="128">
        <f t="shared" si="1"/>
        <v>0</v>
      </c>
    </row>
    <row r="96" spans="1:9" ht="18" customHeight="1" x14ac:dyDescent="0.2">
      <c r="A96" s="51">
        <v>81</v>
      </c>
      <c r="B96" s="71" t="s">
        <v>53</v>
      </c>
      <c r="C96" s="68" t="s">
        <v>46</v>
      </c>
      <c r="D96" s="72">
        <v>43308</v>
      </c>
      <c r="E96" s="128">
        <v>2246.25</v>
      </c>
      <c r="F96" s="56">
        <v>350</v>
      </c>
      <c r="G96" s="56"/>
      <c r="H96" s="128">
        <f t="shared" si="1"/>
        <v>1896.25</v>
      </c>
    </row>
    <row r="97" spans="1:9" ht="18" customHeight="1" x14ac:dyDescent="0.2">
      <c r="A97" s="51">
        <v>82</v>
      </c>
      <c r="B97" s="71" t="s">
        <v>51</v>
      </c>
      <c r="C97" s="68" t="s">
        <v>46</v>
      </c>
      <c r="D97" s="72">
        <v>43287</v>
      </c>
      <c r="E97" s="128">
        <v>4116.8200000000006</v>
      </c>
      <c r="F97" s="56"/>
      <c r="G97" s="56">
        <v>736.5</v>
      </c>
      <c r="H97" s="128">
        <f t="shared" si="1"/>
        <v>3380.3200000000006</v>
      </c>
      <c r="I97" s="47" t="s">
        <v>144</v>
      </c>
    </row>
    <row r="98" spans="1:9" ht="18" customHeight="1" x14ac:dyDescent="0.2">
      <c r="A98" s="51">
        <v>83</v>
      </c>
      <c r="B98" s="71" t="s">
        <v>51</v>
      </c>
      <c r="C98" s="68" t="s">
        <v>46</v>
      </c>
      <c r="D98" s="103">
        <v>43322</v>
      </c>
      <c r="E98" s="128">
        <v>3072.94</v>
      </c>
      <c r="F98" s="56"/>
      <c r="G98" s="56"/>
      <c r="H98" s="128">
        <f t="shared" si="1"/>
        <v>3072.94</v>
      </c>
    </row>
    <row r="99" spans="1:9" ht="18" customHeight="1" x14ac:dyDescent="0.2">
      <c r="A99" s="51">
        <v>84</v>
      </c>
      <c r="B99" s="71" t="s">
        <v>80</v>
      </c>
      <c r="C99" s="68" t="s">
        <v>46</v>
      </c>
      <c r="D99" s="103">
        <v>43321</v>
      </c>
      <c r="E99" s="128">
        <v>569.85</v>
      </c>
      <c r="F99" s="56">
        <v>569.85</v>
      </c>
      <c r="G99" s="56"/>
      <c r="H99" s="128">
        <f t="shared" si="1"/>
        <v>0</v>
      </c>
    </row>
    <row r="100" spans="1:9" ht="18" customHeight="1" x14ac:dyDescent="0.2">
      <c r="A100" s="51">
        <v>85</v>
      </c>
      <c r="B100" s="101" t="s">
        <v>54</v>
      </c>
      <c r="C100" s="102" t="s">
        <v>46</v>
      </c>
      <c r="D100" s="103">
        <v>43308</v>
      </c>
      <c r="E100" s="128">
        <v>4395.24</v>
      </c>
      <c r="F100" s="56">
        <v>2000</v>
      </c>
      <c r="G100" s="56"/>
      <c r="H100" s="128">
        <f t="shared" si="1"/>
        <v>2395.2399999999998</v>
      </c>
    </row>
    <row r="101" spans="1:9" ht="18" customHeight="1" x14ac:dyDescent="0.2">
      <c r="A101" s="51">
        <v>86</v>
      </c>
      <c r="B101" s="71" t="s">
        <v>213</v>
      </c>
      <c r="C101" s="68" t="s">
        <v>46</v>
      </c>
      <c r="D101" s="103">
        <v>43322</v>
      </c>
      <c r="E101" s="128">
        <v>726</v>
      </c>
      <c r="F101" s="56">
        <v>726</v>
      </c>
      <c r="G101" s="56"/>
      <c r="H101" s="128">
        <f t="shared" si="1"/>
        <v>0</v>
      </c>
    </row>
    <row r="102" spans="1:9" ht="18" customHeight="1" x14ac:dyDescent="0.2">
      <c r="A102" s="51">
        <v>87</v>
      </c>
      <c r="B102" s="101" t="s">
        <v>71</v>
      </c>
      <c r="C102" s="68" t="s">
        <v>46</v>
      </c>
      <c r="D102" s="103">
        <v>43322</v>
      </c>
      <c r="E102" s="128">
        <v>566.4</v>
      </c>
      <c r="F102" s="56">
        <v>566.4</v>
      </c>
      <c r="G102" s="56"/>
      <c r="H102" s="128">
        <f t="shared" si="1"/>
        <v>0</v>
      </c>
    </row>
    <row r="103" spans="1:9" ht="18" customHeight="1" x14ac:dyDescent="0.2">
      <c r="A103" s="51">
        <v>88</v>
      </c>
      <c r="B103" s="101" t="s">
        <v>69</v>
      </c>
      <c r="C103" s="68" t="s">
        <v>46</v>
      </c>
      <c r="D103" s="103">
        <v>43321</v>
      </c>
      <c r="E103" s="128">
        <v>2754.62</v>
      </c>
      <c r="F103" s="56">
        <v>2754.62</v>
      </c>
      <c r="G103" s="56"/>
      <c r="H103" s="128">
        <f t="shared" si="1"/>
        <v>0</v>
      </c>
    </row>
    <row r="104" spans="1:9" ht="18" customHeight="1" x14ac:dyDescent="0.2">
      <c r="A104" s="51">
        <v>89</v>
      </c>
      <c r="B104" s="101" t="s">
        <v>59</v>
      </c>
      <c r="C104" s="68" t="s">
        <v>46</v>
      </c>
      <c r="D104" s="103">
        <v>43321</v>
      </c>
      <c r="E104" s="128">
        <v>997.4</v>
      </c>
      <c r="F104" s="56">
        <v>997.4</v>
      </c>
      <c r="G104" s="56"/>
      <c r="H104" s="128">
        <f t="shared" si="1"/>
        <v>0</v>
      </c>
    </row>
    <row r="105" spans="1:9" ht="18" customHeight="1" x14ac:dyDescent="0.2">
      <c r="A105" s="51">
        <v>90</v>
      </c>
      <c r="B105" s="101" t="s">
        <v>56</v>
      </c>
      <c r="C105" s="68" t="s">
        <v>46</v>
      </c>
      <c r="D105" s="103">
        <v>43321</v>
      </c>
      <c r="E105" s="128">
        <v>287.88</v>
      </c>
      <c r="F105" s="56"/>
      <c r="G105" s="56"/>
      <c r="H105" s="128">
        <f t="shared" si="1"/>
        <v>287.88</v>
      </c>
    </row>
    <row r="106" spans="1:9" x14ac:dyDescent="0.2">
      <c r="A106" s="100"/>
      <c r="B106" s="106"/>
      <c r="C106" s="106"/>
      <c r="D106" s="106" t="s">
        <v>60</v>
      </c>
      <c r="E106" s="107">
        <f>SUM(E4:E105)</f>
        <v>199813.13999999993</v>
      </c>
      <c r="F106" s="56">
        <f>SUM(F4:F105)</f>
        <v>42132.9</v>
      </c>
      <c r="G106" s="56"/>
      <c r="H106" s="129">
        <f>SUM(H4:H105)</f>
        <v>145409.69999999998</v>
      </c>
    </row>
    <row r="107" spans="1:9" x14ac:dyDescent="0.2">
      <c r="A107" s="44"/>
      <c r="B107" s="44"/>
      <c r="C107" s="44"/>
      <c r="D107" s="44"/>
      <c r="E107" s="44"/>
    </row>
    <row r="108" spans="1:9" x14ac:dyDescent="0.2">
      <c r="A108" s="44"/>
      <c r="B108" s="92" t="s">
        <v>61</v>
      </c>
      <c r="C108" s="92"/>
      <c r="D108" s="92" t="s">
        <v>62</v>
      </c>
      <c r="E108" s="92"/>
      <c r="F108" s="93" t="s">
        <v>63</v>
      </c>
      <c r="G108" s="93"/>
    </row>
    <row r="109" spans="1:9" x14ac:dyDescent="0.2">
      <c r="A109" s="44"/>
      <c r="B109" s="94" t="s">
        <v>64</v>
      </c>
      <c r="C109" s="92"/>
      <c r="D109" s="92" t="s">
        <v>65</v>
      </c>
      <c r="E109" s="92"/>
      <c r="F109" s="93" t="s">
        <v>14</v>
      </c>
      <c r="G109" s="93"/>
    </row>
    <row r="113" s="47" customFormat="1" x14ac:dyDescent="0.2"/>
  </sheetData>
  <autoFilter ref="A1:H106"/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Sayfa &amp;P / &amp;N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7"/>
  <sheetViews>
    <sheetView topLeftCell="A145" zoomScaleNormal="100" workbookViewId="0">
      <selection activeCell="G111" sqref="G111"/>
    </sheetView>
  </sheetViews>
  <sheetFormatPr defaultColWidth="9.140625" defaultRowHeight="14.25" x14ac:dyDescent="0.2"/>
  <cols>
    <col min="1" max="1" width="5.7109375" style="42" bestFit="1" customWidth="1"/>
    <col min="2" max="2" width="26" style="47" customWidth="1"/>
    <col min="3" max="3" width="17" style="47" bestFit="1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3.140625" style="65" customWidth="1"/>
    <col min="8" max="8" width="17" style="47" bestFit="1" customWidth="1"/>
    <col min="9" max="16384" width="9.140625" style="47"/>
  </cols>
  <sheetData>
    <row r="1" spans="1:9" x14ac:dyDescent="0.2">
      <c r="A1" s="118"/>
      <c r="B1" s="119" t="s">
        <v>0</v>
      </c>
      <c r="C1" s="94" t="s">
        <v>1</v>
      </c>
      <c r="D1" s="120">
        <v>43323</v>
      </c>
      <c r="E1" s="121"/>
    </row>
    <row r="2" spans="1:9" x14ac:dyDescent="0.2">
      <c r="A2" s="118"/>
      <c r="B2" s="119" t="s">
        <v>3</v>
      </c>
      <c r="C2" s="94" t="s">
        <v>4</v>
      </c>
      <c r="D2" s="94"/>
      <c r="E2" s="122"/>
    </row>
    <row r="3" spans="1:9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 t="s">
        <v>66</v>
      </c>
      <c r="H3" s="51" t="s">
        <v>12</v>
      </c>
    </row>
    <row r="4" spans="1:9" s="54" customFormat="1" ht="20.100000000000001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128">
        <v>383.58</v>
      </c>
      <c r="F4" s="131">
        <v>383.58</v>
      </c>
      <c r="G4" s="131"/>
      <c r="H4" s="128">
        <f>E4-F4-G4</f>
        <v>0</v>
      </c>
    </row>
    <row r="5" spans="1:9" ht="20.100000000000001" customHeight="1" x14ac:dyDescent="0.2">
      <c r="A5" s="51">
        <v>2</v>
      </c>
      <c r="B5" s="125" t="s">
        <v>181</v>
      </c>
      <c r="C5" s="68" t="s">
        <v>15</v>
      </c>
      <c r="D5" s="72">
        <v>43312</v>
      </c>
      <c r="E5" s="128">
        <v>199.10000000000002</v>
      </c>
      <c r="F5" s="56">
        <v>199.1</v>
      </c>
      <c r="G5" s="56"/>
      <c r="H5" s="128">
        <f t="shared" ref="H5:H9" si="0">E5-F5-G5</f>
        <v>2.8421709430404007E-14</v>
      </c>
    </row>
    <row r="6" spans="1:9" ht="20.100000000000001" customHeight="1" x14ac:dyDescent="0.2">
      <c r="A6" s="74"/>
      <c r="B6" s="127" t="s">
        <v>181</v>
      </c>
      <c r="C6" s="76" t="s">
        <v>15</v>
      </c>
      <c r="D6" s="77">
        <v>43333</v>
      </c>
      <c r="E6" s="130">
        <v>376.6</v>
      </c>
      <c r="F6" s="132"/>
      <c r="G6" s="132"/>
      <c r="H6" s="130">
        <f t="shared" si="0"/>
        <v>376.6</v>
      </c>
    </row>
    <row r="7" spans="1:9" ht="20.100000000000001" customHeight="1" x14ac:dyDescent="0.2">
      <c r="A7" s="51">
        <v>3</v>
      </c>
      <c r="B7" s="71" t="s">
        <v>18</v>
      </c>
      <c r="C7" s="68" t="s">
        <v>15</v>
      </c>
      <c r="D7" s="72">
        <v>43298</v>
      </c>
      <c r="E7" s="128">
        <v>961.74</v>
      </c>
      <c r="F7" s="56"/>
      <c r="G7" s="56">
        <v>961.74</v>
      </c>
      <c r="H7" s="128">
        <f t="shared" si="0"/>
        <v>0</v>
      </c>
      <c r="I7" s="47" t="s">
        <v>238</v>
      </c>
    </row>
    <row r="8" spans="1:9" ht="20.100000000000001" customHeight="1" x14ac:dyDescent="0.2">
      <c r="A8" s="51">
        <v>4</v>
      </c>
      <c r="B8" s="71" t="s">
        <v>18</v>
      </c>
      <c r="C8" s="68" t="s">
        <v>15</v>
      </c>
      <c r="D8" s="72">
        <v>43305</v>
      </c>
      <c r="E8" s="128">
        <v>4742.33</v>
      </c>
      <c r="F8" s="56"/>
      <c r="G8" s="56"/>
      <c r="H8" s="128">
        <f t="shared" si="0"/>
        <v>4742.33</v>
      </c>
    </row>
    <row r="9" spans="1:9" ht="20.100000000000001" customHeight="1" x14ac:dyDescent="0.2">
      <c r="A9" s="51">
        <v>5</v>
      </c>
      <c r="B9" s="71" t="s">
        <v>18</v>
      </c>
      <c r="C9" s="68" t="s">
        <v>15</v>
      </c>
      <c r="D9" s="72">
        <v>43312</v>
      </c>
      <c r="E9" s="128">
        <v>1307.58</v>
      </c>
      <c r="F9" s="56"/>
      <c r="G9" s="56"/>
      <c r="H9" s="128">
        <f t="shared" si="0"/>
        <v>1307.58</v>
      </c>
    </row>
    <row r="10" spans="1:9" ht="20.100000000000001" customHeight="1" x14ac:dyDescent="0.2">
      <c r="A10" s="51">
        <v>6</v>
      </c>
      <c r="B10" s="71" t="s">
        <v>18</v>
      </c>
      <c r="C10" s="68" t="s">
        <v>15</v>
      </c>
      <c r="D10" s="72">
        <v>43319</v>
      </c>
      <c r="E10" s="128">
        <v>1870.32</v>
      </c>
      <c r="F10" s="56"/>
      <c r="G10" s="56"/>
      <c r="H10" s="128">
        <f t="shared" ref="H10:H125" si="1">E10-F10-G10</f>
        <v>1870.32</v>
      </c>
    </row>
    <row r="11" spans="1:9" ht="20.100000000000001" customHeight="1" x14ac:dyDescent="0.2">
      <c r="A11" s="51">
        <v>7</v>
      </c>
      <c r="B11" s="71" t="s">
        <v>18</v>
      </c>
      <c r="C11" s="68" t="s">
        <v>15</v>
      </c>
      <c r="D11" s="72">
        <v>43326</v>
      </c>
      <c r="E11" s="128">
        <v>2043.92</v>
      </c>
      <c r="F11" s="56"/>
      <c r="G11" s="56"/>
      <c r="H11" s="128">
        <f t="shared" si="1"/>
        <v>2043.92</v>
      </c>
    </row>
    <row r="12" spans="1:9" ht="20.100000000000001" customHeight="1" x14ac:dyDescent="0.2">
      <c r="A12" s="74"/>
      <c r="B12" s="75" t="s">
        <v>18</v>
      </c>
      <c r="C12" s="76" t="s">
        <v>15</v>
      </c>
      <c r="D12" s="77">
        <v>43333</v>
      </c>
      <c r="E12" s="130">
        <v>762.65</v>
      </c>
      <c r="F12" s="132"/>
      <c r="G12" s="132"/>
      <c r="H12" s="130">
        <f t="shared" si="1"/>
        <v>762.65</v>
      </c>
    </row>
    <row r="13" spans="1:9" ht="20.100000000000001" customHeight="1" x14ac:dyDescent="0.2">
      <c r="A13" s="74"/>
      <c r="B13" s="75" t="s">
        <v>18</v>
      </c>
      <c r="C13" s="76" t="s">
        <v>15</v>
      </c>
      <c r="D13" s="77">
        <v>43340</v>
      </c>
      <c r="E13" s="130">
        <v>4438.96</v>
      </c>
      <c r="F13" s="132"/>
      <c r="G13" s="132"/>
      <c r="H13" s="130">
        <f t="shared" si="1"/>
        <v>4438.96</v>
      </c>
    </row>
    <row r="14" spans="1:9" ht="20.100000000000001" customHeight="1" x14ac:dyDescent="0.2">
      <c r="A14" s="51">
        <v>8</v>
      </c>
      <c r="B14" s="71" t="s">
        <v>19</v>
      </c>
      <c r="C14" s="68" t="s">
        <v>15</v>
      </c>
      <c r="D14" s="72">
        <v>43305</v>
      </c>
      <c r="E14" s="128">
        <v>2149.0500000000002</v>
      </c>
      <c r="F14" s="56">
        <v>400</v>
      </c>
      <c r="G14" s="56"/>
      <c r="H14" s="128">
        <f t="shared" si="1"/>
        <v>1749.0500000000002</v>
      </c>
    </row>
    <row r="15" spans="1:9" ht="20.100000000000001" customHeight="1" x14ac:dyDescent="0.2">
      <c r="A15" s="74"/>
      <c r="B15" s="75" t="s">
        <v>19</v>
      </c>
      <c r="C15" s="76" t="s">
        <v>15</v>
      </c>
      <c r="D15" s="77">
        <v>43334</v>
      </c>
      <c r="E15" s="130">
        <v>1591.9</v>
      </c>
      <c r="F15" s="132"/>
      <c r="G15" s="132"/>
      <c r="H15" s="130">
        <f t="shared" si="1"/>
        <v>1591.9</v>
      </c>
    </row>
    <row r="16" spans="1:9" ht="20.100000000000001" customHeight="1" x14ac:dyDescent="0.2">
      <c r="A16" s="51">
        <v>9</v>
      </c>
      <c r="B16" s="71" t="s">
        <v>20</v>
      </c>
      <c r="C16" s="68" t="s">
        <v>15</v>
      </c>
      <c r="D16" s="72">
        <v>43326</v>
      </c>
      <c r="E16" s="128">
        <v>3104.6</v>
      </c>
      <c r="F16" s="56">
        <v>2000</v>
      </c>
      <c r="G16" s="56"/>
      <c r="H16" s="128">
        <f t="shared" si="1"/>
        <v>1104.5999999999999</v>
      </c>
    </row>
    <row r="17" spans="1:8" ht="20.100000000000001" customHeight="1" x14ac:dyDescent="0.2">
      <c r="A17" s="74"/>
      <c r="B17" s="75" t="s">
        <v>20</v>
      </c>
      <c r="C17" s="76" t="s">
        <v>15</v>
      </c>
      <c r="D17" s="77">
        <v>43333</v>
      </c>
      <c r="E17" s="130">
        <v>5910.44</v>
      </c>
      <c r="F17" s="132"/>
      <c r="G17" s="132"/>
      <c r="H17" s="130">
        <f t="shared" si="1"/>
        <v>5910.44</v>
      </c>
    </row>
    <row r="18" spans="1:8" ht="20.100000000000001" customHeight="1" x14ac:dyDescent="0.2">
      <c r="A18" s="74"/>
      <c r="B18" s="75" t="s">
        <v>20</v>
      </c>
      <c r="C18" s="76" t="s">
        <v>15</v>
      </c>
      <c r="D18" s="77">
        <v>43340</v>
      </c>
      <c r="E18" s="130">
        <v>1795.6</v>
      </c>
      <c r="F18" s="132"/>
      <c r="G18" s="132"/>
      <c r="H18" s="130">
        <f t="shared" si="1"/>
        <v>1795.6</v>
      </c>
    </row>
    <row r="19" spans="1:8" ht="20.100000000000001" customHeight="1" x14ac:dyDescent="0.2">
      <c r="A19" s="51">
        <v>10</v>
      </c>
      <c r="B19" s="71" t="s">
        <v>21</v>
      </c>
      <c r="C19" s="68" t="s">
        <v>15</v>
      </c>
      <c r="D19" s="72">
        <v>43291</v>
      </c>
      <c r="E19" s="128">
        <v>666.53</v>
      </c>
      <c r="F19" s="56">
        <v>666.53</v>
      </c>
      <c r="G19" s="56"/>
      <c r="H19" s="128">
        <f t="shared" si="1"/>
        <v>0</v>
      </c>
    </row>
    <row r="20" spans="1:8" ht="20.100000000000001" customHeight="1" x14ac:dyDescent="0.2">
      <c r="A20" s="51">
        <v>11</v>
      </c>
      <c r="B20" s="71" t="s">
        <v>21</v>
      </c>
      <c r="C20" s="68" t="s">
        <v>15</v>
      </c>
      <c r="D20" s="72">
        <v>43298</v>
      </c>
      <c r="E20" s="128">
        <v>1786.7</v>
      </c>
      <c r="F20" s="56"/>
      <c r="G20" s="56"/>
      <c r="H20" s="128">
        <f t="shared" si="1"/>
        <v>1786.7</v>
      </c>
    </row>
    <row r="21" spans="1:8" ht="20.100000000000001" customHeight="1" x14ac:dyDescent="0.2">
      <c r="A21" s="51">
        <v>12</v>
      </c>
      <c r="B21" s="71" t="s">
        <v>21</v>
      </c>
      <c r="C21" s="68" t="s">
        <v>15</v>
      </c>
      <c r="D21" s="72">
        <v>43312</v>
      </c>
      <c r="E21" s="128">
        <v>1119.4100000000001</v>
      </c>
      <c r="F21" s="56">
        <v>1119.4100000000001</v>
      </c>
      <c r="G21" s="56"/>
      <c r="H21" s="128">
        <f t="shared" si="1"/>
        <v>0</v>
      </c>
    </row>
    <row r="22" spans="1:8" ht="20.100000000000001" customHeight="1" x14ac:dyDescent="0.2">
      <c r="A22" s="51">
        <v>13</v>
      </c>
      <c r="B22" s="71" t="s">
        <v>21</v>
      </c>
      <c r="C22" s="68" t="s">
        <v>15</v>
      </c>
      <c r="D22" s="72">
        <v>43319</v>
      </c>
      <c r="E22" s="128">
        <v>1227.19</v>
      </c>
      <c r="F22" s="56"/>
      <c r="G22" s="56"/>
      <c r="H22" s="128">
        <f t="shared" si="1"/>
        <v>1227.19</v>
      </c>
    </row>
    <row r="23" spans="1:8" ht="20.100000000000001" customHeight="1" x14ac:dyDescent="0.2">
      <c r="A23" s="51">
        <v>14</v>
      </c>
      <c r="B23" s="71" t="s">
        <v>21</v>
      </c>
      <c r="C23" s="68" t="s">
        <v>15</v>
      </c>
      <c r="D23" s="72">
        <v>43326</v>
      </c>
      <c r="E23" s="128">
        <v>1224.49</v>
      </c>
      <c r="F23" s="56"/>
      <c r="G23" s="56"/>
      <c r="H23" s="128">
        <f t="shared" si="1"/>
        <v>1224.49</v>
      </c>
    </row>
    <row r="24" spans="1:8" ht="20.100000000000001" customHeight="1" x14ac:dyDescent="0.2">
      <c r="A24" s="74"/>
      <c r="B24" s="75" t="s">
        <v>21</v>
      </c>
      <c r="C24" s="76" t="s">
        <v>15</v>
      </c>
      <c r="D24" s="77">
        <v>43333</v>
      </c>
      <c r="E24" s="130">
        <v>1145.02</v>
      </c>
      <c r="F24" s="132"/>
      <c r="G24" s="132"/>
      <c r="H24" s="130">
        <f t="shared" si="1"/>
        <v>1145.02</v>
      </c>
    </row>
    <row r="25" spans="1:8" ht="20.100000000000001" customHeight="1" x14ac:dyDescent="0.2">
      <c r="A25" s="74"/>
      <c r="B25" s="75" t="s">
        <v>21</v>
      </c>
      <c r="C25" s="76" t="s">
        <v>15</v>
      </c>
      <c r="D25" s="77">
        <v>43340</v>
      </c>
      <c r="E25" s="130">
        <v>323.2</v>
      </c>
      <c r="F25" s="132"/>
      <c r="G25" s="132"/>
      <c r="H25" s="130">
        <f t="shared" si="1"/>
        <v>323.2</v>
      </c>
    </row>
    <row r="26" spans="1:8" ht="20.100000000000001" customHeight="1" x14ac:dyDescent="0.2">
      <c r="A26" s="51">
        <v>15</v>
      </c>
      <c r="B26" s="71" t="s">
        <v>22</v>
      </c>
      <c r="C26" s="68" t="s">
        <v>15</v>
      </c>
      <c r="D26" s="72">
        <v>43313</v>
      </c>
      <c r="E26" s="128">
        <v>2506.66</v>
      </c>
      <c r="F26" s="56">
        <v>2506.66</v>
      </c>
      <c r="G26" s="56"/>
      <c r="H26" s="128">
        <f t="shared" si="1"/>
        <v>0</v>
      </c>
    </row>
    <row r="27" spans="1:8" ht="20.100000000000001" customHeight="1" x14ac:dyDescent="0.2">
      <c r="A27" s="51">
        <v>16</v>
      </c>
      <c r="B27" s="71" t="s">
        <v>22</v>
      </c>
      <c r="C27" s="68" t="s">
        <v>15</v>
      </c>
      <c r="D27" s="72">
        <v>43318</v>
      </c>
      <c r="E27" s="128">
        <v>4594.38</v>
      </c>
      <c r="F27" s="56">
        <v>1000</v>
      </c>
      <c r="G27" s="56"/>
      <c r="H27" s="128">
        <f t="shared" si="1"/>
        <v>3594.38</v>
      </c>
    </row>
    <row r="28" spans="1:8" ht="20.100000000000001" customHeight="1" x14ac:dyDescent="0.2">
      <c r="A28" s="51">
        <v>17</v>
      </c>
      <c r="B28" s="71" t="s">
        <v>22</v>
      </c>
      <c r="C28" s="68" t="s">
        <v>15</v>
      </c>
      <c r="D28" s="72">
        <v>43318</v>
      </c>
      <c r="E28" s="128">
        <v>3594.92</v>
      </c>
      <c r="F28" s="56"/>
      <c r="G28" s="56"/>
      <c r="H28" s="128">
        <f t="shared" si="1"/>
        <v>3594.92</v>
      </c>
    </row>
    <row r="29" spans="1:8" ht="20.100000000000001" customHeight="1" x14ac:dyDescent="0.2">
      <c r="A29" s="74"/>
      <c r="B29" s="75" t="s">
        <v>22</v>
      </c>
      <c r="C29" s="76" t="s">
        <v>15</v>
      </c>
      <c r="D29" s="77">
        <v>43332</v>
      </c>
      <c r="E29" s="130">
        <v>1488.1</v>
      </c>
      <c r="F29" s="132"/>
      <c r="G29" s="132"/>
      <c r="H29" s="130">
        <f t="shared" si="1"/>
        <v>1488.1</v>
      </c>
    </row>
    <row r="30" spans="1:8" ht="20.100000000000001" customHeight="1" x14ac:dyDescent="0.2">
      <c r="A30" s="74"/>
      <c r="B30" s="75" t="s">
        <v>22</v>
      </c>
      <c r="C30" s="76" t="s">
        <v>15</v>
      </c>
      <c r="D30" s="77">
        <v>43339</v>
      </c>
      <c r="E30" s="130">
        <v>1457.7</v>
      </c>
      <c r="F30" s="132"/>
      <c r="G30" s="132"/>
      <c r="H30" s="130">
        <f t="shared" si="1"/>
        <v>1457.7</v>
      </c>
    </row>
    <row r="31" spans="1:8" ht="20.100000000000001" customHeight="1" x14ac:dyDescent="0.2">
      <c r="A31" s="51">
        <v>18</v>
      </c>
      <c r="B31" s="125" t="s">
        <v>228</v>
      </c>
      <c r="C31" s="68" t="s">
        <v>15</v>
      </c>
      <c r="D31" s="72">
        <v>43325</v>
      </c>
      <c r="E31" s="128">
        <v>806.55</v>
      </c>
      <c r="F31" s="56">
        <v>806.55</v>
      </c>
      <c r="G31" s="56"/>
      <c r="H31" s="128">
        <f t="shared" si="1"/>
        <v>0</v>
      </c>
    </row>
    <row r="32" spans="1:8" ht="20.100000000000001" customHeight="1" x14ac:dyDescent="0.2">
      <c r="A32" s="74"/>
      <c r="B32" s="127" t="s">
        <v>228</v>
      </c>
      <c r="C32" s="76" t="s">
        <v>15</v>
      </c>
      <c r="D32" s="77">
        <v>43332</v>
      </c>
      <c r="E32" s="130">
        <v>1516.96</v>
      </c>
      <c r="F32" s="132"/>
      <c r="G32" s="132"/>
      <c r="H32" s="130">
        <f t="shared" si="1"/>
        <v>1516.96</v>
      </c>
    </row>
    <row r="33" spans="1:8" ht="20.100000000000001" customHeight="1" x14ac:dyDescent="0.2">
      <c r="A33" s="74"/>
      <c r="B33" s="127" t="s">
        <v>228</v>
      </c>
      <c r="C33" s="76" t="s">
        <v>15</v>
      </c>
      <c r="D33" s="77">
        <v>43339</v>
      </c>
      <c r="E33" s="130">
        <v>1828.32</v>
      </c>
      <c r="F33" s="132"/>
      <c r="G33" s="132"/>
      <c r="H33" s="130">
        <f t="shared" si="1"/>
        <v>1828.32</v>
      </c>
    </row>
    <row r="34" spans="1:8" ht="20.100000000000001" customHeight="1" x14ac:dyDescent="0.2">
      <c r="A34" s="51">
        <v>19</v>
      </c>
      <c r="B34" s="71" t="s">
        <v>25</v>
      </c>
      <c r="C34" s="68" t="s">
        <v>15</v>
      </c>
      <c r="D34" s="72">
        <v>43318</v>
      </c>
      <c r="E34" s="128">
        <v>3593.24</v>
      </c>
      <c r="F34" s="56">
        <v>3593.24</v>
      </c>
      <c r="G34" s="56"/>
      <c r="H34" s="128">
        <f t="shared" si="1"/>
        <v>0</v>
      </c>
    </row>
    <row r="35" spans="1:8" ht="20.100000000000001" customHeight="1" x14ac:dyDescent="0.2">
      <c r="A35" s="51">
        <v>20</v>
      </c>
      <c r="B35" s="71" t="s">
        <v>25</v>
      </c>
      <c r="C35" s="68" t="s">
        <v>15</v>
      </c>
      <c r="D35" s="72">
        <v>43325</v>
      </c>
      <c r="E35" s="128">
        <v>3298.6</v>
      </c>
      <c r="F35" s="56"/>
      <c r="G35" s="56"/>
      <c r="H35" s="128">
        <f t="shared" si="1"/>
        <v>3298.6</v>
      </c>
    </row>
    <row r="36" spans="1:8" ht="20.100000000000001" customHeight="1" x14ac:dyDescent="0.2">
      <c r="A36" s="74"/>
      <c r="B36" s="75" t="s">
        <v>25</v>
      </c>
      <c r="C36" s="76" t="s">
        <v>15</v>
      </c>
      <c r="D36" s="77">
        <v>43332</v>
      </c>
      <c r="E36" s="130">
        <v>1225.46</v>
      </c>
      <c r="F36" s="132"/>
      <c r="G36" s="132"/>
      <c r="H36" s="130">
        <f t="shared" si="1"/>
        <v>1225.46</v>
      </c>
    </row>
    <row r="37" spans="1:8" ht="20.100000000000001" customHeight="1" x14ac:dyDescent="0.2">
      <c r="A37" s="74"/>
      <c r="B37" s="75" t="s">
        <v>25</v>
      </c>
      <c r="C37" s="76" t="s">
        <v>15</v>
      </c>
      <c r="D37" s="77">
        <v>43339</v>
      </c>
      <c r="E37" s="130">
        <v>3286.92</v>
      </c>
      <c r="F37" s="132"/>
      <c r="G37" s="132"/>
      <c r="H37" s="130">
        <f t="shared" si="1"/>
        <v>3286.92</v>
      </c>
    </row>
    <row r="38" spans="1:8" ht="20.100000000000001" customHeight="1" x14ac:dyDescent="0.2">
      <c r="A38" s="51">
        <v>21</v>
      </c>
      <c r="B38" s="71" t="s">
        <v>224</v>
      </c>
      <c r="C38" s="68" t="s">
        <v>15</v>
      </c>
      <c r="D38" s="72">
        <v>43325</v>
      </c>
      <c r="E38" s="128">
        <v>271.27999999999997</v>
      </c>
      <c r="F38" s="56">
        <v>271.27999999999997</v>
      </c>
      <c r="G38" s="56"/>
      <c r="H38" s="128">
        <f t="shared" si="1"/>
        <v>0</v>
      </c>
    </row>
    <row r="39" spans="1:8" ht="20.100000000000001" customHeight="1" x14ac:dyDescent="0.2">
      <c r="A39" s="74"/>
      <c r="B39" s="75" t="s">
        <v>224</v>
      </c>
      <c r="C39" s="76" t="s">
        <v>15</v>
      </c>
      <c r="D39" s="77">
        <v>43332</v>
      </c>
      <c r="E39" s="130">
        <v>693.92</v>
      </c>
      <c r="F39" s="132"/>
      <c r="G39" s="132"/>
      <c r="H39" s="130">
        <f t="shared" si="1"/>
        <v>693.92</v>
      </c>
    </row>
    <row r="40" spans="1:8" ht="20.100000000000001" customHeight="1" x14ac:dyDescent="0.2">
      <c r="A40" s="51">
        <v>22</v>
      </c>
      <c r="B40" s="125" t="s">
        <v>225</v>
      </c>
      <c r="C40" s="68" t="s">
        <v>15</v>
      </c>
      <c r="D40" s="72">
        <v>43325</v>
      </c>
      <c r="E40" s="128">
        <v>1342.4</v>
      </c>
      <c r="F40" s="56"/>
      <c r="G40" s="56"/>
      <c r="H40" s="128">
        <f t="shared" si="1"/>
        <v>1342.4</v>
      </c>
    </row>
    <row r="41" spans="1:8" ht="20.100000000000001" customHeight="1" x14ac:dyDescent="0.2">
      <c r="A41" s="74"/>
      <c r="B41" s="127" t="s">
        <v>225</v>
      </c>
      <c r="C41" s="76" t="s">
        <v>15</v>
      </c>
      <c r="D41" s="77">
        <v>43332</v>
      </c>
      <c r="E41" s="130">
        <v>800</v>
      </c>
      <c r="F41" s="132"/>
      <c r="G41" s="132"/>
      <c r="H41" s="130">
        <f t="shared" si="1"/>
        <v>800</v>
      </c>
    </row>
    <row r="42" spans="1:8" ht="20.100000000000001" customHeight="1" x14ac:dyDescent="0.2">
      <c r="A42" s="74"/>
      <c r="B42" s="127" t="s">
        <v>225</v>
      </c>
      <c r="C42" s="76" t="s">
        <v>15</v>
      </c>
      <c r="D42" s="77">
        <v>43339</v>
      </c>
      <c r="E42" s="130">
        <v>827.04</v>
      </c>
      <c r="F42" s="132"/>
      <c r="G42" s="132"/>
      <c r="H42" s="130">
        <f t="shared" si="1"/>
        <v>827.04</v>
      </c>
    </row>
    <row r="43" spans="1:8" ht="20.100000000000001" customHeight="1" x14ac:dyDescent="0.2">
      <c r="A43" s="51">
        <v>23</v>
      </c>
      <c r="B43" s="125" t="s">
        <v>231</v>
      </c>
      <c r="C43" s="68" t="s">
        <v>15</v>
      </c>
      <c r="D43" s="72">
        <v>43325</v>
      </c>
      <c r="E43" s="128">
        <v>646.28</v>
      </c>
      <c r="F43" s="56">
        <v>646.28</v>
      </c>
      <c r="G43" s="56"/>
      <c r="H43" s="128">
        <f t="shared" si="1"/>
        <v>0</v>
      </c>
    </row>
    <row r="44" spans="1:8" ht="20.100000000000001" customHeight="1" x14ac:dyDescent="0.2">
      <c r="A44" s="74"/>
      <c r="B44" s="127" t="s">
        <v>231</v>
      </c>
      <c r="C44" s="76" t="s">
        <v>15</v>
      </c>
      <c r="D44" s="77">
        <v>43332</v>
      </c>
      <c r="E44" s="130">
        <v>463.2</v>
      </c>
      <c r="F44" s="132"/>
      <c r="G44" s="132"/>
      <c r="H44" s="130">
        <f t="shared" si="1"/>
        <v>463.2</v>
      </c>
    </row>
    <row r="45" spans="1:8" ht="20.100000000000001" customHeight="1" x14ac:dyDescent="0.2">
      <c r="A45" s="74"/>
      <c r="B45" s="127" t="s">
        <v>231</v>
      </c>
      <c r="C45" s="76" t="s">
        <v>15</v>
      </c>
      <c r="D45" s="77">
        <v>43339</v>
      </c>
      <c r="E45" s="130">
        <v>209.72</v>
      </c>
      <c r="F45" s="132"/>
      <c r="G45" s="132"/>
      <c r="H45" s="130">
        <f t="shared" si="1"/>
        <v>209.72</v>
      </c>
    </row>
    <row r="46" spans="1:8" ht="20.100000000000001" customHeight="1" x14ac:dyDescent="0.2">
      <c r="A46" s="51">
        <v>24</v>
      </c>
      <c r="B46" s="125" t="s">
        <v>40</v>
      </c>
      <c r="C46" s="68" t="s">
        <v>15</v>
      </c>
      <c r="D46" s="72">
        <v>43325</v>
      </c>
      <c r="E46" s="128">
        <v>1625.97</v>
      </c>
      <c r="F46" s="56"/>
      <c r="G46" s="56"/>
      <c r="H46" s="128">
        <f t="shared" si="1"/>
        <v>1625.97</v>
      </c>
    </row>
    <row r="47" spans="1:8" ht="20.100000000000001" customHeight="1" x14ac:dyDescent="0.2">
      <c r="A47" s="74"/>
      <c r="B47" s="127" t="s">
        <v>40</v>
      </c>
      <c r="C47" s="76" t="s">
        <v>15</v>
      </c>
      <c r="D47" s="77">
        <v>43332</v>
      </c>
      <c r="E47" s="130">
        <v>2014.5</v>
      </c>
      <c r="F47" s="132"/>
      <c r="G47" s="132"/>
      <c r="H47" s="130">
        <f t="shared" si="1"/>
        <v>2014.5</v>
      </c>
    </row>
    <row r="48" spans="1:8" ht="20.100000000000001" customHeight="1" x14ac:dyDescent="0.2">
      <c r="A48" s="74"/>
      <c r="B48" s="127" t="s">
        <v>40</v>
      </c>
      <c r="C48" s="76" t="s">
        <v>15</v>
      </c>
      <c r="D48" s="77">
        <v>43339</v>
      </c>
      <c r="E48" s="130">
        <v>1145.45</v>
      </c>
      <c r="F48" s="132"/>
      <c r="G48" s="132"/>
      <c r="H48" s="130">
        <f t="shared" si="1"/>
        <v>1145.45</v>
      </c>
    </row>
    <row r="49" spans="1:9" ht="24" customHeight="1" x14ac:dyDescent="0.2">
      <c r="A49" s="51">
        <v>25</v>
      </c>
      <c r="B49" s="125" t="s">
        <v>182</v>
      </c>
      <c r="C49" s="68" t="s">
        <v>15</v>
      </c>
      <c r="D49" s="72">
        <v>43325</v>
      </c>
      <c r="E49" s="128">
        <v>692.7</v>
      </c>
      <c r="F49" s="56">
        <v>692.7</v>
      </c>
      <c r="G49" s="56"/>
      <c r="H49" s="128">
        <f t="shared" si="1"/>
        <v>0</v>
      </c>
    </row>
    <row r="50" spans="1:9" ht="24" customHeight="1" x14ac:dyDescent="0.2">
      <c r="A50" s="74"/>
      <c r="B50" s="127" t="s">
        <v>182</v>
      </c>
      <c r="C50" s="76" t="s">
        <v>15</v>
      </c>
      <c r="D50" s="77">
        <v>43332</v>
      </c>
      <c r="E50" s="130">
        <v>394.2</v>
      </c>
      <c r="F50" s="132"/>
      <c r="G50" s="132"/>
      <c r="H50" s="130">
        <f t="shared" si="1"/>
        <v>394.2</v>
      </c>
    </row>
    <row r="51" spans="1:9" ht="20.100000000000001" customHeight="1" x14ac:dyDescent="0.2">
      <c r="A51" s="51">
        <v>26</v>
      </c>
      <c r="B51" s="125" t="s">
        <v>227</v>
      </c>
      <c r="C51" s="68" t="s">
        <v>15</v>
      </c>
      <c r="D51" s="72">
        <v>43312</v>
      </c>
      <c r="E51" s="128">
        <v>524</v>
      </c>
      <c r="F51" s="56"/>
      <c r="G51" s="56"/>
      <c r="H51" s="128">
        <f t="shared" si="1"/>
        <v>524</v>
      </c>
    </row>
    <row r="52" spans="1:9" ht="20.100000000000001" customHeight="1" x14ac:dyDescent="0.2">
      <c r="A52" s="74"/>
      <c r="B52" s="127" t="s">
        <v>227</v>
      </c>
      <c r="C52" s="76" t="s">
        <v>15</v>
      </c>
      <c r="D52" s="77">
        <v>43333</v>
      </c>
      <c r="E52" s="130">
        <v>1170.6600000000001</v>
      </c>
      <c r="F52" s="132"/>
      <c r="G52" s="132"/>
      <c r="H52" s="130">
        <f t="shared" si="1"/>
        <v>1170.6600000000001</v>
      </c>
    </row>
    <row r="53" spans="1:9" ht="20.100000000000001" customHeight="1" x14ac:dyDescent="0.2">
      <c r="A53" s="51">
        <v>27</v>
      </c>
      <c r="B53" s="71" t="s">
        <v>26</v>
      </c>
      <c r="C53" s="68" t="s">
        <v>15</v>
      </c>
      <c r="D53" s="72">
        <v>43292</v>
      </c>
      <c r="E53" s="128">
        <v>750.18</v>
      </c>
      <c r="F53" s="56">
        <v>300</v>
      </c>
      <c r="G53" s="56"/>
      <c r="H53" s="128">
        <f t="shared" si="1"/>
        <v>450.17999999999995</v>
      </c>
    </row>
    <row r="54" spans="1:9" ht="20.100000000000001" customHeight="1" x14ac:dyDescent="0.2">
      <c r="A54" s="51">
        <v>28</v>
      </c>
      <c r="B54" s="71" t="s">
        <v>26</v>
      </c>
      <c r="C54" s="68" t="s">
        <v>15</v>
      </c>
      <c r="D54" s="72">
        <v>43320</v>
      </c>
      <c r="E54" s="128">
        <v>1436.5</v>
      </c>
      <c r="F54" s="56"/>
      <c r="G54" s="56"/>
      <c r="H54" s="128">
        <f t="shared" si="1"/>
        <v>1436.5</v>
      </c>
    </row>
    <row r="55" spans="1:9" ht="20.100000000000001" customHeight="1" x14ac:dyDescent="0.2">
      <c r="A55" s="74"/>
      <c r="B55" s="75" t="s">
        <v>26</v>
      </c>
      <c r="C55" s="76" t="s">
        <v>15</v>
      </c>
      <c r="D55" s="77">
        <v>43341</v>
      </c>
      <c r="E55" s="130">
        <v>316.60000000000002</v>
      </c>
      <c r="F55" s="132"/>
      <c r="G55" s="132"/>
      <c r="H55" s="130">
        <f t="shared" si="1"/>
        <v>316.60000000000002</v>
      </c>
    </row>
    <row r="56" spans="1:9" ht="20.100000000000001" customHeight="1" x14ac:dyDescent="0.2">
      <c r="A56" s="51">
        <v>29</v>
      </c>
      <c r="B56" s="71" t="s">
        <v>27</v>
      </c>
      <c r="C56" s="68" t="s">
        <v>15</v>
      </c>
      <c r="D56" s="72">
        <v>43319</v>
      </c>
      <c r="E56" s="128">
        <v>1664.57</v>
      </c>
      <c r="F56" s="56">
        <v>500</v>
      </c>
      <c r="G56" s="56"/>
      <c r="H56" s="128">
        <f t="shared" si="1"/>
        <v>1164.57</v>
      </c>
    </row>
    <row r="57" spans="1:9" ht="20.100000000000001" customHeight="1" x14ac:dyDescent="0.2">
      <c r="A57" s="74"/>
      <c r="B57" s="75" t="s">
        <v>27</v>
      </c>
      <c r="C57" s="76" t="s">
        <v>15</v>
      </c>
      <c r="D57" s="77">
        <v>43333</v>
      </c>
      <c r="E57" s="130">
        <v>1126</v>
      </c>
      <c r="F57" s="132"/>
      <c r="G57" s="132"/>
      <c r="H57" s="130">
        <f t="shared" si="1"/>
        <v>1126</v>
      </c>
    </row>
    <row r="58" spans="1:9" ht="20.100000000000001" customHeight="1" x14ac:dyDescent="0.2">
      <c r="A58" s="51">
        <v>30</v>
      </c>
      <c r="B58" s="71" t="s">
        <v>28</v>
      </c>
      <c r="C58" s="68" t="s">
        <v>15</v>
      </c>
      <c r="D58" s="72">
        <v>43305</v>
      </c>
      <c r="E58" s="128">
        <v>1451.2</v>
      </c>
      <c r="F58" s="56"/>
      <c r="G58" s="56"/>
      <c r="H58" s="128">
        <f t="shared" si="1"/>
        <v>1451.2</v>
      </c>
    </row>
    <row r="59" spans="1:9" ht="20.100000000000001" customHeight="1" x14ac:dyDescent="0.2">
      <c r="A59" s="51">
        <v>31</v>
      </c>
      <c r="B59" s="71" t="s">
        <v>28</v>
      </c>
      <c r="C59" s="68" t="s">
        <v>15</v>
      </c>
      <c r="D59" s="72">
        <v>43312</v>
      </c>
      <c r="E59" s="128">
        <v>1681.6</v>
      </c>
      <c r="F59" s="56"/>
      <c r="G59" s="56">
        <v>1681.6</v>
      </c>
      <c r="H59" s="128">
        <f t="shared" si="1"/>
        <v>0</v>
      </c>
      <c r="I59" s="47" t="s">
        <v>239</v>
      </c>
    </row>
    <row r="60" spans="1:9" ht="20.100000000000001" customHeight="1" x14ac:dyDescent="0.2">
      <c r="A60" s="51">
        <v>32</v>
      </c>
      <c r="B60" s="71" t="s">
        <v>28</v>
      </c>
      <c r="C60" s="68" t="s">
        <v>15</v>
      </c>
      <c r="D60" s="72">
        <v>43319</v>
      </c>
      <c r="E60" s="128">
        <v>2915.46</v>
      </c>
      <c r="F60" s="56"/>
      <c r="G60" s="56"/>
      <c r="H60" s="128">
        <f t="shared" si="1"/>
        <v>2915.46</v>
      </c>
    </row>
    <row r="61" spans="1:9" ht="20.100000000000001" customHeight="1" x14ac:dyDescent="0.2">
      <c r="A61" s="74"/>
      <c r="B61" s="75" t="s">
        <v>28</v>
      </c>
      <c r="C61" s="76" t="s">
        <v>15</v>
      </c>
      <c r="D61" s="77">
        <v>43333</v>
      </c>
      <c r="E61" s="130">
        <v>708.5</v>
      </c>
      <c r="F61" s="132"/>
      <c r="G61" s="132"/>
      <c r="H61" s="130">
        <f t="shared" si="1"/>
        <v>708.5</v>
      </c>
    </row>
    <row r="62" spans="1:9" ht="20.100000000000001" customHeight="1" x14ac:dyDescent="0.2">
      <c r="A62" s="74"/>
      <c r="B62" s="75" t="s">
        <v>28</v>
      </c>
      <c r="C62" s="76" t="s">
        <v>15</v>
      </c>
      <c r="D62" s="77">
        <v>43340</v>
      </c>
      <c r="E62" s="130">
        <v>405.6</v>
      </c>
      <c r="F62" s="132"/>
      <c r="G62" s="132"/>
      <c r="H62" s="130">
        <f t="shared" si="1"/>
        <v>405.6</v>
      </c>
    </row>
    <row r="63" spans="1:9" ht="20.100000000000001" customHeight="1" x14ac:dyDescent="0.2">
      <c r="A63" s="51">
        <v>33</v>
      </c>
      <c r="B63" s="71" t="s">
        <v>29</v>
      </c>
      <c r="C63" s="68" t="s">
        <v>15</v>
      </c>
      <c r="D63" s="72">
        <v>43298</v>
      </c>
      <c r="E63" s="128">
        <v>2939.4</v>
      </c>
      <c r="F63" s="56">
        <v>200</v>
      </c>
      <c r="G63" s="56"/>
      <c r="H63" s="128">
        <f t="shared" si="1"/>
        <v>2739.4</v>
      </c>
    </row>
    <row r="64" spans="1:9" ht="20.100000000000001" customHeight="1" x14ac:dyDescent="0.2">
      <c r="A64" s="51">
        <v>34</v>
      </c>
      <c r="B64" s="71" t="s">
        <v>29</v>
      </c>
      <c r="C64" s="68" t="s">
        <v>15</v>
      </c>
      <c r="D64" s="103">
        <v>43304</v>
      </c>
      <c r="E64" s="128">
        <v>1743</v>
      </c>
      <c r="F64" s="56"/>
      <c r="G64" s="56">
        <v>1743</v>
      </c>
      <c r="H64" s="128">
        <f t="shared" si="1"/>
        <v>0</v>
      </c>
      <c r="I64" s="47" t="s">
        <v>240</v>
      </c>
    </row>
    <row r="65" spans="1:8" ht="20.100000000000001" customHeight="1" x14ac:dyDescent="0.2">
      <c r="A65" s="74"/>
      <c r="B65" s="75" t="s">
        <v>29</v>
      </c>
      <c r="C65" s="76" t="s">
        <v>15</v>
      </c>
      <c r="D65" s="110">
        <v>43333</v>
      </c>
      <c r="E65" s="130">
        <v>1134.9000000000001</v>
      </c>
      <c r="F65" s="132"/>
      <c r="G65" s="132"/>
      <c r="H65" s="130">
        <f t="shared" si="1"/>
        <v>1134.9000000000001</v>
      </c>
    </row>
    <row r="66" spans="1:8" ht="20.100000000000001" customHeight="1" x14ac:dyDescent="0.2">
      <c r="A66" s="51">
        <v>35</v>
      </c>
      <c r="B66" s="71" t="s">
        <v>30</v>
      </c>
      <c r="C66" s="68" t="s">
        <v>15</v>
      </c>
      <c r="D66" s="72">
        <v>43304</v>
      </c>
      <c r="E66" s="128">
        <v>1968.76</v>
      </c>
      <c r="F66" s="56">
        <v>1968.76</v>
      </c>
      <c r="G66" s="56"/>
      <c r="H66" s="128">
        <f t="shared" si="1"/>
        <v>0</v>
      </c>
    </row>
    <row r="67" spans="1:8" ht="20.100000000000001" customHeight="1" x14ac:dyDescent="0.2">
      <c r="A67" s="51">
        <v>36</v>
      </c>
      <c r="B67" s="71" t="s">
        <v>30</v>
      </c>
      <c r="C67" s="68" t="s">
        <v>15</v>
      </c>
      <c r="D67" s="72">
        <v>43312</v>
      </c>
      <c r="E67" s="128">
        <v>1298.95</v>
      </c>
      <c r="F67" s="56"/>
      <c r="G67" s="56"/>
      <c r="H67" s="128">
        <f t="shared" si="1"/>
        <v>1298.95</v>
      </c>
    </row>
    <row r="68" spans="1:8" ht="20.100000000000001" customHeight="1" x14ac:dyDescent="0.2">
      <c r="A68" s="74"/>
      <c r="B68" s="75" t="s">
        <v>30</v>
      </c>
      <c r="C68" s="76" t="s">
        <v>15</v>
      </c>
      <c r="D68" s="77">
        <v>43333</v>
      </c>
      <c r="E68" s="130">
        <v>1258.18</v>
      </c>
      <c r="F68" s="132"/>
      <c r="G68" s="132"/>
      <c r="H68" s="130">
        <f t="shared" si="1"/>
        <v>1258.18</v>
      </c>
    </row>
    <row r="69" spans="1:8" ht="20.100000000000001" customHeight="1" x14ac:dyDescent="0.2">
      <c r="A69" s="74"/>
      <c r="B69" s="75" t="s">
        <v>30</v>
      </c>
      <c r="C69" s="76" t="s">
        <v>15</v>
      </c>
      <c r="D69" s="77">
        <v>43340</v>
      </c>
      <c r="E69" s="130">
        <v>605.6</v>
      </c>
      <c r="F69" s="132"/>
      <c r="G69" s="132"/>
      <c r="H69" s="130">
        <f t="shared" si="1"/>
        <v>605.6</v>
      </c>
    </row>
    <row r="70" spans="1:8" ht="20.100000000000001" customHeight="1" x14ac:dyDescent="0.2">
      <c r="A70" s="51">
        <v>37</v>
      </c>
      <c r="B70" s="71" t="s">
        <v>34</v>
      </c>
      <c r="C70" s="68" t="s">
        <v>15</v>
      </c>
      <c r="D70" s="72">
        <v>43290</v>
      </c>
      <c r="E70" s="128">
        <v>1081.7</v>
      </c>
      <c r="F70" s="56">
        <v>500</v>
      </c>
      <c r="G70" s="56"/>
      <c r="H70" s="128">
        <f t="shared" si="1"/>
        <v>581.70000000000005</v>
      </c>
    </row>
    <row r="71" spans="1:8" ht="20.100000000000001" customHeight="1" x14ac:dyDescent="0.2">
      <c r="A71" s="51">
        <v>38</v>
      </c>
      <c r="B71" s="71" t="s">
        <v>34</v>
      </c>
      <c r="C71" s="68" t="s">
        <v>15</v>
      </c>
      <c r="D71" s="72">
        <v>43297</v>
      </c>
      <c r="E71" s="128">
        <v>1055.92</v>
      </c>
      <c r="F71" s="56"/>
      <c r="G71" s="56"/>
      <c r="H71" s="128">
        <f t="shared" si="1"/>
        <v>1055.92</v>
      </c>
    </row>
    <row r="72" spans="1:8" ht="20.100000000000001" customHeight="1" x14ac:dyDescent="0.2">
      <c r="A72" s="51">
        <v>39</v>
      </c>
      <c r="B72" s="71" t="s">
        <v>34</v>
      </c>
      <c r="C72" s="68" t="s">
        <v>15</v>
      </c>
      <c r="D72" s="72">
        <v>43304</v>
      </c>
      <c r="E72" s="128">
        <v>1114.6199999999999</v>
      </c>
      <c r="F72" s="56"/>
      <c r="G72" s="56"/>
      <c r="H72" s="128">
        <f t="shared" si="1"/>
        <v>1114.6199999999999</v>
      </c>
    </row>
    <row r="73" spans="1:8" ht="20.100000000000001" customHeight="1" x14ac:dyDescent="0.2">
      <c r="A73" s="74"/>
      <c r="B73" s="75" t="s">
        <v>34</v>
      </c>
      <c r="C73" s="76" t="s">
        <v>15</v>
      </c>
      <c r="D73" s="110">
        <v>43332</v>
      </c>
      <c r="E73" s="130">
        <v>1106.04</v>
      </c>
      <c r="F73" s="132"/>
      <c r="G73" s="132"/>
      <c r="H73" s="130">
        <f t="shared" si="1"/>
        <v>1106.04</v>
      </c>
    </row>
    <row r="74" spans="1:8" ht="20.100000000000001" customHeight="1" x14ac:dyDescent="0.2">
      <c r="A74" s="74"/>
      <c r="B74" s="75" t="s">
        <v>34</v>
      </c>
      <c r="C74" s="76" t="s">
        <v>15</v>
      </c>
      <c r="D74" s="110">
        <v>43339</v>
      </c>
      <c r="E74" s="130">
        <v>916.38</v>
      </c>
      <c r="F74" s="132"/>
      <c r="G74" s="132"/>
      <c r="H74" s="130">
        <f t="shared" si="1"/>
        <v>916.38</v>
      </c>
    </row>
    <row r="75" spans="1:8" ht="20.100000000000001" customHeight="1" x14ac:dyDescent="0.2">
      <c r="A75" s="51">
        <v>40</v>
      </c>
      <c r="B75" s="71" t="s">
        <v>41</v>
      </c>
      <c r="C75" s="68" t="s">
        <v>15</v>
      </c>
      <c r="D75" s="103">
        <v>43320</v>
      </c>
      <c r="E75" s="128">
        <v>2186.0300000000002</v>
      </c>
      <c r="F75" s="56">
        <v>1000</v>
      </c>
      <c r="G75" s="56"/>
      <c r="H75" s="128">
        <f t="shared" si="1"/>
        <v>1186.0300000000002</v>
      </c>
    </row>
    <row r="76" spans="1:8" ht="20.100000000000001" customHeight="1" x14ac:dyDescent="0.2">
      <c r="A76" s="74"/>
      <c r="B76" s="75" t="s">
        <v>41</v>
      </c>
      <c r="C76" s="76" t="s">
        <v>15</v>
      </c>
      <c r="D76" s="110">
        <v>43334</v>
      </c>
      <c r="E76" s="130">
        <v>1235.08</v>
      </c>
      <c r="F76" s="132"/>
      <c r="G76" s="132"/>
      <c r="H76" s="130">
        <f t="shared" si="1"/>
        <v>1235.08</v>
      </c>
    </row>
    <row r="77" spans="1:8" ht="20.100000000000001" customHeight="1" x14ac:dyDescent="0.2">
      <c r="A77" s="74"/>
      <c r="B77" s="75" t="s">
        <v>41</v>
      </c>
      <c r="C77" s="76" t="s">
        <v>15</v>
      </c>
      <c r="D77" s="110">
        <v>43341</v>
      </c>
      <c r="E77" s="130">
        <v>2806.95</v>
      </c>
      <c r="F77" s="132"/>
      <c r="G77" s="132"/>
      <c r="H77" s="130">
        <f t="shared" si="1"/>
        <v>2806.95</v>
      </c>
    </row>
    <row r="78" spans="1:8" ht="20.100000000000001" customHeight="1" x14ac:dyDescent="0.2">
      <c r="A78" s="51">
        <v>41</v>
      </c>
      <c r="B78" s="71" t="s">
        <v>33</v>
      </c>
      <c r="C78" s="68" t="s">
        <v>15</v>
      </c>
      <c r="D78" s="72">
        <v>43299</v>
      </c>
      <c r="E78" s="128">
        <v>3000</v>
      </c>
      <c r="F78" s="56">
        <v>1000</v>
      </c>
      <c r="G78" s="56"/>
      <c r="H78" s="128">
        <f t="shared" si="1"/>
        <v>2000</v>
      </c>
    </row>
    <row r="79" spans="1:8" ht="20.100000000000001" customHeight="1" x14ac:dyDescent="0.2">
      <c r="A79" s="51">
        <v>42</v>
      </c>
      <c r="B79" s="71" t="s">
        <v>33</v>
      </c>
      <c r="C79" s="68" t="s">
        <v>15</v>
      </c>
      <c r="D79" s="72">
        <v>43320</v>
      </c>
      <c r="E79" s="128">
        <v>566.4</v>
      </c>
      <c r="F79" s="56"/>
      <c r="G79" s="56"/>
      <c r="H79" s="128">
        <f t="shared" si="1"/>
        <v>566.4</v>
      </c>
    </row>
    <row r="80" spans="1:8" ht="20.100000000000001" customHeight="1" x14ac:dyDescent="0.2">
      <c r="A80" s="74"/>
      <c r="B80" s="75" t="s">
        <v>33</v>
      </c>
      <c r="C80" s="76" t="s">
        <v>15</v>
      </c>
      <c r="D80" s="77">
        <v>43341</v>
      </c>
      <c r="E80" s="130">
        <v>1947.72</v>
      </c>
      <c r="F80" s="132"/>
      <c r="G80" s="132"/>
      <c r="H80" s="130">
        <f t="shared" si="1"/>
        <v>1947.72</v>
      </c>
    </row>
    <row r="81" spans="1:8" ht="20.100000000000001" customHeight="1" x14ac:dyDescent="0.2">
      <c r="A81" s="51">
        <v>43</v>
      </c>
      <c r="B81" s="71" t="s">
        <v>32</v>
      </c>
      <c r="C81" s="68" t="s">
        <v>15</v>
      </c>
      <c r="D81" s="72">
        <v>43313</v>
      </c>
      <c r="E81" s="128">
        <v>668.2</v>
      </c>
      <c r="F81" s="56"/>
      <c r="G81" s="56"/>
      <c r="H81" s="128">
        <f t="shared" si="1"/>
        <v>668.2</v>
      </c>
    </row>
    <row r="82" spans="1:8" ht="20.100000000000001" customHeight="1" x14ac:dyDescent="0.2">
      <c r="A82" s="74"/>
      <c r="B82" s="75" t="s">
        <v>32</v>
      </c>
      <c r="C82" s="76" t="s">
        <v>15</v>
      </c>
      <c r="D82" s="77">
        <v>43334</v>
      </c>
      <c r="E82" s="130">
        <v>776.1</v>
      </c>
      <c r="F82" s="132"/>
      <c r="G82" s="132"/>
      <c r="H82" s="130">
        <f t="shared" si="1"/>
        <v>776.1</v>
      </c>
    </row>
    <row r="83" spans="1:8" ht="20.100000000000001" customHeight="1" x14ac:dyDescent="0.2">
      <c r="A83" s="74"/>
      <c r="B83" s="75" t="s">
        <v>32</v>
      </c>
      <c r="C83" s="76" t="s">
        <v>15</v>
      </c>
      <c r="D83" s="77">
        <v>43341</v>
      </c>
      <c r="E83" s="130">
        <v>670.14</v>
      </c>
      <c r="F83" s="132"/>
      <c r="G83" s="132"/>
      <c r="H83" s="130">
        <f t="shared" si="1"/>
        <v>670.14</v>
      </c>
    </row>
    <row r="84" spans="1:8" ht="20.100000000000001" customHeight="1" x14ac:dyDescent="0.2">
      <c r="A84" s="51">
        <v>44</v>
      </c>
      <c r="B84" s="71" t="s">
        <v>31</v>
      </c>
      <c r="C84" s="68" t="s">
        <v>15</v>
      </c>
      <c r="D84" s="72">
        <v>43318</v>
      </c>
      <c r="E84" s="128">
        <v>2620.48</v>
      </c>
      <c r="F84" s="56"/>
      <c r="G84" s="56"/>
      <c r="H84" s="128">
        <f t="shared" si="1"/>
        <v>2620.48</v>
      </c>
    </row>
    <row r="85" spans="1:8" ht="20.100000000000001" customHeight="1" x14ac:dyDescent="0.2">
      <c r="A85" s="74"/>
      <c r="B85" s="75" t="s">
        <v>31</v>
      </c>
      <c r="C85" s="76" t="s">
        <v>15</v>
      </c>
      <c r="D85" s="77">
        <v>43339</v>
      </c>
      <c r="E85" s="130">
        <v>3569.4</v>
      </c>
      <c r="F85" s="132"/>
      <c r="G85" s="132"/>
      <c r="H85" s="130">
        <f t="shared" si="1"/>
        <v>3569.4</v>
      </c>
    </row>
    <row r="86" spans="1:8" ht="20.100000000000001" customHeight="1" x14ac:dyDescent="0.2">
      <c r="A86" s="51">
        <v>45</v>
      </c>
      <c r="B86" s="71" t="s">
        <v>67</v>
      </c>
      <c r="C86" s="68" t="s">
        <v>15</v>
      </c>
      <c r="D86" s="72">
        <v>43305</v>
      </c>
      <c r="E86" s="128">
        <v>628.91999999999996</v>
      </c>
      <c r="F86" s="56"/>
      <c r="G86" s="56"/>
      <c r="H86" s="128">
        <f t="shared" si="1"/>
        <v>628.91999999999996</v>
      </c>
    </row>
    <row r="87" spans="1:8" ht="20.100000000000001" customHeight="1" x14ac:dyDescent="0.2">
      <c r="A87" s="51">
        <v>46</v>
      </c>
      <c r="B87" s="71" t="s">
        <v>67</v>
      </c>
      <c r="C87" s="68" t="s">
        <v>15</v>
      </c>
      <c r="D87" s="72">
        <v>43320</v>
      </c>
      <c r="E87" s="128">
        <v>548.04</v>
      </c>
      <c r="F87" s="56">
        <v>548.04</v>
      </c>
      <c r="G87" s="56"/>
      <c r="H87" s="128">
        <f t="shared" si="1"/>
        <v>0</v>
      </c>
    </row>
    <row r="88" spans="1:8" ht="20.100000000000001" customHeight="1" x14ac:dyDescent="0.2">
      <c r="A88" s="74"/>
      <c r="B88" s="75" t="s">
        <v>67</v>
      </c>
      <c r="C88" s="76" t="s">
        <v>15</v>
      </c>
      <c r="D88" s="77">
        <v>43334</v>
      </c>
      <c r="E88" s="130">
        <v>312.5</v>
      </c>
      <c r="F88" s="132"/>
      <c r="G88" s="132"/>
      <c r="H88" s="130">
        <f t="shared" si="1"/>
        <v>312.5</v>
      </c>
    </row>
    <row r="89" spans="1:8" ht="20.100000000000001" customHeight="1" x14ac:dyDescent="0.2">
      <c r="A89" s="51">
        <v>47</v>
      </c>
      <c r="B89" s="71" t="s">
        <v>212</v>
      </c>
      <c r="C89" s="68" t="s">
        <v>15</v>
      </c>
      <c r="D89" s="72">
        <v>43298</v>
      </c>
      <c r="E89" s="128">
        <v>488.90000000000009</v>
      </c>
      <c r="F89" s="56"/>
      <c r="G89" s="56"/>
      <c r="H89" s="128">
        <f t="shared" si="1"/>
        <v>488.90000000000009</v>
      </c>
    </row>
    <row r="90" spans="1:8" ht="20.100000000000001" customHeight="1" x14ac:dyDescent="0.2">
      <c r="A90" s="51">
        <v>48</v>
      </c>
      <c r="B90" s="71" t="s">
        <v>212</v>
      </c>
      <c r="C90" s="68" t="s">
        <v>15</v>
      </c>
      <c r="D90" s="103">
        <v>43305</v>
      </c>
      <c r="E90" s="128">
        <v>385</v>
      </c>
      <c r="F90" s="56"/>
      <c r="G90" s="56"/>
      <c r="H90" s="128">
        <f t="shared" si="1"/>
        <v>385</v>
      </c>
    </row>
    <row r="91" spans="1:8" ht="20.100000000000001" customHeight="1" x14ac:dyDescent="0.2">
      <c r="A91" s="51">
        <v>49</v>
      </c>
      <c r="B91" s="71" t="s">
        <v>24</v>
      </c>
      <c r="C91" s="68" t="s">
        <v>15</v>
      </c>
      <c r="D91" s="103">
        <v>43304</v>
      </c>
      <c r="E91" s="128">
        <v>4760</v>
      </c>
      <c r="F91" s="56"/>
      <c r="G91" s="56"/>
      <c r="H91" s="128">
        <f t="shared" si="1"/>
        <v>4760</v>
      </c>
    </row>
    <row r="92" spans="1:8" ht="20.100000000000001" customHeight="1" x14ac:dyDescent="0.2">
      <c r="A92" s="51">
        <v>50</v>
      </c>
      <c r="B92" s="71" t="s">
        <v>24</v>
      </c>
      <c r="C92" s="68" t="s">
        <v>15</v>
      </c>
      <c r="D92" s="103">
        <v>43311</v>
      </c>
      <c r="E92" s="128">
        <v>913.72</v>
      </c>
      <c r="F92" s="56"/>
      <c r="G92" s="56"/>
      <c r="H92" s="128">
        <f t="shared" si="1"/>
        <v>913.72</v>
      </c>
    </row>
    <row r="93" spans="1:8" ht="20.100000000000001" customHeight="1" x14ac:dyDescent="0.2">
      <c r="A93" s="51">
        <v>51</v>
      </c>
      <c r="B93" s="71" t="s">
        <v>24</v>
      </c>
      <c r="C93" s="68" t="s">
        <v>15</v>
      </c>
      <c r="D93" s="103">
        <v>43318</v>
      </c>
      <c r="E93" s="128">
        <v>2952.15</v>
      </c>
      <c r="F93" s="56"/>
      <c r="G93" s="56"/>
      <c r="H93" s="128">
        <f t="shared" si="1"/>
        <v>2952.15</v>
      </c>
    </row>
    <row r="94" spans="1:8" ht="20.100000000000001" customHeight="1" x14ac:dyDescent="0.2">
      <c r="A94" s="74"/>
      <c r="B94" s="75" t="s">
        <v>24</v>
      </c>
      <c r="C94" s="76" t="s">
        <v>15</v>
      </c>
      <c r="D94" s="110">
        <v>43339</v>
      </c>
      <c r="E94" s="130">
        <v>2333.56</v>
      </c>
      <c r="F94" s="132"/>
      <c r="G94" s="132"/>
      <c r="H94" s="130">
        <f t="shared" si="1"/>
        <v>2333.56</v>
      </c>
    </row>
    <row r="95" spans="1:8" ht="20.100000000000001" customHeight="1" x14ac:dyDescent="0.2">
      <c r="A95" s="51">
        <v>52</v>
      </c>
      <c r="B95" s="71" t="s">
        <v>79</v>
      </c>
      <c r="C95" s="68" t="s">
        <v>15</v>
      </c>
      <c r="D95" s="103">
        <v>43318</v>
      </c>
      <c r="E95" s="128">
        <v>1026</v>
      </c>
      <c r="F95" s="56">
        <v>726</v>
      </c>
      <c r="G95" s="56"/>
      <c r="H95" s="128">
        <f t="shared" si="1"/>
        <v>300</v>
      </c>
    </row>
    <row r="96" spans="1:8" ht="20.100000000000001" customHeight="1" x14ac:dyDescent="0.2">
      <c r="A96" s="74"/>
      <c r="B96" s="75" t="s">
        <v>79</v>
      </c>
      <c r="C96" s="76" t="s">
        <v>15</v>
      </c>
      <c r="D96" s="110">
        <v>43339</v>
      </c>
      <c r="E96" s="130">
        <v>971.15</v>
      </c>
      <c r="F96" s="132"/>
      <c r="G96" s="132"/>
      <c r="H96" s="130">
        <f t="shared" si="1"/>
        <v>971.15</v>
      </c>
    </row>
    <row r="97" spans="1:9" ht="20.100000000000001" customHeight="1" x14ac:dyDescent="0.2">
      <c r="A97" s="51">
        <v>53</v>
      </c>
      <c r="B97" s="71" t="s">
        <v>232</v>
      </c>
      <c r="C97" s="68" t="s">
        <v>15</v>
      </c>
      <c r="D97" s="103">
        <v>43327</v>
      </c>
      <c r="E97" s="128">
        <v>5602.76</v>
      </c>
      <c r="F97" s="56"/>
      <c r="G97" s="56"/>
      <c r="H97" s="128">
        <f t="shared" si="1"/>
        <v>5602.76</v>
      </c>
    </row>
    <row r="98" spans="1:9" ht="20.100000000000001" customHeight="1" x14ac:dyDescent="0.2">
      <c r="A98" s="74"/>
      <c r="B98" s="75" t="s">
        <v>68</v>
      </c>
      <c r="C98" s="76" t="s">
        <v>15</v>
      </c>
      <c r="D98" s="110">
        <v>43334</v>
      </c>
      <c r="E98" s="130">
        <v>719.62</v>
      </c>
      <c r="F98" s="132"/>
      <c r="G98" s="132"/>
      <c r="H98" s="130">
        <f t="shared" si="1"/>
        <v>719.62</v>
      </c>
    </row>
    <row r="99" spans="1:9" ht="20.100000000000001" customHeight="1" x14ac:dyDescent="0.2">
      <c r="A99" s="74"/>
      <c r="B99" s="75" t="s">
        <v>68</v>
      </c>
      <c r="C99" s="76" t="s">
        <v>15</v>
      </c>
      <c r="D99" s="110">
        <v>43334</v>
      </c>
      <c r="E99" s="130">
        <v>1102.7</v>
      </c>
      <c r="F99" s="132"/>
      <c r="G99" s="132"/>
      <c r="H99" s="130">
        <f t="shared" si="1"/>
        <v>1102.7</v>
      </c>
    </row>
    <row r="100" spans="1:9" ht="20.100000000000001" customHeight="1" x14ac:dyDescent="0.2">
      <c r="A100" s="74"/>
      <c r="B100" s="75" t="s">
        <v>68</v>
      </c>
      <c r="C100" s="76" t="s">
        <v>15</v>
      </c>
      <c r="D100" s="110">
        <v>43341</v>
      </c>
      <c r="E100" s="130">
        <v>480</v>
      </c>
      <c r="F100" s="132"/>
      <c r="G100" s="132"/>
      <c r="H100" s="130">
        <f t="shared" si="1"/>
        <v>480</v>
      </c>
    </row>
    <row r="101" spans="1:9" ht="20.100000000000001" customHeight="1" x14ac:dyDescent="0.2">
      <c r="A101" s="74"/>
      <c r="B101" s="75" t="s">
        <v>42</v>
      </c>
      <c r="C101" s="76" t="s">
        <v>15</v>
      </c>
      <c r="D101" s="110">
        <v>43333</v>
      </c>
      <c r="E101" s="130">
        <v>981</v>
      </c>
      <c r="F101" s="132"/>
      <c r="G101" s="132"/>
      <c r="H101" s="130">
        <f t="shared" si="1"/>
        <v>981</v>
      </c>
    </row>
    <row r="102" spans="1:9" ht="20.100000000000001" customHeight="1" x14ac:dyDescent="0.2">
      <c r="A102" s="74"/>
      <c r="B102" s="75" t="s">
        <v>42</v>
      </c>
      <c r="C102" s="76" t="s">
        <v>15</v>
      </c>
      <c r="D102" s="110">
        <v>43340</v>
      </c>
      <c r="E102" s="130">
        <v>2549.0500000000002</v>
      </c>
      <c r="F102" s="132"/>
      <c r="G102" s="132"/>
      <c r="H102" s="130">
        <f t="shared" si="1"/>
        <v>2549.0500000000002</v>
      </c>
    </row>
    <row r="103" spans="1:9" ht="20.100000000000001" customHeight="1" x14ac:dyDescent="0.2">
      <c r="A103" s="74"/>
      <c r="B103" s="75" t="s">
        <v>190</v>
      </c>
      <c r="C103" s="76" t="s">
        <v>15</v>
      </c>
      <c r="D103" s="110">
        <v>43334</v>
      </c>
      <c r="E103" s="130">
        <v>849.84</v>
      </c>
      <c r="F103" s="132"/>
      <c r="G103" s="132"/>
      <c r="H103" s="130">
        <f t="shared" si="1"/>
        <v>849.84</v>
      </c>
    </row>
    <row r="104" spans="1:9" ht="20.100000000000001" customHeight="1" x14ac:dyDescent="0.2">
      <c r="A104" s="74"/>
      <c r="B104" s="75" t="s">
        <v>93</v>
      </c>
      <c r="C104" s="76" t="s">
        <v>15</v>
      </c>
      <c r="D104" s="110">
        <v>43334</v>
      </c>
      <c r="E104" s="130">
        <v>1249.5</v>
      </c>
      <c r="F104" s="132"/>
      <c r="G104" s="132"/>
      <c r="H104" s="130">
        <f t="shared" si="1"/>
        <v>1249.5</v>
      </c>
    </row>
    <row r="105" spans="1:9" ht="20.100000000000001" customHeight="1" x14ac:dyDescent="0.2">
      <c r="A105" s="74"/>
      <c r="B105" s="75" t="s">
        <v>103</v>
      </c>
      <c r="C105" s="76" t="s">
        <v>15</v>
      </c>
      <c r="D105" s="110">
        <v>43334</v>
      </c>
      <c r="E105" s="130">
        <v>1338.5</v>
      </c>
      <c r="F105" s="132"/>
      <c r="G105" s="132"/>
      <c r="H105" s="130">
        <f t="shared" si="1"/>
        <v>1338.5</v>
      </c>
    </row>
    <row r="106" spans="1:9" ht="20.100000000000001" customHeight="1" x14ac:dyDescent="0.2">
      <c r="A106" s="51">
        <v>54</v>
      </c>
      <c r="B106" s="71" t="s">
        <v>45</v>
      </c>
      <c r="C106" s="68" t="s">
        <v>46</v>
      </c>
      <c r="D106" s="72"/>
      <c r="E106" s="128">
        <v>2550</v>
      </c>
      <c r="F106" s="56"/>
      <c r="G106" s="56"/>
      <c r="H106" s="128">
        <f t="shared" si="1"/>
        <v>2550</v>
      </c>
    </row>
    <row r="107" spans="1:9" ht="20.100000000000001" customHeight="1" x14ac:dyDescent="0.2">
      <c r="A107" s="51">
        <v>55</v>
      </c>
      <c r="B107" s="71" t="s">
        <v>47</v>
      </c>
      <c r="C107" s="68" t="s">
        <v>46</v>
      </c>
      <c r="D107" s="72">
        <v>43315</v>
      </c>
      <c r="E107" s="128">
        <v>888.01</v>
      </c>
      <c r="F107" s="56">
        <v>888.01</v>
      </c>
      <c r="G107" s="56"/>
      <c r="H107" s="128">
        <f t="shared" si="1"/>
        <v>0</v>
      </c>
    </row>
    <row r="108" spans="1:9" ht="20.100000000000001" customHeight="1" x14ac:dyDescent="0.2">
      <c r="A108" s="51">
        <v>56</v>
      </c>
      <c r="B108" s="71" t="s">
        <v>47</v>
      </c>
      <c r="C108" s="68" t="s">
        <v>46</v>
      </c>
      <c r="D108" s="72">
        <v>43322</v>
      </c>
      <c r="E108" s="128">
        <v>1408.8</v>
      </c>
      <c r="F108" s="56"/>
      <c r="G108" s="56"/>
      <c r="H108" s="128">
        <f t="shared" si="1"/>
        <v>1408.8</v>
      </c>
    </row>
    <row r="109" spans="1:9" ht="20.100000000000001" customHeight="1" x14ac:dyDescent="0.2">
      <c r="A109" s="74"/>
      <c r="B109" s="75" t="s">
        <v>47</v>
      </c>
      <c r="C109" s="76" t="s">
        <v>46</v>
      </c>
      <c r="D109" s="77">
        <v>43336</v>
      </c>
      <c r="E109" s="130">
        <v>843.6</v>
      </c>
      <c r="F109" s="132"/>
      <c r="G109" s="132"/>
      <c r="H109" s="130">
        <f t="shared" si="1"/>
        <v>843.6</v>
      </c>
    </row>
    <row r="110" spans="1:9" ht="20.100000000000001" customHeight="1" x14ac:dyDescent="0.2">
      <c r="A110" s="74"/>
      <c r="B110" s="75" t="s">
        <v>47</v>
      </c>
      <c r="C110" s="76" t="s">
        <v>46</v>
      </c>
      <c r="D110" s="77">
        <v>43343</v>
      </c>
      <c r="E110" s="130">
        <v>460.16</v>
      </c>
      <c r="F110" s="132"/>
      <c r="G110" s="132"/>
      <c r="H110" s="130">
        <f t="shared" si="1"/>
        <v>460.16</v>
      </c>
    </row>
    <row r="111" spans="1:9" ht="20.100000000000001" customHeight="1" x14ac:dyDescent="0.2">
      <c r="A111" s="51">
        <v>57</v>
      </c>
      <c r="B111" s="71" t="s">
        <v>48</v>
      </c>
      <c r="C111" s="68" t="s">
        <v>46</v>
      </c>
      <c r="D111" s="72">
        <v>43293</v>
      </c>
      <c r="E111" s="128">
        <v>8553.39</v>
      </c>
      <c r="F111" s="56"/>
      <c r="G111" s="56">
        <v>4900</v>
      </c>
      <c r="H111" s="128">
        <f t="shared" si="1"/>
        <v>3653.3899999999994</v>
      </c>
      <c r="I111" s="47" t="s">
        <v>85</v>
      </c>
    </row>
    <row r="112" spans="1:9" ht="20.100000000000001" customHeight="1" x14ac:dyDescent="0.2">
      <c r="A112" s="51">
        <v>58</v>
      </c>
      <c r="B112" s="71" t="s">
        <v>48</v>
      </c>
      <c r="C112" s="68" t="s">
        <v>46</v>
      </c>
      <c r="D112" s="72">
        <v>43300</v>
      </c>
      <c r="E112" s="128">
        <v>7408.3</v>
      </c>
      <c r="F112" s="56"/>
      <c r="G112" s="56"/>
      <c r="H112" s="128">
        <f t="shared" si="1"/>
        <v>7408.3</v>
      </c>
    </row>
    <row r="113" spans="1:8" ht="20.100000000000001" customHeight="1" x14ac:dyDescent="0.2">
      <c r="A113" s="51">
        <v>59</v>
      </c>
      <c r="B113" s="71" t="s">
        <v>48</v>
      </c>
      <c r="C113" s="68" t="s">
        <v>46</v>
      </c>
      <c r="D113" s="72">
        <v>43307</v>
      </c>
      <c r="E113" s="128">
        <v>16819.330000000002</v>
      </c>
      <c r="F113" s="56"/>
      <c r="G113" s="56"/>
      <c r="H113" s="128">
        <f t="shared" si="1"/>
        <v>16819.330000000002</v>
      </c>
    </row>
    <row r="114" spans="1:8" ht="20.100000000000001" customHeight="1" x14ac:dyDescent="0.2">
      <c r="A114" s="74"/>
      <c r="B114" s="75" t="s">
        <v>48</v>
      </c>
      <c r="C114" s="76" t="s">
        <v>46</v>
      </c>
      <c r="D114" s="77">
        <v>43342</v>
      </c>
      <c r="E114" s="130">
        <v>8652.19</v>
      </c>
      <c r="F114" s="132"/>
      <c r="G114" s="132"/>
      <c r="H114" s="130">
        <f t="shared" si="1"/>
        <v>8652.19</v>
      </c>
    </row>
    <row r="115" spans="1:8" ht="20.100000000000001" customHeight="1" x14ac:dyDescent="0.2">
      <c r="A115" s="51">
        <v>60</v>
      </c>
      <c r="B115" s="71" t="s">
        <v>49</v>
      </c>
      <c r="C115" s="68" t="s">
        <v>46</v>
      </c>
      <c r="D115" s="72">
        <v>43321</v>
      </c>
      <c r="E115" s="128">
        <v>1056.6600000000001</v>
      </c>
      <c r="F115" s="56">
        <v>1056.6600000000001</v>
      </c>
      <c r="G115" s="56"/>
      <c r="H115" s="128">
        <f t="shared" si="1"/>
        <v>0</v>
      </c>
    </row>
    <row r="116" spans="1:8" ht="20.100000000000001" customHeight="1" x14ac:dyDescent="0.2">
      <c r="A116" s="74"/>
      <c r="B116" s="75" t="s">
        <v>49</v>
      </c>
      <c r="C116" s="76" t="s">
        <v>46</v>
      </c>
      <c r="D116" s="77">
        <v>43335</v>
      </c>
      <c r="E116" s="130">
        <v>589</v>
      </c>
      <c r="F116" s="132"/>
      <c r="G116" s="132"/>
      <c r="H116" s="130">
        <f t="shared" si="1"/>
        <v>589</v>
      </c>
    </row>
    <row r="117" spans="1:8" ht="20.100000000000001" customHeight="1" x14ac:dyDescent="0.2">
      <c r="A117" s="74"/>
      <c r="B117" s="75" t="s">
        <v>49</v>
      </c>
      <c r="C117" s="76" t="s">
        <v>46</v>
      </c>
      <c r="D117" s="77">
        <v>43342</v>
      </c>
      <c r="E117" s="130">
        <v>3132.39</v>
      </c>
      <c r="F117" s="132"/>
      <c r="G117" s="132"/>
      <c r="H117" s="130">
        <f t="shared" si="1"/>
        <v>3132.39</v>
      </c>
    </row>
    <row r="118" spans="1:8" ht="20.100000000000001" customHeight="1" x14ac:dyDescent="0.2">
      <c r="A118" s="51">
        <v>61</v>
      </c>
      <c r="B118" s="71" t="s">
        <v>50</v>
      </c>
      <c r="C118" s="68" t="s">
        <v>46</v>
      </c>
      <c r="D118" s="72">
        <v>43314</v>
      </c>
      <c r="E118" s="128">
        <v>514.94000000000005</v>
      </c>
      <c r="F118" s="56">
        <v>100</v>
      </c>
      <c r="G118" s="56"/>
      <c r="H118" s="128">
        <f t="shared" si="1"/>
        <v>414.94000000000005</v>
      </c>
    </row>
    <row r="119" spans="1:8" ht="20.100000000000001" customHeight="1" x14ac:dyDescent="0.2">
      <c r="A119" s="51">
        <v>62</v>
      </c>
      <c r="B119" s="71" t="s">
        <v>50</v>
      </c>
      <c r="C119" s="68" t="s">
        <v>46</v>
      </c>
      <c r="D119" s="72">
        <v>43321</v>
      </c>
      <c r="E119" s="128">
        <v>210.6</v>
      </c>
      <c r="F119" s="56">
        <v>210.6</v>
      </c>
      <c r="G119" s="56"/>
      <c r="H119" s="128">
        <f t="shared" si="1"/>
        <v>0</v>
      </c>
    </row>
    <row r="120" spans="1:8" ht="20.100000000000001" customHeight="1" x14ac:dyDescent="0.2">
      <c r="A120" s="51">
        <v>63</v>
      </c>
      <c r="B120" s="71" t="s">
        <v>50</v>
      </c>
      <c r="C120" s="68" t="s">
        <v>46</v>
      </c>
      <c r="D120" s="72">
        <v>43328</v>
      </c>
      <c r="E120" s="128">
        <v>1618.64</v>
      </c>
      <c r="F120" s="56"/>
      <c r="G120" s="56"/>
      <c r="H120" s="128">
        <f t="shared" si="1"/>
        <v>1618.64</v>
      </c>
    </row>
    <row r="121" spans="1:8" ht="20.100000000000001" customHeight="1" x14ac:dyDescent="0.2">
      <c r="A121" s="74"/>
      <c r="B121" s="75" t="s">
        <v>50</v>
      </c>
      <c r="C121" s="76" t="s">
        <v>46</v>
      </c>
      <c r="D121" s="77">
        <v>43335</v>
      </c>
      <c r="E121" s="130">
        <v>200.97</v>
      </c>
      <c r="F121" s="132"/>
      <c r="G121" s="132"/>
      <c r="H121" s="130">
        <f t="shared" si="1"/>
        <v>200.97</v>
      </c>
    </row>
    <row r="122" spans="1:8" ht="20.100000000000001" customHeight="1" x14ac:dyDescent="0.2">
      <c r="A122" s="74"/>
      <c r="B122" s="75" t="s">
        <v>50</v>
      </c>
      <c r="C122" s="76" t="s">
        <v>46</v>
      </c>
      <c r="D122" s="77">
        <v>43342</v>
      </c>
      <c r="E122" s="130">
        <v>437.7</v>
      </c>
      <c r="F122" s="132"/>
      <c r="G122" s="132"/>
      <c r="H122" s="130">
        <f t="shared" si="1"/>
        <v>437.7</v>
      </c>
    </row>
    <row r="123" spans="1:8" ht="20.100000000000001" customHeight="1" x14ac:dyDescent="0.2">
      <c r="A123" s="51">
        <v>64</v>
      </c>
      <c r="B123" s="71" t="s">
        <v>53</v>
      </c>
      <c r="C123" s="68" t="s">
        <v>46</v>
      </c>
      <c r="D123" s="72">
        <v>43308</v>
      </c>
      <c r="E123" s="128">
        <v>1896.25</v>
      </c>
      <c r="F123" s="56">
        <v>400</v>
      </c>
      <c r="G123" s="56"/>
      <c r="H123" s="128">
        <f t="shared" si="1"/>
        <v>1496.25</v>
      </c>
    </row>
    <row r="124" spans="1:8" ht="20.100000000000001" customHeight="1" x14ac:dyDescent="0.2">
      <c r="A124" s="74"/>
      <c r="B124" s="75" t="s">
        <v>53</v>
      </c>
      <c r="C124" s="76" t="s">
        <v>46</v>
      </c>
      <c r="D124" s="77">
        <v>43336</v>
      </c>
      <c r="E124" s="130">
        <v>2695.24</v>
      </c>
      <c r="F124" s="132"/>
      <c r="G124" s="132"/>
      <c r="H124" s="130">
        <f t="shared" si="1"/>
        <v>2695.24</v>
      </c>
    </row>
    <row r="125" spans="1:8" ht="20.100000000000001" customHeight="1" x14ac:dyDescent="0.2">
      <c r="A125" s="51">
        <v>65</v>
      </c>
      <c r="B125" s="71" t="s">
        <v>51</v>
      </c>
      <c r="C125" s="68" t="s">
        <v>46</v>
      </c>
      <c r="D125" s="72">
        <v>43287</v>
      </c>
      <c r="E125" s="128">
        <v>3380.3200000000006</v>
      </c>
      <c r="F125" s="56"/>
      <c r="G125" s="56"/>
      <c r="H125" s="128">
        <f t="shared" si="1"/>
        <v>3380.3200000000006</v>
      </c>
    </row>
    <row r="126" spans="1:8" ht="20.100000000000001" customHeight="1" x14ac:dyDescent="0.2">
      <c r="A126" s="51">
        <v>66</v>
      </c>
      <c r="B126" s="71" t="s">
        <v>51</v>
      </c>
      <c r="C126" s="68" t="s">
        <v>46</v>
      </c>
      <c r="D126" s="103">
        <v>43322</v>
      </c>
      <c r="E126" s="128">
        <v>3072.94</v>
      </c>
      <c r="F126" s="56"/>
      <c r="G126" s="56"/>
      <c r="H126" s="128">
        <f t="shared" ref="H126:H139" si="2">E126-F126-G126</f>
        <v>3072.94</v>
      </c>
    </row>
    <row r="127" spans="1:8" ht="20.100000000000001" customHeight="1" x14ac:dyDescent="0.2">
      <c r="A127" s="51">
        <v>67</v>
      </c>
      <c r="B127" s="101" t="s">
        <v>54</v>
      </c>
      <c r="C127" s="102" t="s">
        <v>46</v>
      </c>
      <c r="D127" s="103">
        <v>43308</v>
      </c>
      <c r="E127" s="128">
        <v>2395.2399999999998</v>
      </c>
      <c r="F127" s="56">
        <v>2395.2399999999998</v>
      </c>
      <c r="G127" s="56"/>
      <c r="H127" s="128">
        <f t="shared" si="2"/>
        <v>0</v>
      </c>
    </row>
    <row r="128" spans="1:8" ht="20.100000000000001" customHeight="1" x14ac:dyDescent="0.2">
      <c r="A128" s="74"/>
      <c r="B128" s="114" t="s">
        <v>54</v>
      </c>
      <c r="C128" s="115" t="s">
        <v>46</v>
      </c>
      <c r="D128" s="110">
        <v>43343</v>
      </c>
      <c r="E128" s="130">
        <v>6380</v>
      </c>
      <c r="F128" s="132"/>
      <c r="G128" s="132"/>
      <c r="H128" s="130">
        <f t="shared" si="2"/>
        <v>6380</v>
      </c>
    </row>
    <row r="129" spans="1:8" ht="20.100000000000001" customHeight="1" x14ac:dyDescent="0.2">
      <c r="A129" s="51">
        <v>68</v>
      </c>
      <c r="B129" s="101" t="s">
        <v>56</v>
      </c>
      <c r="C129" s="68" t="s">
        <v>46</v>
      </c>
      <c r="D129" s="103">
        <v>43321</v>
      </c>
      <c r="E129" s="128">
        <v>287.88</v>
      </c>
      <c r="F129" s="56"/>
      <c r="G129" s="56"/>
      <c r="H129" s="128">
        <f t="shared" si="2"/>
        <v>287.88</v>
      </c>
    </row>
    <row r="130" spans="1:8" ht="20.100000000000001" customHeight="1" x14ac:dyDescent="0.2">
      <c r="A130" s="116"/>
      <c r="B130" s="114" t="s">
        <v>80</v>
      </c>
      <c r="C130" s="76" t="s">
        <v>46</v>
      </c>
      <c r="D130" s="110">
        <v>43335</v>
      </c>
      <c r="E130" s="133">
        <v>722.17</v>
      </c>
      <c r="F130" s="132"/>
      <c r="G130" s="132"/>
      <c r="H130" s="130">
        <f t="shared" si="2"/>
        <v>722.17</v>
      </c>
    </row>
    <row r="131" spans="1:8" ht="20.100000000000001" customHeight="1" x14ac:dyDescent="0.2">
      <c r="A131" s="116"/>
      <c r="B131" s="114" t="s">
        <v>69</v>
      </c>
      <c r="C131" s="76" t="s">
        <v>46</v>
      </c>
      <c r="D131" s="110">
        <v>43335</v>
      </c>
      <c r="E131" s="133">
        <v>3056.1</v>
      </c>
      <c r="F131" s="132"/>
      <c r="G131" s="132"/>
      <c r="H131" s="130">
        <f t="shared" si="2"/>
        <v>3056.1</v>
      </c>
    </row>
    <row r="132" spans="1:8" ht="20.100000000000001" customHeight="1" x14ac:dyDescent="0.2">
      <c r="A132" s="116"/>
      <c r="B132" s="114" t="s">
        <v>69</v>
      </c>
      <c r="C132" s="76" t="s">
        <v>46</v>
      </c>
      <c r="D132" s="110">
        <v>43342</v>
      </c>
      <c r="E132" s="133">
        <v>2514.7199999999998</v>
      </c>
      <c r="F132" s="132"/>
      <c r="G132" s="132"/>
      <c r="H132" s="130">
        <f t="shared" si="2"/>
        <v>2514.7199999999998</v>
      </c>
    </row>
    <row r="133" spans="1:8" ht="20.100000000000001" customHeight="1" x14ac:dyDescent="0.2">
      <c r="A133" s="116"/>
      <c r="B133" s="114" t="s">
        <v>237</v>
      </c>
      <c r="C133" s="76" t="s">
        <v>46</v>
      </c>
      <c r="D133" s="110">
        <v>43343</v>
      </c>
      <c r="E133" s="133">
        <v>2402.7199999999998</v>
      </c>
      <c r="F133" s="132"/>
      <c r="G133" s="132"/>
      <c r="H133" s="130">
        <f t="shared" si="2"/>
        <v>2402.7199999999998</v>
      </c>
    </row>
    <row r="134" spans="1:8" ht="20.100000000000001" customHeight="1" x14ac:dyDescent="0.2">
      <c r="A134" s="116"/>
      <c r="B134" s="114" t="s">
        <v>55</v>
      </c>
      <c r="C134" s="76" t="s">
        <v>46</v>
      </c>
      <c r="D134" s="110">
        <v>43336</v>
      </c>
      <c r="E134" s="133">
        <v>1634.3</v>
      </c>
      <c r="F134" s="132"/>
      <c r="G134" s="132"/>
      <c r="H134" s="130">
        <f t="shared" si="2"/>
        <v>1634.3</v>
      </c>
    </row>
    <row r="135" spans="1:8" ht="20.100000000000001" customHeight="1" x14ac:dyDescent="0.2">
      <c r="A135" s="116"/>
      <c r="B135" s="114" t="s">
        <v>58</v>
      </c>
      <c r="C135" s="76" t="s">
        <v>46</v>
      </c>
      <c r="D135" s="110">
        <v>43335</v>
      </c>
      <c r="E135" s="133">
        <v>600.39</v>
      </c>
      <c r="F135" s="132"/>
      <c r="G135" s="132"/>
      <c r="H135" s="130">
        <f t="shared" si="2"/>
        <v>600.39</v>
      </c>
    </row>
    <row r="136" spans="1:8" ht="20.100000000000001" customHeight="1" x14ac:dyDescent="0.2">
      <c r="A136" s="116"/>
      <c r="B136" s="114" t="s">
        <v>213</v>
      </c>
      <c r="C136" s="76" t="s">
        <v>46</v>
      </c>
      <c r="D136" s="110">
        <v>43336</v>
      </c>
      <c r="E136" s="133">
        <v>855.6</v>
      </c>
      <c r="F136" s="132"/>
      <c r="G136" s="132"/>
      <c r="H136" s="130">
        <f t="shared" si="2"/>
        <v>855.6</v>
      </c>
    </row>
    <row r="137" spans="1:8" ht="20.100000000000001" customHeight="1" x14ac:dyDescent="0.2">
      <c r="A137" s="116"/>
      <c r="B137" s="114" t="s">
        <v>213</v>
      </c>
      <c r="C137" s="76" t="s">
        <v>46</v>
      </c>
      <c r="D137" s="110">
        <v>43343</v>
      </c>
      <c r="E137" s="133">
        <v>1237.2</v>
      </c>
      <c r="F137" s="132"/>
      <c r="G137" s="132"/>
      <c r="H137" s="130">
        <f t="shared" si="2"/>
        <v>1237.2</v>
      </c>
    </row>
    <row r="138" spans="1:8" ht="20.100000000000001" customHeight="1" x14ac:dyDescent="0.2">
      <c r="A138" s="116"/>
      <c r="B138" s="114" t="s">
        <v>71</v>
      </c>
      <c r="C138" s="76" t="s">
        <v>46</v>
      </c>
      <c r="D138" s="110">
        <v>43336</v>
      </c>
      <c r="E138" s="133">
        <v>7518.88</v>
      </c>
      <c r="F138" s="132"/>
      <c r="G138" s="132"/>
      <c r="H138" s="130">
        <f t="shared" si="2"/>
        <v>7518.88</v>
      </c>
    </row>
    <row r="139" spans="1:8" ht="20.100000000000001" customHeight="1" x14ac:dyDescent="0.2">
      <c r="A139" s="116"/>
      <c r="B139" s="114" t="s">
        <v>59</v>
      </c>
      <c r="C139" s="76" t="s">
        <v>46</v>
      </c>
      <c r="D139" s="110">
        <v>43342</v>
      </c>
      <c r="E139" s="133">
        <v>883.21</v>
      </c>
      <c r="F139" s="132"/>
      <c r="G139" s="132"/>
      <c r="H139" s="130">
        <f t="shared" si="2"/>
        <v>883.21</v>
      </c>
    </row>
    <row r="140" spans="1:8" x14ac:dyDescent="0.2">
      <c r="A140" s="100"/>
      <c r="B140" s="106"/>
      <c r="C140" s="106"/>
      <c r="D140" s="106" t="s">
        <v>60</v>
      </c>
      <c r="E140" s="107">
        <f>SUM(E4:E139)</f>
        <v>256946.94999999998</v>
      </c>
      <c r="F140" s="56">
        <f>SUM(F4:F139)</f>
        <v>26078.639999999999</v>
      </c>
      <c r="G140" s="56"/>
      <c r="H140" s="129">
        <f>SUM(H4:H139)</f>
        <v>221581.97</v>
      </c>
    </row>
    <row r="141" spans="1:8" x14ac:dyDescent="0.2">
      <c r="A141" s="44"/>
      <c r="B141" s="44"/>
      <c r="C141" s="44"/>
      <c r="D141" s="44"/>
      <c r="E141" s="44"/>
    </row>
    <row r="142" spans="1:8" x14ac:dyDescent="0.2">
      <c r="A142" s="44"/>
      <c r="B142" s="92" t="s">
        <v>61</v>
      </c>
      <c r="C142" s="92"/>
      <c r="D142" s="92" t="s">
        <v>62</v>
      </c>
      <c r="E142" s="92"/>
      <c r="F142" s="93" t="s">
        <v>63</v>
      </c>
      <c r="G142" s="93"/>
    </row>
    <row r="143" spans="1:8" x14ac:dyDescent="0.2">
      <c r="A143" s="44"/>
      <c r="B143" s="94" t="s">
        <v>64</v>
      </c>
      <c r="C143" s="92"/>
      <c r="D143" s="92" t="s">
        <v>65</v>
      </c>
      <c r="E143" s="92"/>
      <c r="F143" s="93" t="s">
        <v>14</v>
      </c>
      <c r="G143" s="93"/>
    </row>
    <row r="147" spans="1:7" x14ac:dyDescent="0.2">
      <c r="A147" s="47"/>
      <c r="F147" s="47"/>
      <c r="G147" s="47"/>
    </row>
  </sheetData>
  <autoFilter ref="A1:H140"/>
  <pageMargins left="7.874015748031496E-2" right="0.70866141732283472" top="0.74803149606299213" bottom="0.74803149606299213" header="0.31496062992125984" footer="0.31496062992125984"/>
  <pageSetup paperSize="9" scale="83" orientation="portrait" r:id="rId1"/>
  <headerFooter>
    <oddHeader>Sayfa &amp;P / &amp;N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topLeftCell="A145" zoomScaleNormal="100" workbookViewId="0">
      <selection activeCell="A145" sqref="A1:XFD1048576"/>
    </sheetView>
  </sheetViews>
  <sheetFormatPr defaultColWidth="9.140625" defaultRowHeight="14.25" x14ac:dyDescent="0.2"/>
  <cols>
    <col min="1" max="1" width="5.7109375" style="42" bestFit="1" customWidth="1"/>
    <col min="2" max="2" width="26" style="47" customWidth="1"/>
    <col min="3" max="3" width="17" style="47" bestFit="1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4.42578125" style="65" bestFit="1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10" x14ac:dyDescent="0.2">
      <c r="A1" s="95"/>
      <c r="B1" s="96" t="s">
        <v>0</v>
      </c>
      <c r="C1" s="92" t="s">
        <v>1</v>
      </c>
      <c r="D1" s="92"/>
      <c r="E1" s="97"/>
      <c r="F1" s="93" t="s">
        <v>2</v>
      </c>
      <c r="G1" s="93"/>
      <c r="H1" s="98">
        <v>43330</v>
      </c>
    </row>
    <row r="2" spans="1:10" x14ac:dyDescent="0.2">
      <c r="A2" s="95"/>
      <c r="B2" s="96" t="s">
        <v>3</v>
      </c>
      <c r="C2" s="92" t="s">
        <v>4</v>
      </c>
      <c r="D2" s="92"/>
      <c r="E2" s="99"/>
      <c r="F2" s="93"/>
      <c r="G2" s="93"/>
      <c r="H2" s="99" t="s">
        <v>241</v>
      </c>
    </row>
    <row r="3" spans="1:10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 t="s">
        <v>66</v>
      </c>
      <c r="H3" s="51" t="s">
        <v>12</v>
      </c>
      <c r="I3" s="134"/>
    </row>
    <row r="4" spans="1:10" s="54" customFormat="1" ht="21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128">
        <v>243.19</v>
      </c>
      <c r="F4" s="131">
        <v>243.19</v>
      </c>
      <c r="G4" s="131"/>
      <c r="H4" s="128">
        <f>E4-F4-G4</f>
        <v>0</v>
      </c>
      <c r="I4" s="134"/>
    </row>
    <row r="5" spans="1:10" ht="21" customHeight="1" x14ac:dyDescent="0.2">
      <c r="A5" s="51">
        <v>2</v>
      </c>
      <c r="B5" s="125" t="s">
        <v>181</v>
      </c>
      <c r="C5" s="68" t="s">
        <v>15</v>
      </c>
      <c r="D5" s="72">
        <v>43333</v>
      </c>
      <c r="E5" s="128">
        <v>376.6</v>
      </c>
      <c r="F5" s="56">
        <v>200</v>
      </c>
      <c r="G5" s="56"/>
      <c r="H5" s="128">
        <f t="shared" ref="H5:H85" si="0">E5-F5-G5</f>
        <v>176.60000000000002</v>
      </c>
    </row>
    <row r="6" spans="1:10" ht="21" customHeight="1" x14ac:dyDescent="0.2">
      <c r="A6" s="51">
        <v>3</v>
      </c>
      <c r="B6" s="71" t="s">
        <v>18</v>
      </c>
      <c r="C6" s="68" t="s">
        <v>15</v>
      </c>
      <c r="D6" s="72">
        <v>43305</v>
      </c>
      <c r="E6" s="128">
        <v>4742.33</v>
      </c>
      <c r="F6" s="56">
        <v>1000</v>
      </c>
      <c r="G6" s="56">
        <v>3742.33</v>
      </c>
      <c r="H6" s="128">
        <f t="shared" si="0"/>
        <v>0</v>
      </c>
    </row>
    <row r="7" spans="1:10" ht="21" customHeight="1" x14ac:dyDescent="0.2">
      <c r="A7" s="51">
        <v>4</v>
      </c>
      <c r="B7" s="71" t="s">
        <v>18</v>
      </c>
      <c r="C7" s="68" t="s">
        <v>15</v>
      </c>
      <c r="D7" s="72">
        <v>43312</v>
      </c>
      <c r="E7" s="128">
        <v>1307.58</v>
      </c>
      <c r="F7" s="56"/>
      <c r="G7" s="56">
        <v>1307.58</v>
      </c>
      <c r="H7" s="128">
        <f t="shared" si="0"/>
        <v>0</v>
      </c>
      <c r="I7" s="65">
        <f>2152+3000</f>
        <v>5152</v>
      </c>
      <c r="J7" s="47" t="s">
        <v>66</v>
      </c>
    </row>
    <row r="8" spans="1:10" ht="21" customHeight="1" x14ac:dyDescent="0.2">
      <c r="A8" s="51">
        <v>5</v>
      </c>
      <c r="B8" s="71" t="s">
        <v>18</v>
      </c>
      <c r="C8" s="68" t="s">
        <v>15</v>
      </c>
      <c r="D8" s="72">
        <v>43319</v>
      </c>
      <c r="E8" s="128">
        <v>1870.32</v>
      </c>
      <c r="F8" s="56"/>
      <c r="G8" s="56"/>
      <c r="H8" s="128">
        <f t="shared" si="0"/>
        <v>1870.32</v>
      </c>
    </row>
    <row r="9" spans="1:10" ht="21" customHeight="1" x14ac:dyDescent="0.2">
      <c r="A9" s="51">
        <v>6</v>
      </c>
      <c r="B9" s="71" t="s">
        <v>18</v>
      </c>
      <c r="C9" s="68" t="s">
        <v>15</v>
      </c>
      <c r="D9" s="72">
        <v>43326</v>
      </c>
      <c r="E9" s="128">
        <v>2043.92</v>
      </c>
      <c r="F9" s="56"/>
      <c r="G9" s="56"/>
      <c r="H9" s="128">
        <f t="shared" si="0"/>
        <v>2043.92</v>
      </c>
    </row>
    <row r="10" spans="1:10" ht="21" customHeight="1" x14ac:dyDescent="0.2">
      <c r="A10" s="51">
        <v>7</v>
      </c>
      <c r="B10" s="71" t="s">
        <v>18</v>
      </c>
      <c r="C10" s="68" t="s">
        <v>15</v>
      </c>
      <c r="D10" s="72">
        <v>43333</v>
      </c>
      <c r="E10" s="128">
        <v>762.65</v>
      </c>
      <c r="F10" s="56"/>
      <c r="G10" s="56"/>
      <c r="H10" s="128">
        <f t="shared" si="0"/>
        <v>762.65</v>
      </c>
    </row>
    <row r="11" spans="1:10" ht="21" customHeight="1" x14ac:dyDescent="0.2">
      <c r="A11" s="51">
        <v>8</v>
      </c>
      <c r="B11" s="71" t="s">
        <v>18</v>
      </c>
      <c r="C11" s="68" t="s">
        <v>15</v>
      </c>
      <c r="D11" s="72">
        <v>43340</v>
      </c>
      <c r="E11" s="128">
        <v>4438.96</v>
      </c>
      <c r="F11" s="56"/>
      <c r="G11" s="56"/>
      <c r="H11" s="128">
        <f t="shared" si="0"/>
        <v>4438.96</v>
      </c>
    </row>
    <row r="12" spans="1:10" ht="21" customHeight="1" x14ac:dyDescent="0.2">
      <c r="A12" s="74"/>
      <c r="B12" s="75" t="s">
        <v>18</v>
      </c>
      <c r="C12" s="76" t="s">
        <v>15</v>
      </c>
      <c r="D12" s="77">
        <v>43347</v>
      </c>
      <c r="E12" s="130">
        <v>532.17999999999995</v>
      </c>
      <c r="F12" s="132"/>
      <c r="G12" s="132"/>
      <c r="H12" s="130">
        <f t="shared" si="0"/>
        <v>532.17999999999995</v>
      </c>
    </row>
    <row r="13" spans="1:10" ht="21" customHeight="1" x14ac:dyDescent="0.2">
      <c r="A13" s="51">
        <v>9</v>
      </c>
      <c r="B13" s="71" t="s">
        <v>19</v>
      </c>
      <c r="C13" s="68" t="s">
        <v>15</v>
      </c>
      <c r="D13" s="72">
        <v>43305</v>
      </c>
      <c r="E13" s="128">
        <v>1749.0500000000002</v>
      </c>
      <c r="F13" s="56">
        <v>749.05</v>
      </c>
      <c r="G13" s="56"/>
      <c r="H13" s="128">
        <f t="shared" si="0"/>
        <v>1000.0000000000002</v>
      </c>
    </row>
    <row r="14" spans="1:10" ht="21" customHeight="1" x14ac:dyDescent="0.2">
      <c r="A14" s="51">
        <v>10</v>
      </c>
      <c r="B14" s="71" t="s">
        <v>19</v>
      </c>
      <c r="C14" s="68" t="s">
        <v>15</v>
      </c>
      <c r="D14" s="72">
        <v>43334</v>
      </c>
      <c r="E14" s="128">
        <v>1591.9</v>
      </c>
      <c r="F14" s="56"/>
      <c r="G14" s="56"/>
      <c r="H14" s="128">
        <f t="shared" si="0"/>
        <v>1591.9</v>
      </c>
    </row>
    <row r="15" spans="1:10" ht="21" customHeight="1" x14ac:dyDescent="0.2">
      <c r="A15" s="51">
        <v>11</v>
      </c>
      <c r="B15" s="71" t="s">
        <v>20</v>
      </c>
      <c r="C15" s="68" t="s">
        <v>15</v>
      </c>
      <c r="D15" s="72">
        <v>43326</v>
      </c>
      <c r="E15" s="128">
        <v>1104.5999999999999</v>
      </c>
      <c r="F15" s="56">
        <v>1104.5999999999999</v>
      </c>
      <c r="G15" s="56"/>
      <c r="H15" s="128">
        <f t="shared" si="0"/>
        <v>0</v>
      </c>
    </row>
    <row r="16" spans="1:10" ht="21" customHeight="1" x14ac:dyDescent="0.2">
      <c r="A16" s="51">
        <v>12</v>
      </c>
      <c r="B16" s="71" t="s">
        <v>20</v>
      </c>
      <c r="C16" s="68" t="s">
        <v>15</v>
      </c>
      <c r="D16" s="72">
        <v>43333</v>
      </c>
      <c r="E16" s="128">
        <v>5910.44</v>
      </c>
      <c r="F16" s="56">
        <v>5910.44</v>
      </c>
      <c r="G16" s="56"/>
      <c r="H16" s="128">
        <f t="shared" si="0"/>
        <v>0</v>
      </c>
    </row>
    <row r="17" spans="1:8" ht="21" customHeight="1" x14ac:dyDescent="0.2">
      <c r="A17" s="51">
        <v>13</v>
      </c>
      <c r="B17" s="71" t="s">
        <v>20</v>
      </c>
      <c r="C17" s="68" t="s">
        <v>15</v>
      </c>
      <c r="D17" s="72">
        <v>43340</v>
      </c>
      <c r="E17" s="128">
        <v>1795.6</v>
      </c>
      <c r="F17" s="56">
        <v>1795.6</v>
      </c>
      <c r="G17" s="56"/>
      <c r="H17" s="128">
        <f t="shared" si="0"/>
        <v>0</v>
      </c>
    </row>
    <row r="18" spans="1:8" ht="21" customHeight="1" x14ac:dyDescent="0.2">
      <c r="A18" s="74"/>
      <c r="B18" s="75" t="s">
        <v>20</v>
      </c>
      <c r="C18" s="76" t="s">
        <v>15</v>
      </c>
      <c r="D18" s="77">
        <v>43347</v>
      </c>
      <c r="E18" s="130">
        <v>3913.1</v>
      </c>
      <c r="F18" s="132"/>
      <c r="G18" s="132"/>
      <c r="H18" s="130">
        <f t="shared" si="0"/>
        <v>3913.1</v>
      </c>
    </row>
    <row r="19" spans="1:8" ht="21" customHeight="1" x14ac:dyDescent="0.2">
      <c r="A19" s="51">
        <v>14</v>
      </c>
      <c r="B19" s="71" t="s">
        <v>21</v>
      </c>
      <c r="C19" s="68" t="s">
        <v>15</v>
      </c>
      <c r="D19" s="72">
        <v>43298</v>
      </c>
      <c r="E19" s="128">
        <v>1786.7</v>
      </c>
      <c r="F19" s="56">
        <v>1786.7</v>
      </c>
      <c r="G19" s="56"/>
      <c r="H19" s="128">
        <f t="shared" si="0"/>
        <v>0</v>
      </c>
    </row>
    <row r="20" spans="1:8" ht="21" customHeight="1" x14ac:dyDescent="0.2">
      <c r="A20" s="51">
        <v>15</v>
      </c>
      <c r="B20" s="71" t="s">
        <v>21</v>
      </c>
      <c r="C20" s="68" t="s">
        <v>15</v>
      </c>
      <c r="D20" s="72">
        <v>43319</v>
      </c>
      <c r="E20" s="128">
        <v>1227.19</v>
      </c>
      <c r="F20" s="56"/>
      <c r="G20" s="56"/>
      <c r="H20" s="128">
        <f t="shared" si="0"/>
        <v>1227.19</v>
      </c>
    </row>
    <row r="21" spans="1:8" ht="21" customHeight="1" x14ac:dyDescent="0.2">
      <c r="A21" s="51">
        <v>16</v>
      </c>
      <c r="B21" s="71" t="s">
        <v>21</v>
      </c>
      <c r="C21" s="68" t="s">
        <v>15</v>
      </c>
      <c r="D21" s="72">
        <v>43326</v>
      </c>
      <c r="E21" s="128">
        <v>1224.49</v>
      </c>
      <c r="F21" s="56"/>
      <c r="G21" s="56"/>
      <c r="H21" s="128">
        <f t="shared" si="0"/>
        <v>1224.49</v>
      </c>
    </row>
    <row r="22" spans="1:8" ht="21" customHeight="1" x14ac:dyDescent="0.2">
      <c r="A22" s="51">
        <v>17</v>
      </c>
      <c r="B22" s="71" t="s">
        <v>21</v>
      </c>
      <c r="C22" s="68" t="s">
        <v>15</v>
      </c>
      <c r="D22" s="72">
        <v>43333</v>
      </c>
      <c r="E22" s="128">
        <v>1145.02</v>
      </c>
      <c r="F22" s="56"/>
      <c r="G22" s="56"/>
      <c r="H22" s="128">
        <f t="shared" si="0"/>
        <v>1145.02</v>
      </c>
    </row>
    <row r="23" spans="1:8" ht="21" customHeight="1" x14ac:dyDescent="0.2">
      <c r="A23" s="51">
        <v>18</v>
      </c>
      <c r="B23" s="71" t="s">
        <v>21</v>
      </c>
      <c r="C23" s="68" t="s">
        <v>15</v>
      </c>
      <c r="D23" s="72">
        <v>43340</v>
      </c>
      <c r="E23" s="128">
        <v>323.2</v>
      </c>
      <c r="F23" s="56">
        <v>323.2</v>
      </c>
      <c r="G23" s="56"/>
      <c r="H23" s="128">
        <f t="shared" si="0"/>
        <v>0</v>
      </c>
    </row>
    <row r="24" spans="1:8" ht="21" customHeight="1" x14ac:dyDescent="0.2">
      <c r="A24" s="74"/>
      <c r="B24" s="75" t="s">
        <v>21</v>
      </c>
      <c r="C24" s="76" t="s">
        <v>15</v>
      </c>
      <c r="D24" s="77">
        <v>43347</v>
      </c>
      <c r="E24" s="130">
        <v>1813.62</v>
      </c>
      <c r="F24" s="132"/>
      <c r="G24" s="132"/>
      <c r="H24" s="130">
        <f t="shared" si="0"/>
        <v>1813.62</v>
      </c>
    </row>
    <row r="25" spans="1:8" ht="21" customHeight="1" x14ac:dyDescent="0.2">
      <c r="A25" s="51">
        <v>19</v>
      </c>
      <c r="B25" s="71" t="s">
        <v>22</v>
      </c>
      <c r="C25" s="68" t="s">
        <v>15</v>
      </c>
      <c r="D25" s="72">
        <v>43318</v>
      </c>
      <c r="E25" s="128">
        <v>3594.38</v>
      </c>
      <c r="F25" s="56">
        <v>3594.38</v>
      </c>
      <c r="G25" s="56"/>
      <c r="H25" s="128">
        <f t="shared" si="0"/>
        <v>0</v>
      </c>
    </row>
    <row r="26" spans="1:8" ht="21" customHeight="1" x14ac:dyDescent="0.2">
      <c r="A26" s="51">
        <v>20</v>
      </c>
      <c r="B26" s="71" t="s">
        <v>22</v>
      </c>
      <c r="C26" s="68" t="s">
        <v>15</v>
      </c>
      <c r="D26" s="72">
        <v>43318</v>
      </c>
      <c r="E26" s="128">
        <v>3594.92</v>
      </c>
      <c r="F26" s="56">
        <v>3594.92</v>
      </c>
      <c r="G26" s="56"/>
      <c r="H26" s="128">
        <f t="shared" si="0"/>
        <v>0</v>
      </c>
    </row>
    <row r="27" spans="1:8" ht="21" customHeight="1" x14ac:dyDescent="0.2">
      <c r="A27" s="51">
        <v>21</v>
      </c>
      <c r="B27" s="71" t="s">
        <v>22</v>
      </c>
      <c r="C27" s="68" t="s">
        <v>15</v>
      </c>
      <c r="D27" s="72">
        <v>43332</v>
      </c>
      <c r="E27" s="128">
        <v>1488.1</v>
      </c>
      <c r="F27" s="56"/>
      <c r="G27" s="56"/>
      <c r="H27" s="128">
        <f t="shared" si="0"/>
        <v>1488.1</v>
      </c>
    </row>
    <row r="28" spans="1:8" ht="21" customHeight="1" x14ac:dyDescent="0.2">
      <c r="A28" s="51">
        <v>22</v>
      </c>
      <c r="B28" s="71" t="s">
        <v>22</v>
      </c>
      <c r="C28" s="68" t="s">
        <v>15</v>
      </c>
      <c r="D28" s="72">
        <v>43339</v>
      </c>
      <c r="E28" s="128">
        <v>1457.7</v>
      </c>
      <c r="F28" s="56"/>
      <c r="G28" s="56"/>
      <c r="H28" s="128">
        <f t="shared" si="0"/>
        <v>1457.7</v>
      </c>
    </row>
    <row r="29" spans="1:8" ht="21" customHeight="1" x14ac:dyDescent="0.2">
      <c r="A29" s="74"/>
      <c r="B29" s="75" t="s">
        <v>22</v>
      </c>
      <c r="C29" s="76" t="s">
        <v>15</v>
      </c>
      <c r="D29" s="77">
        <v>43346</v>
      </c>
      <c r="E29" s="130">
        <v>4377.72</v>
      </c>
      <c r="F29" s="132"/>
      <c r="G29" s="132"/>
      <c r="H29" s="130">
        <f t="shared" si="0"/>
        <v>4377.72</v>
      </c>
    </row>
    <row r="30" spans="1:8" ht="21" customHeight="1" x14ac:dyDescent="0.2">
      <c r="A30" s="51">
        <v>23</v>
      </c>
      <c r="B30" s="125" t="s">
        <v>228</v>
      </c>
      <c r="C30" s="68" t="s">
        <v>15</v>
      </c>
      <c r="D30" s="72">
        <v>43332</v>
      </c>
      <c r="E30" s="128">
        <v>1516.96</v>
      </c>
      <c r="F30" s="56">
        <v>1516.96</v>
      </c>
      <c r="G30" s="56"/>
      <c r="H30" s="128">
        <f t="shared" si="0"/>
        <v>0</v>
      </c>
    </row>
    <row r="31" spans="1:8" ht="21" customHeight="1" x14ac:dyDescent="0.2">
      <c r="A31" s="51">
        <v>24</v>
      </c>
      <c r="B31" s="125" t="s">
        <v>228</v>
      </c>
      <c r="C31" s="68" t="s">
        <v>15</v>
      </c>
      <c r="D31" s="72">
        <v>43339</v>
      </c>
      <c r="E31" s="128">
        <v>1828.32</v>
      </c>
      <c r="F31" s="56"/>
      <c r="G31" s="56"/>
      <c r="H31" s="128">
        <f t="shared" si="0"/>
        <v>1828.32</v>
      </c>
    </row>
    <row r="32" spans="1:8" ht="21" customHeight="1" x14ac:dyDescent="0.2">
      <c r="A32" s="74"/>
      <c r="B32" s="127" t="s">
        <v>228</v>
      </c>
      <c r="C32" s="76" t="s">
        <v>15</v>
      </c>
      <c r="D32" s="77">
        <v>43346</v>
      </c>
      <c r="E32" s="130">
        <v>1763.92</v>
      </c>
      <c r="F32" s="132"/>
      <c r="G32" s="132"/>
      <c r="H32" s="130">
        <f t="shared" si="0"/>
        <v>1763.92</v>
      </c>
    </row>
    <row r="33" spans="1:8" ht="21" customHeight="1" x14ac:dyDescent="0.2">
      <c r="A33" s="51">
        <v>25</v>
      </c>
      <c r="B33" s="71" t="s">
        <v>25</v>
      </c>
      <c r="C33" s="68" t="s">
        <v>15</v>
      </c>
      <c r="D33" s="72">
        <v>43325</v>
      </c>
      <c r="E33" s="128">
        <v>3298.6</v>
      </c>
      <c r="F33" s="56">
        <v>3298.6</v>
      </c>
      <c r="G33" s="56"/>
      <c r="H33" s="128">
        <f t="shared" si="0"/>
        <v>0</v>
      </c>
    </row>
    <row r="34" spans="1:8" ht="21" customHeight="1" x14ac:dyDescent="0.2">
      <c r="A34" s="51">
        <v>26</v>
      </c>
      <c r="B34" s="71" t="s">
        <v>25</v>
      </c>
      <c r="C34" s="68" t="s">
        <v>15</v>
      </c>
      <c r="D34" s="72">
        <v>43332</v>
      </c>
      <c r="E34" s="128">
        <v>1225.46</v>
      </c>
      <c r="F34" s="56">
        <v>1225.46</v>
      </c>
      <c r="G34" s="56"/>
      <c r="H34" s="128">
        <f t="shared" si="0"/>
        <v>0</v>
      </c>
    </row>
    <row r="35" spans="1:8" ht="21" customHeight="1" x14ac:dyDescent="0.2">
      <c r="A35" s="51">
        <v>27</v>
      </c>
      <c r="B35" s="71" t="s">
        <v>25</v>
      </c>
      <c r="C35" s="68" t="s">
        <v>15</v>
      </c>
      <c r="D35" s="72">
        <v>43339</v>
      </c>
      <c r="E35" s="128">
        <v>3286.92</v>
      </c>
      <c r="F35" s="56">
        <v>3286.92</v>
      </c>
      <c r="G35" s="56"/>
      <c r="H35" s="128">
        <f t="shared" si="0"/>
        <v>0</v>
      </c>
    </row>
    <row r="36" spans="1:8" ht="21" customHeight="1" x14ac:dyDescent="0.2">
      <c r="A36" s="74"/>
      <c r="B36" s="75" t="s">
        <v>25</v>
      </c>
      <c r="C36" s="76" t="s">
        <v>15</v>
      </c>
      <c r="D36" s="77">
        <v>43346</v>
      </c>
      <c r="E36" s="130">
        <v>4162.09</v>
      </c>
      <c r="F36" s="132"/>
      <c r="G36" s="132"/>
      <c r="H36" s="130">
        <f t="shared" si="0"/>
        <v>4162.09</v>
      </c>
    </row>
    <row r="37" spans="1:8" ht="21" customHeight="1" x14ac:dyDescent="0.2">
      <c r="A37" s="51">
        <v>28</v>
      </c>
      <c r="B37" s="71" t="s">
        <v>224</v>
      </c>
      <c r="C37" s="68" t="s">
        <v>15</v>
      </c>
      <c r="D37" s="72">
        <v>43332</v>
      </c>
      <c r="E37" s="128">
        <v>693.92</v>
      </c>
      <c r="F37" s="56">
        <v>693.92</v>
      </c>
      <c r="G37" s="56"/>
      <c r="H37" s="128">
        <f t="shared" si="0"/>
        <v>0</v>
      </c>
    </row>
    <row r="38" spans="1:8" ht="21" customHeight="1" x14ac:dyDescent="0.2">
      <c r="A38" s="74"/>
      <c r="B38" s="75" t="s">
        <v>224</v>
      </c>
      <c r="C38" s="76" t="s">
        <v>15</v>
      </c>
      <c r="D38" s="77">
        <v>43346</v>
      </c>
      <c r="E38" s="130">
        <v>381.12</v>
      </c>
      <c r="F38" s="132"/>
      <c r="G38" s="132"/>
      <c r="H38" s="130">
        <f t="shared" si="0"/>
        <v>381.12</v>
      </c>
    </row>
    <row r="39" spans="1:8" ht="21" customHeight="1" x14ac:dyDescent="0.2">
      <c r="A39" s="51">
        <v>29</v>
      </c>
      <c r="B39" s="125" t="s">
        <v>225</v>
      </c>
      <c r="C39" s="68" t="s">
        <v>15</v>
      </c>
      <c r="D39" s="72">
        <v>43325</v>
      </c>
      <c r="E39" s="128">
        <v>1342.4</v>
      </c>
      <c r="F39" s="56">
        <v>1342.4</v>
      </c>
      <c r="G39" s="56"/>
      <c r="H39" s="128">
        <f t="shared" si="0"/>
        <v>0</v>
      </c>
    </row>
    <row r="40" spans="1:8" ht="21" customHeight="1" x14ac:dyDescent="0.2">
      <c r="A40" s="51">
        <v>30</v>
      </c>
      <c r="B40" s="125" t="s">
        <v>225</v>
      </c>
      <c r="C40" s="68" t="s">
        <v>15</v>
      </c>
      <c r="D40" s="72">
        <v>43332</v>
      </c>
      <c r="E40" s="128">
        <v>800</v>
      </c>
      <c r="F40" s="56">
        <v>800</v>
      </c>
      <c r="G40" s="56"/>
      <c r="H40" s="128">
        <f t="shared" si="0"/>
        <v>0</v>
      </c>
    </row>
    <row r="41" spans="1:8" ht="21" customHeight="1" x14ac:dyDescent="0.2">
      <c r="A41" s="51">
        <v>31</v>
      </c>
      <c r="B41" s="125" t="s">
        <v>225</v>
      </c>
      <c r="C41" s="68" t="s">
        <v>15</v>
      </c>
      <c r="D41" s="72">
        <v>43339</v>
      </c>
      <c r="E41" s="128">
        <v>827.04</v>
      </c>
      <c r="F41" s="56">
        <v>827.04</v>
      </c>
      <c r="G41" s="56"/>
      <c r="H41" s="128">
        <f t="shared" si="0"/>
        <v>0</v>
      </c>
    </row>
    <row r="42" spans="1:8" ht="21" customHeight="1" x14ac:dyDescent="0.2">
      <c r="A42" s="74"/>
      <c r="B42" s="127" t="s">
        <v>225</v>
      </c>
      <c r="C42" s="76" t="s">
        <v>15</v>
      </c>
      <c r="D42" s="77">
        <v>43346</v>
      </c>
      <c r="E42" s="130">
        <v>2803.2</v>
      </c>
      <c r="F42" s="132"/>
      <c r="G42" s="132"/>
      <c r="H42" s="130">
        <f t="shared" si="0"/>
        <v>2803.2</v>
      </c>
    </row>
    <row r="43" spans="1:8" ht="20.25" customHeight="1" x14ac:dyDescent="0.2">
      <c r="A43" s="51">
        <v>32</v>
      </c>
      <c r="B43" s="125" t="s">
        <v>231</v>
      </c>
      <c r="C43" s="68" t="s">
        <v>15</v>
      </c>
      <c r="D43" s="72">
        <v>43332</v>
      </c>
      <c r="E43" s="128">
        <v>463.2</v>
      </c>
      <c r="F43" s="56">
        <v>463.2</v>
      </c>
      <c r="G43" s="56"/>
      <c r="H43" s="128">
        <f t="shared" si="0"/>
        <v>0</v>
      </c>
    </row>
    <row r="44" spans="1:8" ht="21" customHeight="1" x14ac:dyDescent="0.2">
      <c r="A44" s="51">
        <v>33</v>
      </c>
      <c r="B44" s="125" t="s">
        <v>231</v>
      </c>
      <c r="C44" s="68" t="s">
        <v>15</v>
      </c>
      <c r="D44" s="72">
        <v>43339</v>
      </c>
      <c r="E44" s="128">
        <v>209.72</v>
      </c>
      <c r="F44" s="56">
        <v>209.72</v>
      </c>
      <c r="G44" s="56"/>
      <c r="H44" s="128">
        <f t="shared" si="0"/>
        <v>0</v>
      </c>
    </row>
    <row r="45" spans="1:8" ht="21" customHeight="1" x14ac:dyDescent="0.2">
      <c r="A45" s="74"/>
      <c r="B45" s="127" t="s">
        <v>231</v>
      </c>
      <c r="C45" s="76" t="s">
        <v>15</v>
      </c>
      <c r="D45" s="77">
        <v>43346</v>
      </c>
      <c r="E45" s="130">
        <v>566.62</v>
      </c>
      <c r="F45" s="132"/>
      <c r="G45" s="132"/>
      <c r="H45" s="130">
        <f t="shared" si="0"/>
        <v>566.62</v>
      </c>
    </row>
    <row r="46" spans="1:8" ht="21" customHeight="1" x14ac:dyDescent="0.2">
      <c r="A46" s="51">
        <v>34</v>
      </c>
      <c r="B46" s="125" t="s">
        <v>40</v>
      </c>
      <c r="C46" s="68" t="s">
        <v>15</v>
      </c>
      <c r="D46" s="72">
        <v>43325</v>
      </c>
      <c r="E46" s="128">
        <v>1625.97</v>
      </c>
      <c r="F46" s="56">
        <v>1625.97</v>
      </c>
      <c r="G46" s="56"/>
      <c r="H46" s="128">
        <f t="shared" si="0"/>
        <v>0</v>
      </c>
    </row>
    <row r="47" spans="1:8" ht="21" customHeight="1" x14ac:dyDescent="0.2">
      <c r="A47" s="51">
        <v>35</v>
      </c>
      <c r="B47" s="125" t="s">
        <v>40</v>
      </c>
      <c r="C47" s="68" t="s">
        <v>15</v>
      </c>
      <c r="D47" s="72">
        <v>43332</v>
      </c>
      <c r="E47" s="128">
        <v>2014.5</v>
      </c>
      <c r="F47" s="56">
        <v>2014.5</v>
      </c>
      <c r="G47" s="56"/>
      <c r="H47" s="128">
        <f t="shared" si="0"/>
        <v>0</v>
      </c>
    </row>
    <row r="48" spans="1:8" ht="21" customHeight="1" x14ac:dyDescent="0.2">
      <c r="A48" s="51">
        <v>36</v>
      </c>
      <c r="B48" s="125" t="s">
        <v>40</v>
      </c>
      <c r="C48" s="68" t="s">
        <v>15</v>
      </c>
      <c r="D48" s="72">
        <v>43339</v>
      </c>
      <c r="E48" s="128">
        <v>1145.45</v>
      </c>
      <c r="F48" s="56"/>
      <c r="G48" s="56"/>
      <c r="H48" s="128">
        <f t="shared" si="0"/>
        <v>1145.45</v>
      </c>
    </row>
    <row r="49" spans="1:10" ht="21" customHeight="1" x14ac:dyDescent="0.2">
      <c r="A49" s="74"/>
      <c r="B49" s="127" t="s">
        <v>40</v>
      </c>
      <c r="C49" s="76" t="s">
        <v>15</v>
      </c>
      <c r="D49" s="77">
        <v>43346</v>
      </c>
      <c r="E49" s="130">
        <v>1694.44</v>
      </c>
      <c r="F49" s="132"/>
      <c r="G49" s="132"/>
      <c r="H49" s="130">
        <f t="shared" si="0"/>
        <v>1694.44</v>
      </c>
    </row>
    <row r="50" spans="1:10" ht="21" customHeight="1" x14ac:dyDescent="0.2">
      <c r="A50" s="51">
        <v>37</v>
      </c>
      <c r="B50" s="125" t="s">
        <v>182</v>
      </c>
      <c r="C50" s="68" t="s">
        <v>15</v>
      </c>
      <c r="D50" s="72">
        <v>43332</v>
      </c>
      <c r="E50" s="128">
        <v>394.2</v>
      </c>
      <c r="F50" s="56">
        <v>394.2</v>
      </c>
      <c r="G50" s="56"/>
      <c r="H50" s="128">
        <f t="shared" si="0"/>
        <v>0</v>
      </c>
    </row>
    <row r="51" spans="1:10" ht="21" customHeight="1" x14ac:dyDescent="0.2">
      <c r="A51" s="74"/>
      <c r="B51" s="127" t="s">
        <v>182</v>
      </c>
      <c r="C51" s="76" t="s">
        <v>15</v>
      </c>
      <c r="D51" s="77">
        <v>43346</v>
      </c>
      <c r="E51" s="130">
        <v>332.28</v>
      </c>
      <c r="F51" s="132"/>
      <c r="G51" s="132"/>
      <c r="H51" s="130">
        <f t="shared" si="0"/>
        <v>332.28</v>
      </c>
    </row>
    <row r="52" spans="1:10" ht="21" customHeight="1" x14ac:dyDescent="0.2">
      <c r="A52" s="74"/>
      <c r="B52" s="127" t="s">
        <v>182</v>
      </c>
      <c r="C52" s="76" t="s">
        <v>15</v>
      </c>
      <c r="D52" s="77">
        <v>43346</v>
      </c>
      <c r="E52" s="130">
        <v>384.5</v>
      </c>
      <c r="F52" s="132"/>
      <c r="G52" s="132"/>
      <c r="H52" s="130">
        <f t="shared" si="0"/>
        <v>384.5</v>
      </c>
    </row>
    <row r="53" spans="1:10" ht="21" customHeight="1" x14ac:dyDescent="0.2">
      <c r="A53" s="51">
        <v>38</v>
      </c>
      <c r="B53" s="125" t="s">
        <v>227</v>
      </c>
      <c r="C53" s="68" t="s">
        <v>15</v>
      </c>
      <c r="D53" s="72">
        <v>43312</v>
      </c>
      <c r="E53" s="128">
        <v>524</v>
      </c>
      <c r="F53" s="56"/>
      <c r="G53" s="128">
        <v>524</v>
      </c>
      <c r="H53" s="128">
        <f t="shared" si="0"/>
        <v>0</v>
      </c>
      <c r="I53" s="65">
        <f>500+1228.5</f>
        <v>1728.5</v>
      </c>
      <c r="J53" s="47" t="s">
        <v>66</v>
      </c>
    </row>
    <row r="54" spans="1:10" ht="21" customHeight="1" x14ac:dyDescent="0.2">
      <c r="A54" s="51">
        <v>39</v>
      </c>
      <c r="B54" s="125" t="s">
        <v>227</v>
      </c>
      <c r="C54" s="68" t="s">
        <v>15</v>
      </c>
      <c r="D54" s="72">
        <v>43333</v>
      </c>
      <c r="E54" s="128">
        <v>1170.6600000000001</v>
      </c>
      <c r="F54" s="56"/>
      <c r="G54" s="128">
        <v>1170.6600000000001</v>
      </c>
      <c r="H54" s="128">
        <f t="shared" si="0"/>
        <v>0</v>
      </c>
    </row>
    <row r="55" spans="1:10" ht="21" customHeight="1" x14ac:dyDescent="0.2">
      <c r="A55" s="51">
        <v>40</v>
      </c>
      <c r="B55" s="71" t="s">
        <v>26</v>
      </c>
      <c r="C55" s="68" t="s">
        <v>15</v>
      </c>
      <c r="D55" s="72">
        <v>43292</v>
      </c>
      <c r="E55" s="128">
        <v>450.17999999999995</v>
      </c>
      <c r="F55" s="56"/>
      <c r="G55" s="56">
        <v>450.18</v>
      </c>
      <c r="H55" s="128">
        <f t="shared" si="0"/>
        <v>0</v>
      </c>
      <c r="I55" s="65" t="s">
        <v>243</v>
      </c>
    </row>
    <row r="56" spans="1:10" ht="21" customHeight="1" x14ac:dyDescent="0.2">
      <c r="A56" s="51">
        <v>41</v>
      </c>
      <c r="B56" s="71" t="s">
        <v>26</v>
      </c>
      <c r="C56" s="68" t="s">
        <v>15</v>
      </c>
      <c r="D56" s="72">
        <v>43320</v>
      </c>
      <c r="E56" s="128">
        <v>1436.5</v>
      </c>
      <c r="F56" s="56"/>
      <c r="G56" s="56"/>
      <c r="H56" s="128">
        <f t="shared" si="0"/>
        <v>1436.5</v>
      </c>
    </row>
    <row r="57" spans="1:10" ht="21" customHeight="1" x14ac:dyDescent="0.2">
      <c r="A57" s="51">
        <v>42</v>
      </c>
      <c r="B57" s="71" t="s">
        <v>26</v>
      </c>
      <c r="C57" s="68" t="s">
        <v>15</v>
      </c>
      <c r="D57" s="72">
        <v>43341</v>
      </c>
      <c r="E57" s="128">
        <v>316.60000000000002</v>
      </c>
      <c r="F57" s="56"/>
      <c r="G57" s="56"/>
      <c r="H57" s="128">
        <f t="shared" si="0"/>
        <v>316.60000000000002</v>
      </c>
    </row>
    <row r="58" spans="1:10" ht="21" customHeight="1" x14ac:dyDescent="0.2">
      <c r="A58" s="74"/>
      <c r="B58" s="75" t="s">
        <v>26</v>
      </c>
      <c r="C58" s="76" t="s">
        <v>15</v>
      </c>
      <c r="D58" s="77">
        <v>43348</v>
      </c>
      <c r="E58" s="130">
        <v>947.28</v>
      </c>
      <c r="F58" s="132"/>
      <c r="G58" s="132"/>
      <c r="H58" s="130">
        <f t="shared" si="0"/>
        <v>947.28</v>
      </c>
    </row>
    <row r="59" spans="1:10" ht="21" customHeight="1" x14ac:dyDescent="0.2">
      <c r="A59" s="51">
        <v>43</v>
      </c>
      <c r="B59" s="71" t="s">
        <v>27</v>
      </c>
      <c r="C59" s="68" t="s">
        <v>15</v>
      </c>
      <c r="D59" s="72">
        <v>43319</v>
      </c>
      <c r="E59" s="128">
        <v>1164.57</v>
      </c>
      <c r="F59" s="56">
        <v>1164.57</v>
      </c>
      <c r="G59" s="56"/>
      <c r="H59" s="128">
        <f t="shared" si="0"/>
        <v>0</v>
      </c>
    </row>
    <row r="60" spans="1:10" ht="21" customHeight="1" x14ac:dyDescent="0.2">
      <c r="A60" s="51">
        <v>44</v>
      </c>
      <c r="B60" s="71" t="s">
        <v>27</v>
      </c>
      <c r="C60" s="68" t="s">
        <v>15</v>
      </c>
      <c r="D60" s="72">
        <v>43333</v>
      </c>
      <c r="E60" s="128">
        <v>1126</v>
      </c>
      <c r="F60" s="56"/>
      <c r="G60" s="56"/>
      <c r="H60" s="128">
        <f t="shared" si="0"/>
        <v>1126</v>
      </c>
    </row>
    <row r="61" spans="1:10" ht="21" customHeight="1" x14ac:dyDescent="0.2">
      <c r="A61" s="51">
        <v>45</v>
      </c>
      <c r="B61" s="71" t="s">
        <v>28</v>
      </c>
      <c r="C61" s="68" t="s">
        <v>15</v>
      </c>
      <c r="D61" s="72">
        <v>43305</v>
      </c>
      <c r="E61" s="128">
        <v>1451.2</v>
      </c>
      <c r="F61" s="56"/>
      <c r="G61" s="128">
        <v>1451.2</v>
      </c>
      <c r="H61" s="128">
        <f t="shared" si="0"/>
        <v>0</v>
      </c>
      <c r="I61" s="65" t="s">
        <v>244</v>
      </c>
    </row>
    <row r="62" spans="1:10" ht="21" customHeight="1" x14ac:dyDescent="0.2">
      <c r="A62" s="51">
        <v>46</v>
      </c>
      <c r="B62" s="71" t="s">
        <v>28</v>
      </c>
      <c r="C62" s="68" t="s">
        <v>15</v>
      </c>
      <c r="D62" s="72">
        <v>43319</v>
      </c>
      <c r="E62" s="128">
        <v>2915.46</v>
      </c>
      <c r="F62" s="56"/>
      <c r="G62" s="56"/>
      <c r="H62" s="128">
        <f t="shared" si="0"/>
        <v>2915.46</v>
      </c>
    </row>
    <row r="63" spans="1:10" ht="21" customHeight="1" x14ac:dyDescent="0.2">
      <c r="A63" s="51">
        <v>47</v>
      </c>
      <c r="B63" s="71" t="s">
        <v>28</v>
      </c>
      <c r="C63" s="68" t="s">
        <v>15</v>
      </c>
      <c r="D63" s="72">
        <v>43333</v>
      </c>
      <c r="E63" s="128">
        <v>708.5</v>
      </c>
      <c r="F63" s="56"/>
      <c r="G63" s="56"/>
      <c r="H63" s="128">
        <f t="shared" si="0"/>
        <v>708.5</v>
      </c>
    </row>
    <row r="64" spans="1:10" ht="21" customHeight="1" x14ac:dyDescent="0.2">
      <c r="A64" s="51">
        <v>48</v>
      </c>
      <c r="B64" s="71" t="s">
        <v>28</v>
      </c>
      <c r="C64" s="68" t="s">
        <v>15</v>
      </c>
      <c r="D64" s="72">
        <v>43340</v>
      </c>
      <c r="E64" s="128">
        <v>405.6</v>
      </c>
      <c r="F64" s="56"/>
      <c r="G64" s="56"/>
      <c r="H64" s="128">
        <f t="shared" si="0"/>
        <v>405.6</v>
      </c>
    </row>
    <row r="65" spans="1:8" ht="21" customHeight="1" x14ac:dyDescent="0.2">
      <c r="A65" s="74"/>
      <c r="B65" s="75" t="s">
        <v>28</v>
      </c>
      <c r="C65" s="76" t="s">
        <v>15</v>
      </c>
      <c r="D65" s="77">
        <v>43347</v>
      </c>
      <c r="E65" s="130">
        <v>635</v>
      </c>
      <c r="F65" s="132"/>
      <c r="G65" s="132"/>
      <c r="H65" s="130">
        <f t="shared" si="0"/>
        <v>635</v>
      </c>
    </row>
    <row r="66" spans="1:8" ht="21" customHeight="1" x14ac:dyDescent="0.2">
      <c r="A66" s="51">
        <v>49</v>
      </c>
      <c r="B66" s="71" t="s">
        <v>29</v>
      </c>
      <c r="C66" s="68" t="s">
        <v>15</v>
      </c>
      <c r="D66" s="72">
        <v>43298</v>
      </c>
      <c r="E66" s="128">
        <v>2739.4</v>
      </c>
      <c r="F66" s="56"/>
      <c r="G66" s="56"/>
      <c r="H66" s="128">
        <f t="shared" si="0"/>
        <v>2739.4</v>
      </c>
    </row>
    <row r="67" spans="1:8" ht="21" customHeight="1" x14ac:dyDescent="0.2">
      <c r="A67" s="51">
        <v>50</v>
      </c>
      <c r="B67" s="71" t="s">
        <v>29</v>
      </c>
      <c r="C67" s="68" t="s">
        <v>15</v>
      </c>
      <c r="D67" s="103">
        <v>43333</v>
      </c>
      <c r="E67" s="128">
        <v>1134.9000000000001</v>
      </c>
      <c r="F67" s="56"/>
      <c r="G67" s="56"/>
      <c r="H67" s="128">
        <f t="shared" si="0"/>
        <v>1134.9000000000001</v>
      </c>
    </row>
    <row r="68" spans="1:8" ht="21" customHeight="1" x14ac:dyDescent="0.2">
      <c r="A68" s="51">
        <v>51</v>
      </c>
      <c r="B68" s="71" t="s">
        <v>30</v>
      </c>
      <c r="C68" s="68" t="s">
        <v>15</v>
      </c>
      <c r="D68" s="72">
        <v>43312</v>
      </c>
      <c r="E68" s="128">
        <v>1298.95</v>
      </c>
      <c r="F68" s="56">
        <v>1298.95</v>
      </c>
      <c r="G68" s="56"/>
      <c r="H68" s="128">
        <f t="shared" si="0"/>
        <v>0</v>
      </c>
    </row>
    <row r="69" spans="1:8" ht="21" customHeight="1" x14ac:dyDescent="0.2">
      <c r="A69" s="51">
        <v>52</v>
      </c>
      <c r="B69" s="71" t="s">
        <v>30</v>
      </c>
      <c r="C69" s="68" t="s">
        <v>15</v>
      </c>
      <c r="D69" s="72">
        <v>43333</v>
      </c>
      <c r="E69" s="128">
        <v>1258.18</v>
      </c>
      <c r="F69" s="56"/>
      <c r="G69" s="56"/>
      <c r="H69" s="128">
        <f t="shared" si="0"/>
        <v>1258.18</v>
      </c>
    </row>
    <row r="70" spans="1:8" ht="21" customHeight="1" x14ac:dyDescent="0.2">
      <c r="A70" s="51">
        <v>53</v>
      </c>
      <c r="B70" s="71" t="s">
        <v>30</v>
      </c>
      <c r="C70" s="68" t="s">
        <v>15</v>
      </c>
      <c r="D70" s="72">
        <v>43340</v>
      </c>
      <c r="E70" s="128">
        <v>605.6</v>
      </c>
      <c r="F70" s="56"/>
      <c r="G70" s="56"/>
      <c r="H70" s="128">
        <f t="shared" si="0"/>
        <v>605.6</v>
      </c>
    </row>
    <row r="71" spans="1:8" ht="21" customHeight="1" x14ac:dyDescent="0.2">
      <c r="A71" s="74"/>
      <c r="B71" s="75" t="s">
        <v>30</v>
      </c>
      <c r="C71" s="76" t="s">
        <v>15</v>
      </c>
      <c r="D71" s="77">
        <v>43347</v>
      </c>
      <c r="E71" s="130">
        <v>257</v>
      </c>
      <c r="F71" s="132"/>
      <c r="G71" s="132"/>
      <c r="H71" s="130">
        <f t="shared" si="0"/>
        <v>257</v>
      </c>
    </row>
    <row r="72" spans="1:8" ht="21" customHeight="1" x14ac:dyDescent="0.2">
      <c r="A72" s="51">
        <v>54</v>
      </c>
      <c r="B72" s="71" t="s">
        <v>34</v>
      </c>
      <c r="C72" s="68" t="s">
        <v>15</v>
      </c>
      <c r="D72" s="72">
        <v>43290</v>
      </c>
      <c r="E72" s="128">
        <v>581.70000000000005</v>
      </c>
      <c r="F72" s="56">
        <v>581.70000000000005</v>
      </c>
      <c r="G72" s="56"/>
      <c r="H72" s="128">
        <f t="shared" si="0"/>
        <v>0</v>
      </c>
    </row>
    <row r="73" spans="1:8" ht="21" customHeight="1" x14ac:dyDescent="0.2">
      <c r="A73" s="51">
        <v>55</v>
      </c>
      <c r="B73" s="71" t="s">
        <v>34</v>
      </c>
      <c r="C73" s="68" t="s">
        <v>15</v>
      </c>
      <c r="D73" s="72">
        <v>43297</v>
      </c>
      <c r="E73" s="128">
        <v>1055.92</v>
      </c>
      <c r="F73" s="56"/>
      <c r="G73" s="56"/>
      <c r="H73" s="128">
        <f t="shared" si="0"/>
        <v>1055.92</v>
      </c>
    </row>
    <row r="74" spans="1:8" ht="21" customHeight="1" x14ac:dyDescent="0.2">
      <c r="A74" s="51">
        <v>56</v>
      </c>
      <c r="B74" s="71" t="s">
        <v>34</v>
      </c>
      <c r="C74" s="68" t="s">
        <v>15</v>
      </c>
      <c r="D74" s="72">
        <v>43304</v>
      </c>
      <c r="E74" s="128">
        <v>1114.6199999999999</v>
      </c>
      <c r="F74" s="56"/>
      <c r="G74" s="56"/>
      <c r="H74" s="128">
        <f t="shared" si="0"/>
        <v>1114.6199999999999</v>
      </c>
    </row>
    <row r="75" spans="1:8" ht="21" customHeight="1" x14ac:dyDescent="0.2">
      <c r="A75" s="51">
        <v>57</v>
      </c>
      <c r="B75" s="71" t="s">
        <v>34</v>
      </c>
      <c r="C75" s="68" t="s">
        <v>15</v>
      </c>
      <c r="D75" s="103">
        <v>43332</v>
      </c>
      <c r="E75" s="128">
        <v>1106.04</v>
      </c>
      <c r="F75" s="56"/>
      <c r="G75" s="56"/>
      <c r="H75" s="128">
        <f t="shared" si="0"/>
        <v>1106.04</v>
      </c>
    </row>
    <row r="76" spans="1:8" ht="21" customHeight="1" x14ac:dyDescent="0.2">
      <c r="A76" s="51">
        <v>58</v>
      </c>
      <c r="B76" s="71" t="s">
        <v>34</v>
      </c>
      <c r="C76" s="68" t="s">
        <v>15</v>
      </c>
      <c r="D76" s="103">
        <v>43339</v>
      </c>
      <c r="E76" s="128">
        <v>916.38</v>
      </c>
      <c r="F76" s="56">
        <v>916.38</v>
      </c>
      <c r="G76" s="56"/>
      <c r="H76" s="128">
        <f t="shared" si="0"/>
        <v>0</v>
      </c>
    </row>
    <row r="77" spans="1:8" ht="21" customHeight="1" x14ac:dyDescent="0.2">
      <c r="A77" s="74"/>
      <c r="B77" s="75" t="s">
        <v>34</v>
      </c>
      <c r="C77" s="76" t="s">
        <v>15</v>
      </c>
      <c r="D77" s="110">
        <v>43346</v>
      </c>
      <c r="E77" s="130">
        <v>655.8</v>
      </c>
      <c r="F77" s="132"/>
      <c r="G77" s="132"/>
      <c r="H77" s="130">
        <f t="shared" si="0"/>
        <v>655.8</v>
      </c>
    </row>
    <row r="78" spans="1:8" ht="21" customHeight="1" x14ac:dyDescent="0.2">
      <c r="A78" s="51">
        <v>59</v>
      </c>
      <c r="B78" s="71" t="s">
        <v>41</v>
      </c>
      <c r="C78" s="68" t="s">
        <v>15</v>
      </c>
      <c r="D78" s="103">
        <v>43320</v>
      </c>
      <c r="E78" s="128">
        <v>1186.0300000000002</v>
      </c>
      <c r="F78" s="56">
        <v>1186.03</v>
      </c>
      <c r="G78" s="56"/>
      <c r="H78" s="128">
        <f t="shared" si="0"/>
        <v>2.2737367544323206E-13</v>
      </c>
    </row>
    <row r="79" spans="1:8" ht="21" customHeight="1" x14ac:dyDescent="0.2">
      <c r="A79" s="51">
        <v>60</v>
      </c>
      <c r="B79" s="71" t="s">
        <v>41</v>
      </c>
      <c r="C79" s="68" t="s">
        <v>15</v>
      </c>
      <c r="D79" s="103">
        <v>43334</v>
      </c>
      <c r="E79" s="128">
        <v>1235.08</v>
      </c>
      <c r="F79" s="56">
        <v>1235.08</v>
      </c>
      <c r="G79" s="56"/>
      <c r="H79" s="128">
        <f t="shared" si="0"/>
        <v>0</v>
      </c>
    </row>
    <row r="80" spans="1:8" ht="21" customHeight="1" x14ac:dyDescent="0.2">
      <c r="A80" s="51">
        <v>61</v>
      </c>
      <c r="B80" s="71" t="s">
        <v>41</v>
      </c>
      <c r="C80" s="68" t="s">
        <v>15</v>
      </c>
      <c r="D80" s="103">
        <v>43341</v>
      </c>
      <c r="E80" s="128">
        <v>2806.95</v>
      </c>
      <c r="F80" s="56"/>
      <c r="G80" s="56"/>
      <c r="H80" s="128">
        <f t="shared" si="0"/>
        <v>2806.95</v>
      </c>
    </row>
    <row r="81" spans="1:9" ht="21" customHeight="1" x14ac:dyDescent="0.2">
      <c r="A81" s="74"/>
      <c r="B81" s="75" t="s">
        <v>41</v>
      </c>
      <c r="C81" s="76" t="s">
        <v>15</v>
      </c>
      <c r="D81" s="110">
        <v>43348</v>
      </c>
      <c r="E81" s="130">
        <v>2215.6</v>
      </c>
      <c r="F81" s="132"/>
      <c r="G81" s="132"/>
      <c r="H81" s="130">
        <f t="shared" si="0"/>
        <v>2215.6</v>
      </c>
    </row>
    <row r="82" spans="1:9" ht="21" customHeight="1" x14ac:dyDescent="0.2">
      <c r="A82" s="51">
        <v>62</v>
      </c>
      <c r="B82" s="71" t="s">
        <v>33</v>
      </c>
      <c r="C82" s="68" t="s">
        <v>15</v>
      </c>
      <c r="D82" s="72">
        <v>43299</v>
      </c>
      <c r="E82" s="128">
        <v>2000</v>
      </c>
      <c r="F82" s="56">
        <v>2000</v>
      </c>
      <c r="G82" s="56"/>
      <c r="H82" s="128">
        <f t="shared" si="0"/>
        <v>0</v>
      </c>
    </row>
    <row r="83" spans="1:9" ht="21" customHeight="1" x14ac:dyDescent="0.2">
      <c r="A83" s="51">
        <v>63</v>
      </c>
      <c r="B83" s="71" t="s">
        <v>33</v>
      </c>
      <c r="C83" s="68" t="s">
        <v>15</v>
      </c>
      <c r="D83" s="72">
        <v>43320</v>
      </c>
      <c r="E83" s="128">
        <v>566.4</v>
      </c>
      <c r="F83" s="56">
        <v>566.4</v>
      </c>
      <c r="G83" s="56"/>
      <c r="H83" s="128">
        <f t="shared" si="0"/>
        <v>0</v>
      </c>
    </row>
    <row r="84" spans="1:9" ht="21" customHeight="1" x14ac:dyDescent="0.2">
      <c r="A84" s="51">
        <v>64</v>
      </c>
      <c r="B84" s="71" t="s">
        <v>33</v>
      </c>
      <c r="C84" s="68" t="s">
        <v>15</v>
      </c>
      <c r="D84" s="72">
        <v>43341</v>
      </c>
      <c r="E84" s="128">
        <v>1947.72</v>
      </c>
      <c r="F84" s="56"/>
      <c r="G84" s="56"/>
      <c r="H84" s="128">
        <f t="shared" si="0"/>
        <v>1947.72</v>
      </c>
    </row>
    <row r="85" spans="1:9" ht="21" customHeight="1" x14ac:dyDescent="0.2">
      <c r="A85" s="51">
        <v>65</v>
      </c>
      <c r="B85" s="71" t="s">
        <v>32</v>
      </c>
      <c r="C85" s="68" t="s">
        <v>15</v>
      </c>
      <c r="D85" s="72">
        <v>43313</v>
      </c>
      <c r="E85" s="128">
        <v>668.2</v>
      </c>
      <c r="F85" s="56"/>
      <c r="G85" s="56"/>
      <c r="H85" s="128">
        <f t="shared" si="0"/>
        <v>668.2</v>
      </c>
    </row>
    <row r="86" spans="1:9" ht="21" customHeight="1" x14ac:dyDescent="0.2">
      <c r="A86" s="51">
        <v>66</v>
      </c>
      <c r="B86" s="71" t="s">
        <v>32</v>
      </c>
      <c r="C86" s="68" t="s">
        <v>15</v>
      </c>
      <c r="D86" s="72">
        <v>43334</v>
      </c>
      <c r="E86" s="128">
        <v>776.1</v>
      </c>
      <c r="F86" s="56"/>
      <c r="G86" s="56"/>
      <c r="H86" s="128">
        <f t="shared" ref="H86:H152" si="1">E86-F86-G86</f>
        <v>776.1</v>
      </c>
    </row>
    <row r="87" spans="1:9" ht="21" customHeight="1" x14ac:dyDescent="0.2">
      <c r="A87" s="51">
        <v>67</v>
      </c>
      <c r="B87" s="71" t="s">
        <v>32</v>
      </c>
      <c r="C87" s="68" t="s">
        <v>15</v>
      </c>
      <c r="D87" s="72">
        <v>43341</v>
      </c>
      <c r="E87" s="128">
        <v>670.14</v>
      </c>
      <c r="F87" s="56"/>
      <c r="G87" s="56"/>
      <c r="H87" s="128">
        <f t="shared" si="1"/>
        <v>670.14</v>
      </c>
    </row>
    <row r="88" spans="1:9" ht="21" customHeight="1" x14ac:dyDescent="0.2">
      <c r="A88" s="74"/>
      <c r="B88" s="75" t="s">
        <v>32</v>
      </c>
      <c r="C88" s="76" t="s">
        <v>15</v>
      </c>
      <c r="D88" s="77">
        <v>43348</v>
      </c>
      <c r="E88" s="130">
        <v>585.4</v>
      </c>
      <c r="F88" s="132"/>
      <c r="G88" s="132"/>
      <c r="H88" s="130">
        <f t="shared" si="1"/>
        <v>585.4</v>
      </c>
    </row>
    <row r="89" spans="1:9" ht="21" customHeight="1" x14ac:dyDescent="0.2">
      <c r="A89" s="51">
        <v>68</v>
      </c>
      <c r="B89" s="71" t="s">
        <v>31</v>
      </c>
      <c r="C89" s="68" t="s">
        <v>15</v>
      </c>
      <c r="D89" s="72">
        <v>43318</v>
      </c>
      <c r="E89" s="128">
        <v>2620.48</v>
      </c>
      <c r="F89" s="56">
        <v>2620.48</v>
      </c>
      <c r="G89" s="56"/>
      <c r="H89" s="128">
        <f t="shared" si="1"/>
        <v>0</v>
      </c>
    </row>
    <row r="90" spans="1:9" ht="21" customHeight="1" x14ac:dyDescent="0.2">
      <c r="A90" s="51">
        <v>69</v>
      </c>
      <c r="B90" s="71" t="s">
        <v>31</v>
      </c>
      <c r="C90" s="68" t="s">
        <v>15</v>
      </c>
      <c r="D90" s="72">
        <v>43339</v>
      </c>
      <c r="E90" s="128">
        <v>3569.4</v>
      </c>
      <c r="F90" s="56"/>
      <c r="G90" s="56"/>
      <c r="H90" s="128">
        <f t="shared" si="1"/>
        <v>3569.4</v>
      </c>
    </row>
    <row r="91" spans="1:9" ht="21" customHeight="1" x14ac:dyDescent="0.2">
      <c r="A91" s="51">
        <v>70</v>
      </c>
      <c r="B91" s="71" t="s">
        <v>67</v>
      </c>
      <c r="C91" s="68" t="s">
        <v>15</v>
      </c>
      <c r="D91" s="72">
        <v>43305</v>
      </c>
      <c r="E91" s="128">
        <v>628.91999999999996</v>
      </c>
      <c r="F91" s="56"/>
      <c r="G91" s="56"/>
      <c r="H91" s="128">
        <f t="shared" si="1"/>
        <v>628.91999999999996</v>
      </c>
    </row>
    <row r="92" spans="1:9" ht="21" customHeight="1" x14ac:dyDescent="0.2">
      <c r="A92" s="51">
        <v>71</v>
      </c>
      <c r="B92" s="71" t="s">
        <v>67</v>
      </c>
      <c r="C92" s="68" t="s">
        <v>15</v>
      </c>
      <c r="D92" s="72">
        <v>43334</v>
      </c>
      <c r="E92" s="128">
        <v>312.5</v>
      </c>
      <c r="F92" s="56">
        <v>312.5</v>
      </c>
      <c r="G92" s="56"/>
      <c r="H92" s="128">
        <f t="shared" si="1"/>
        <v>0</v>
      </c>
    </row>
    <row r="93" spans="1:9" ht="21" customHeight="1" x14ac:dyDescent="0.2">
      <c r="A93" s="74"/>
      <c r="B93" s="75" t="s">
        <v>67</v>
      </c>
      <c r="C93" s="76" t="s">
        <v>15</v>
      </c>
      <c r="D93" s="77">
        <v>43348</v>
      </c>
      <c r="E93" s="130">
        <v>584.20000000000005</v>
      </c>
      <c r="F93" s="132"/>
      <c r="G93" s="132"/>
      <c r="H93" s="130">
        <f t="shared" si="1"/>
        <v>584.20000000000005</v>
      </c>
    </row>
    <row r="94" spans="1:9" ht="21" customHeight="1" x14ac:dyDescent="0.2">
      <c r="A94" s="51">
        <v>72</v>
      </c>
      <c r="B94" s="71" t="s">
        <v>212</v>
      </c>
      <c r="C94" s="68" t="s">
        <v>15</v>
      </c>
      <c r="D94" s="72">
        <v>43298</v>
      </c>
      <c r="E94" s="128">
        <v>488.90000000000009</v>
      </c>
      <c r="F94" s="56"/>
      <c r="G94" s="56"/>
      <c r="H94" s="128">
        <f t="shared" si="1"/>
        <v>488.90000000000009</v>
      </c>
    </row>
    <row r="95" spans="1:9" ht="21" customHeight="1" x14ac:dyDescent="0.2">
      <c r="A95" s="51">
        <v>73</v>
      </c>
      <c r="B95" s="71" t="s">
        <v>212</v>
      </c>
      <c r="C95" s="68" t="s">
        <v>15</v>
      </c>
      <c r="D95" s="103">
        <v>43305</v>
      </c>
      <c r="E95" s="128">
        <v>385</v>
      </c>
      <c r="F95" s="56"/>
      <c r="G95" s="56"/>
      <c r="H95" s="128">
        <f t="shared" si="1"/>
        <v>385</v>
      </c>
    </row>
    <row r="96" spans="1:9" ht="21" customHeight="1" x14ac:dyDescent="0.2">
      <c r="A96" s="51">
        <v>74</v>
      </c>
      <c r="B96" s="71" t="s">
        <v>24</v>
      </c>
      <c r="C96" s="68" t="s">
        <v>15</v>
      </c>
      <c r="D96" s="103">
        <v>43304</v>
      </c>
      <c r="E96" s="128">
        <v>4760</v>
      </c>
      <c r="F96" s="56">
        <v>350</v>
      </c>
      <c r="G96" s="56">
        <v>4410</v>
      </c>
      <c r="H96" s="128">
        <f t="shared" si="1"/>
        <v>0</v>
      </c>
      <c r="I96" s="65" t="s">
        <v>197</v>
      </c>
    </row>
    <row r="97" spans="1:8" ht="21" customHeight="1" x14ac:dyDescent="0.2">
      <c r="A97" s="51">
        <v>75</v>
      </c>
      <c r="B97" s="71" t="s">
        <v>24</v>
      </c>
      <c r="C97" s="68" t="s">
        <v>15</v>
      </c>
      <c r="D97" s="103">
        <v>43311</v>
      </c>
      <c r="E97" s="128">
        <v>913.72</v>
      </c>
      <c r="F97" s="56">
        <v>913.72</v>
      </c>
      <c r="G97" s="56"/>
      <c r="H97" s="128">
        <f t="shared" si="1"/>
        <v>0</v>
      </c>
    </row>
    <row r="98" spans="1:8" ht="21" customHeight="1" x14ac:dyDescent="0.2">
      <c r="A98" s="51">
        <v>76</v>
      </c>
      <c r="B98" s="71" t="s">
        <v>24</v>
      </c>
      <c r="C98" s="68" t="s">
        <v>15</v>
      </c>
      <c r="D98" s="103">
        <v>43318</v>
      </c>
      <c r="E98" s="128">
        <v>2952.15</v>
      </c>
      <c r="F98" s="56">
        <v>2952.15</v>
      </c>
      <c r="G98" s="56"/>
      <c r="H98" s="128">
        <f t="shared" si="1"/>
        <v>0</v>
      </c>
    </row>
    <row r="99" spans="1:8" ht="21" customHeight="1" x14ac:dyDescent="0.2">
      <c r="A99" s="51">
        <v>77</v>
      </c>
      <c r="B99" s="71" t="s">
        <v>24</v>
      </c>
      <c r="C99" s="68" t="s">
        <v>15</v>
      </c>
      <c r="D99" s="103">
        <v>43339</v>
      </c>
      <c r="E99" s="128">
        <v>2333.56</v>
      </c>
      <c r="F99" s="56"/>
      <c r="G99" s="56"/>
      <c r="H99" s="128">
        <f t="shared" si="1"/>
        <v>2333.56</v>
      </c>
    </row>
    <row r="100" spans="1:8" ht="21" customHeight="1" x14ac:dyDescent="0.2">
      <c r="A100" s="51">
        <v>78</v>
      </c>
      <c r="B100" s="71" t="s">
        <v>79</v>
      </c>
      <c r="C100" s="68" t="s">
        <v>15</v>
      </c>
      <c r="D100" s="103">
        <v>43318</v>
      </c>
      <c r="E100" s="128">
        <v>300</v>
      </c>
      <c r="F100" s="56">
        <v>300</v>
      </c>
      <c r="G100" s="56"/>
      <c r="H100" s="128">
        <f t="shared" si="1"/>
        <v>0</v>
      </c>
    </row>
    <row r="101" spans="1:8" ht="21" customHeight="1" x14ac:dyDescent="0.2">
      <c r="A101" s="51">
        <v>79</v>
      </c>
      <c r="B101" s="71" t="s">
        <v>79</v>
      </c>
      <c r="C101" s="68" t="s">
        <v>15</v>
      </c>
      <c r="D101" s="103">
        <v>43339</v>
      </c>
      <c r="E101" s="128">
        <v>971.15</v>
      </c>
      <c r="F101" s="56">
        <v>471.15</v>
      </c>
      <c r="G101" s="56"/>
      <c r="H101" s="128">
        <f t="shared" si="1"/>
        <v>500</v>
      </c>
    </row>
    <row r="102" spans="1:8" ht="21" customHeight="1" x14ac:dyDescent="0.2">
      <c r="A102" s="51">
        <v>80</v>
      </c>
      <c r="B102" s="71" t="s">
        <v>232</v>
      </c>
      <c r="C102" s="68" t="s">
        <v>15</v>
      </c>
      <c r="D102" s="103">
        <v>43327</v>
      </c>
      <c r="E102" s="128">
        <v>5602.76</v>
      </c>
      <c r="F102" s="56">
        <v>5602.76</v>
      </c>
      <c r="G102" s="56"/>
      <c r="H102" s="128">
        <f t="shared" si="1"/>
        <v>0</v>
      </c>
    </row>
    <row r="103" spans="1:8" ht="21" customHeight="1" x14ac:dyDescent="0.2">
      <c r="A103" s="51">
        <v>81</v>
      </c>
      <c r="B103" s="71" t="s">
        <v>68</v>
      </c>
      <c r="C103" s="68" t="s">
        <v>15</v>
      </c>
      <c r="D103" s="103">
        <v>43334</v>
      </c>
      <c r="E103" s="128">
        <v>719.62</v>
      </c>
      <c r="F103" s="56">
        <v>719.62</v>
      </c>
      <c r="G103" s="56"/>
      <c r="H103" s="128">
        <f t="shared" si="1"/>
        <v>0</v>
      </c>
    </row>
    <row r="104" spans="1:8" ht="21" customHeight="1" x14ac:dyDescent="0.2">
      <c r="A104" s="51">
        <v>82</v>
      </c>
      <c r="B104" s="71" t="s">
        <v>68</v>
      </c>
      <c r="C104" s="68" t="s">
        <v>15</v>
      </c>
      <c r="D104" s="103">
        <v>43334</v>
      </c>
      <c r="E104" s="128">
        <v>1102.7</v>
      </c>
      <c r="F104" s="56">
        <v>1102.7</v>
      </c>
      <c r="G104" s="56"/>
      <c r="H104" s="128">
        <f t="shared" si="1"/>
        <v>0</v>
      </c>
    </row>
    <row r="105" spans="1:8" ht="21" customHeight="1" x14ac:dyDescent="0.2">
      <c r="A105" s="51">
        <v>83</v>
      </c>
      <c r="B105" s="71" t="s">
        <v>68</v>
      </c>
      <c r="C105" s="68" t="s">
        <v>15</v>
      </c>
      <c r="D105" s="103">
        <v>43341</v>
      </c>
      <c r="E105" s="128">
        <v>480</v>
      </c>
      <c r="F105" s="56"/>
      <c r="G105" s="56"/>
      <c r="H105" s="128">
        <f t="shared" si="1"/>
        <v>480</v>
      </c>
    </row>
    <row r="106" spans="1:8" ht="21" customHeight="1" x14ac:dyDescent="0.2">
      <c r="A106" s="51">
        <v>84</v>
      </c>
      <c r="B106" s="71" t="s">
        <v>42</v>
      </c>
      <c r="C106" s="68" t="s">
        <v>15</v>
      </c>
      <c r="D106" s="103">
        <v>43333</v>
      </c>
      <c r="E106" s="128">
        <v>981</v>
      </c>
      <c r="F106" s="56">
        <v>981</v>
      </c>
      <c r="G106" s="56"/>
      <c r="H106" s="128">
        <f t="shared" si="1"/>
        <v>0</v>
      </c>
    </row>
    <row r="107" spans="1:8" ht="21" customHeight="1" x14ac:dyDescent="0.2">
      <c r="A107" s="51">
        <v>85</v>
      </c>
      <c r="B107" s="71" t="s">
        <v>42</v>
      </c>
      <c r="C107" s="68" t="s">
        <v>15</v>
      </c>
      <c r="D107" s="103">
        <v>43340</v>
      </c>
      <c r="E107" s="128">
        <v>2549.0500000000002</v>
      </c>
      <c r="F107" s="56">
        <v>2549.0500000000002</v>
      </c>
      <c r="G107" s="56"/>
      <c r="H107" s="128">
        <f t="shared" si="1"/>
        <v>0</v>
      </c>
    </row>
    <row r="108" spans="1:8" ht="21" customHeight="1" x14ac:dyDescent="0.2">
      <c r="A108" s="74"/>
      <c r="B108" s="75" t="s">
        <v>42</v>
      </c>
      <c r="C108" s="76" t="s">
        <v>15</v>
      </c>
      <c r="D108" s="110">
        <v>43347</v>
      </c>
      <c r="E108" s="130">
        <v>860.7</v>
      </c>
      <c r="F108" s="132"/>
      <c r="G108" s="132"/>
      <c r="H108" s="130">
        <f t="shared" si="1"/>
        <v>860.7</v>
      </c>
    </row>
    <row r="109" spans="1:8" ht="21" customHeight="1" x14ac:dyDescent="0.2">
      <c r="A109" s="51">
        <v>86</v>
      </c>
      <c r="B109" s="71" t="s">
        <v>190</v>
      </c>
      <c r="C109" s="68" t="s">
        <v>15</v>
      </c>
      <c r="D109" s="103">
        <v>43334</v>
      </c>
      <c r="E109" s="128">
        <v>849.84</v>
      </c>
      <c r="F109" s="56"/>
      <c r="G109" s="56"/>
      <c r="H109" s="128">
        <f t="shared" si="1"/>
        <v>849.84</v>
      </c>
    </row>
    <row r="110" spans="1:8" ht="21" customHeight="1" x14ac:dyDescent="0.2">
      <c r="A110" s="51">
        <v>87</v>
      </c>
      <c r="B110" s="71" t="s">
        <v>93</v>
      </c>
      <c r="C110" s="68" t="s">
        <v>15</v>
      </c>
      <c r="D110" s="103">
        <v>43334</v>
      </c>
      <c r="E110" s="128">
        <v>1249.5</v>
      </c>
      <c r="F110" s="56">
        <v>1249.5</v>
      </c>
      <c r="G110" s="56"/>
      <c r="H110" s="128">
        <f t="shared" si="1"/>
        <v>0</v>
      </c>
    </row>
    <row r="111" spans="1:8" ht="21" customHeight="1" x14ac:dyDescent="0.2">
      <c r="A111" s="51">
        <v>88</v>
      </c>
      <c r="B111" s="71" t="s">
        <v>103</v>
      </c>
      <c r="C111" s="68" t="s">
        <v>15</v>
      </c>
      <c r="D111" s="103">
        <v>43334</v>
      </c>
      <c r="E111" s="128">
        <v>1338.5</v>
      </c>
      <c r="F111" s="56">
        <v>1338.5</v>
      </c>
      <c r="G111" s="56"/>
      <c r="H111" s="128">
        <f t="shared" si="1"/>
        <v>0</v>
      </c>
    </row>
    <row r="112" spans="1:8" ht="21" customHeight="1" x14ac:dyDescent="0.2">
      <c r="A112" s="74"/>
      <c r="B112" s="75" t="s">
        <v>242</v>
      </c>
      <c r="C112" s="76" t="s">
        <v>15</v>
      </c>
      <c r="D112" s="110">
        <v>43348</v>
      </c>
      <c r="E112" s="130">
        <v>489.6</v>
      </c>
      <c r="F112" s="132"/>
      <c r="G112" s="132"/>
      <c r="H112" s="130">
        <f t="shared" si="1"/>
        <v>489.6</v>
      </c>
    </row>
    <row r="113" spans="1:9" ht="21" customHeight="1" x14ac:dyDescent="0.2">
      <c r="A113" s="51">
        <v>89</v>
      </c>
      <c r="B113" s="71" t="s">
        <v>45</v>
      </c>
      <c r="C113" s="68" t="s">
        <v>46</v>
      </c>
      <c r="D113" s="72"/>
      <c r="E113" s="128">
        <v>2550</v>
      </c>
      <c r="F113" s="56"/>
      <c r="G113" s="56"/>
      <c r="H113" s="128">
        <f t="shared" si="1"/>
        <v>2550</v>
      </c>
    </row>
    <row r="114" spans="1:9" ht="21" customHeight="1" x14ac:dyDescent="0.2">
      <c r="A114" s="51">
        <v>90</v>
      </c>
      <c r="B114" s="71" t="s">
        <v>47</v>
      </c>
      <c r="C114" s="68" t="s">
        <v>46</v>
      </c>
      <c r="D114" s="72">
        <v>43322</v>
      </c>
      <c r="E114" s="128">
        <v>1408.8</v>
      </c>
      <c r="F114" s="56"/>
      <c r="G114" s="56"/>
      <c r="H114" s="128">
        <f t="shared" si="1"/>
        <v>1408.8</v>
      </c>
    </row>
    <row r="115" spans="1:9" ht="21" customHeight="1" x14ac:dyDescent="0.2">
      <c r="A115" s="51">
        <v>91</v>
      </c>
      <c r="B115" s="71" t="s">
        <v>47</v>
      </c>
      <c r="C115" s="68" t="s">
        <v>46</v>
      </c>
      <c r="D115" s="72">
        <v>43336</v>
      </c>
      <c r="E115" s="128">
        <v>843.6</v>
      </c>
      <c r="F115" s="56">
        <v>843.6</v>
      </c>
      <c r="G115" s="56"/>
      <c r="H115" s="128">
        <f t="shared" si="1"/>
        <v>0</v>
      </c>
    </row>
    <row r="116" spans="1:9" ht="21" customHeight="1" x14ac:dyDescent="0.2">
      <c r="A116" s="51">
        <v>92</v>
      </c>
      <c r="B116" s="71" t="s">
        <v>47</v>
      </c>
      <c r="C116" s="68" t="s">
        <v>46</v>
      </c>
      <c r="D116" s="72">
        <v>43343</v>
      </c>
      <c r="E116" s="128">
        <v>460.16</v>
      </c>
      <c r="F116" s="56"/>
      <c r="G116" s="56"/>
      <c r="H116" s="128">
        <f t="shared" si="1"/>
        <v>460.16</v>
      </c>
    </row>
    <row r="117" spans="1:9" ht="21" customHeight="1" x14ac:dyDescent="0.2">
      <c r="A117" s="74"/>
      <c r="B117" s="75" t="s">
        <v>47</v>
      </c>
      <c r="C117" s="76" t="s">
        <v>46</v>
      </c>
      <c r="D117" s="77">
        <v>43350</v>
      </c>
      <c r="E117" s="130">
        <v>771.5</v>
      </c>
      <c r="F117" s="132"/>
      <c r="G117" s="132"/>
      <c r="H117" s="130">
        <f t="shared" si="1"/>
        <v>771.5</v>
      </c>
    </row>
    <row r="118" spans="1:9" ht="21" customHeight="1" x14ac:dyDescent="0.2">
      <c r="A118" s="51">
        <v>93</v>
      </c>
      <c r="B118" s="71" t="s">
        <v>48</v>
      </c>
      <c r="C118" s="68" t="s">
        <v>46</v>
      </c>
      <c r="D118" s="72">
        <v>43293</v>
      </c>
      <c r="E118" s="128">
        <v>3653.3899999999994</v>
      </c>
      <c r="F118" s="56"/>
      <c r="G118" s="128">
        <v>3653.3899999999994</v>
      </c>
      <c r="H118" s="128">
        <f t="shared" si="1"/>
        <v>0</v>
      </c>
      <c r="I118" s="65">
        <f>3500+7784</f>
        <v>11284</v>
      </c>
    </row>
    <row r="119" spans="1:9" ht="21" customHeight="1" x14ac:dyDescent="0.2">
      <c r="A119" s="51">
        <v>94</v>
      </c>
      <c r="B119" s="71" t="s">
        <v>48</v>
      </c>
      <c r="C119" s="68" t="s">
        <v>46</v>
      </c>
      <c r="D119" s="72">
        <v>43300</v>
      </c>
      <c r="E119" s="128">
        <v>7408.3</v>
      </c>
      <c r="F119" s="56"/>
      <c r="G119" s="56">
        <v>7408.3</v>
      </c>
      <c r="H119" s="128">
        <f t="shared" si="1"/>
        <v>0</v>
      </c>
    </row>
    <row r="120" spans="1:9" ht="21" customHeight="1" x14ac:dyDescent="0.2">
      <c r="A120" s="51">
        <v>95</v>
      </c>
      <c r="B120" s="71" t="s">
        <v>48</v>
      </c>
      <c r="C120" s="68" t="s">
        <v>46</v>
      </c>
      <c r="D120" s="72">
        <v>43307</v>
      </c>
      <c r="E120" s="128">
        <v>16819.330000000002</v>
      </c>
      <c r="F120" s="56"/>
      <c r="G120" s="56"/>
      <c r="H120" s="128">
        <f t="shared" si="1"/>
        <v>16819.330000000002</v>
      </c>
    </row>
    <row r="121" spans="1:9" ht="21" customHeight="1" x14ac:dyDescent="0.2">
      <c r="A121" s="51">
        <v>96</v>
      </c>
      <c r="B121" s="71" t="s">
        <v>48</v>
      </c>
      <c r="C121" s="68" t="s">
        <v>46</v>
      </c>
      <c r="D121" s="72">
        <v>43342</v>
      </c>
      <c r="E121" s="128">
        <v>8652.19</v>
      </c>
      <c r="F121" s="56"/>
      <c r="G121" s="56"/>
      <c r="H121" s="128">
        <f t="shared" si="1"/>
        <v>8652.19</v>
      </c>
    </row>
    <row r="122" spans="1:9" ht="21" customHeight="1" x14ac:dyDescent="0.2">
      <c r="A122" s="74"/>
      <c r="B122" s="75" t="s">
        <v>48</v>
      </c>
      <c r="C122" s="76" t="s">
        <v>46</v>
      </c>
      <c r="D122" s="77">
        <v>43349</v>
      </c>
      <c r="E122" s="130">
        <v>21724.07</v>
      </c>
      <c r="F122" s="132"/>
      <c r="G122" s="132"/>
      <c r="H122" s="130">
        <f t="shared" si="1"/>
        <v>21724.07</v>
      </c>
    </row>
    <row r="123" spans="1:9" ht="21" customHeight="1" x14ac:dyDescent="0.2">
      <c r="A123" s="51">
        <v>97</v>
      </c>
      <c r="B123" s="71" t="s">
        <v>49</v>
      </c>
      <c r="C123" s="68" t="s">
        <v>46</v>
      </c>
      <c r="D123" s="72">
        <v>43335</v>
      </c>
      <c r="E123" s="128">
        <v>589</v>
      </c>
      <c r="F123" s="56"/>
      <c r="G123" s="56"/>
      <c r="H123" s="128">
        <f t="shared" si="1"/>
        <v>589</v>
      </c>
    </row>
    <row r="124" spans="1:9" ht="21" customHeight="1" x14ac:dyDescent="0.2">
      <c r="A124" s="51">
        <v>98</v>
      </c>
      <c r="B124" s="71" t="s">
        <v>49</v>
      </c>
      <c r="C124" s="68" t="s">
        <v>46</v>
      </c>
      <c r="D124" s="72">
        <v>43342</v>
      </c>
      <c r="E124" s="128">
        <v>3132.39</v>
      </c>
      <c r="F124" s="56"/>
      <c r="G124" s="56"/>
      <c r="H124" s="128">
        <f t="shared" si="1"/>
        <v>3132.39</v>
      </c>
    </row>
    <row r="125" spans="1:9" ht="21" customHeight="1" x14ac:dyDescent="0.2">
      <c r="A125" s="51">
        <v>99</v>
      </c>
      <c r="B125" s="71" t="s">
        <v>50</v>
      </c>
      <c r="C125" s="68" t="s">
        <v>46</v>
      </c>
      <c r="D125" s="72">
        <v>43314</v>
      </c>
      <c r="E125" s="128">
        <v>414.94000000000005</v>
      </c>
      <c r="F125" s="56">
        <v>414.94</v>
      </c>
      <c r="G125" s="56"/>
      <c r="H125" s="128">
        <f t="shared" si="1"/>
        <v>5.6843418860808015E-14</v>
      </c>
    </row>
    <row r="126" spans="1:9" ht="21" customHeight="1" x14ac:dyDescent="0.2">
      <c r="A126" s="51">
        <v>100</v>
      </c>
      <c r="B126" s="71" t="s">
        <v>50</v>
      </c>
      <c r="C126" s="68" t="s">
        <v>46</v>
      </c>
      <c r="D126" s="72">
        <v>43328</v>
      </c>
      <c r="E126" s="128">
        <v>1618.64</v>
      </c>
      <c r="F126" s="56"/>
      <c r="G126" s="56"/>
      <c r="H126" s="128">
        <f t="shared" si="1"/>
        <v>1618.64</v>
      </c>
    </row>
    <row r="127" spans="1:9" ht="21" customHeight="1" x14ac:dyDescent="0.2">
      <c r="A127" s="51">
        <v>101</v>
      </c>
      <c r="B127" s="71" t="s">
        <v>50</v>
      </c>
      <c r="C127" s="68" t="s">
        <v>46</v>
      </c>
      <c r="D127" s="72">
        <v>43335</v>
      </c>
      <c r="E127" s="128">
        <v>200.97</v>
      </c>
      <c r="F127" s="56">
        <v>46</v>
      </c>
      <c r="G127" s="56"/>
      <c r="H127" s="128">
        <f t="shared" si="1"/>
        <v>154.97</v>
      </c>
    </row>
    <row r="128" spans="1:9" ht="21" customHeight="1" x14ac:dyDescent="0.2">
      <c r="A128" s="51">
        <v>102</v>
      </c>
      <c r="B128" s="71" t="s">
        <v>50</v>
      </c>
      <c r="C128" s="68" t="s">
        <v>46</v>
      </c>
      <c r="D128" s="72">
        <v>43342</v>
      </c>
      <c r="E128" s="128">
        <v>437.7</v>
      </c>
      <c r="F128" s="56">
        <v>437.7</v>
      </c>
      <c r="G128" s="56"/>
      <c r="H128" s="128">
        <f t="shared" si="1"/>
        <v>0</v>
      </c>
    </row>
    <row r="129" spans="1:9" ht="21" customHeight="1" x14ac:dyDescent="0.2">
      <c r="A129" s="74"/>
      <c r="B129" s="75" t="s">
        <v>50</v>
      </c>
      <c r="C129" s="76" t="s">
        <v>46</v>
      </c>
      <c r="D129" s="77">
        <v>43349</v>
      </c>
      <c r="E129" s="130">
        <v>298.95999999999998</v>
      </c>
      <c r="F129" s="132"/>
      <c r="G129" s="132"/>
      <c r="H129" s="130">
        <f t="shared" si="1"/>
        <v>298.95999999999998</v>
      </c>
    </row>
    <row r="130" spans="1:9" ht="21" customHeight="1" x14ac:dyDescent="0.2">
      <c r="A130" s="51">
        <v>103</v>
      </c>
      <c r="B130" s="71" t="s">
        <v>53</v>
      </c>
      <c r="C130" s="68" t="s">
        <v>46</v>
      </c>
      <c r="D130" s="72">
        <v>43308</v>
      </c>
      <c r="E130" s="128">
        <v>1496.25</v>
      </c>
      <c r="F130" s="56">
        <v>800</v>
      </c>
      <c r="G130" s="56"/>
      <c r="H130" s="128">
        <f t="shared" si="1"/>
        <v>696.25</v>
      </c>
    </row>
    <row r="131" spans="1:9" ht="21" customHeight="1" x14ac:dyDescent="0.2">
      <c r="A131" s="51">
        <v>104</v>
      </c>
      <c r="B131" s="71" t="s">
        <v>53</v>
      </c>
      <c r="C131" s="68" t="s">
        <v>46</v>
      </c>
      <c r="D131" s="72">
        <v>43336</v>
      </c>
      <c r="E131" s="128">
        <v>2695.24</v>
      </c>
      <c r="F131" s="56"/>
      <c r="G131" s="56"/>
      <c r="H131" s="128">
        <f t="shared" si="1"/>
        <v>2695.24</v>
      </c>
    </row>
    <row r="132" spans="1:9" ht="21" customHeight="1" x14ac:dyDescent="0.2">
      <c r="A132" s="51">
        <v>105</v>
      </c>
      <c r="B132" s="71" t="s">
        <v>51</v>
      </c>
      <c r="C132" s="68" t="s">
        <v>46</v>
      </c>
      <c r="D132" s="72">
        <v>43287</v>
      </c>
      <c r="E132" s="128">
        <v>3380.3200000000006</v>
      </c>
      <c r="F132" s="56"/>
      <c r="G132" s="56">
        <v>1617</v>
      </c>
      <c r="H132" s="128">
        <f t="shared" si="1"/>
        <v>1763.3200000000006</v>
      </c>
      <c r="I132" s="65" t="s">
        <v>245</v>
      </c>
    </row>
    <row r="133" spans="1:9" ht="21" customHeight="1" x14ac:dyDescent="0.2">
      <c r="A133" s="51">
        <v>106</v>
      </c>
      <c r="B133" s="71" t="s">
        <v>51</v>
      </c>
      <c r="C133" s="68" t="s">
        <v>46</v>
      </c>
      <c r="D133" s="103">
        <v>43322</v>
      </c>
      <c r="E133" s="128">
        <v>3072.94</v>
      </c>
      <c r="F133" s="56"/>
      <c r="G133" s="56"/>
      <c r="H133" s="128">
        <f t="shared" si="1"/>
        <v>3072.94</v>
      </c>
    </row>
    <row r="134" spans="1:9" ht="21" customHeight="1" x14ac:dyDescent="0.2">
      <c r="A134" s="51">
        <v>107</v>
      </c>
      <c r="B134" s="101" t="s">
        <v>54</v>
      </c>
      <c r="C134" s="102" t="s">
        <v>46</v>
      </c>
      <c r="D134" s="103">
        <v>43343</v>
      </c>
      <c r="E134" s="128">
        <v>6380</v>
      </c>
      <c r="F134" s="56">
        <v>2000</v>
      </c>
      <c r="G134" s="56"/>
      <c r="H134" s="128">
        <f t="shared" si="1"/>
        <v>4380</v>
      </c>
    </row>
    <row r="135" spans="1:9" ht="21" customHeight="1" x14ac:dyDescent="0.2">
      <c r="A135" s="51">
        <v>108</v>
      </c>
      <c r="B135" s="101" t="s">
        <v>56</v>
      </c>
      <c r="C135" s="68" t="s">
        <v>46</v>
      </c>
      <c r="D135" s="103">
        <v>43321</v>
      </c>
      <c r="E135" s="128">
        <v>287.88</v>
      </c>
      <c r="F135" s="56">
        <v>287.88</v>
      </c>
      <c r="G135" s="56"/>
      <c r="H135" s="128">
        <f t="shared" si="1"/>
        <v>0</v>
      </c>
    </row>
    <row r="136" spans="1:9" ht="21" customHeight="1" x14ac:dyDescent="0.2">
      <c r="A136" s="51">
        <v>109</v>
      </c>
      <c r="B136" s="101" t="s">
        <v>80</v>
      </c>
      <c r="C136" s="68" t="s">
        <v>46</v>
      </c>
      <c r="D136" s="103">
        <v>43335</v>
      </c>
      <c r="E136" s="128">
        <v>722.17</v>
      </c>
      <c r="F136" s="56">
        <v>722.17</v>
      </c>
      <c r="G136" s="56"/>
      <c r="H136" s="128">
        <f t="shared" si="1"/>
        <v>0</v>
      </c>
    </row>
    <row r="137" spans="1:9" ht="21" customHeight="1" x14ac:dyDescent="0.2">
      <c r="A137" s="74"/>
      <c r="B137" s="114" t="s">
        <v>80</v>
      </c>
      <c r="C137" s="76" t="s">
        <v>46</v>
      </c>
      <c r="D137" s="110">
        <v>43349</v>
      </c>
      <c r="E137" s="130">
        <v>383.25</v>
      </c>
      <c r="F137" s="132"/>
      <c r="G137" s="132"/>
      <c r="H137" s="130">
        <f t="shared" si="1"/>
        <v>383.25</v>
      </c>
    </row>
    <row r="138" spans="1:9" ht="21" customHeight="1" x14ac:dyDescent="0.2">
      <c r="A138" s="51">
        <v>110</v>
      </c>
      <c r="B138" s="101" t="s">
        <v>69</v>
      </c>
      <c r="C138" s="68" t="s">
        <v>46</v>
      </c>
      <c r="D138" s="103">
        <v>43335</v>
      </c>
      <c r="E138" s="128">
        <v>3056.1</v>
      </c>
      <c r="F138" s="56">
        <v>3056.1</v>
      </c>
      <c r="G138" s="56"/>
      <c r="H138" s="128">
        <f t="shared" si="1"/>
        <v>0</v>
      </c>
    </row>
    <row r="139" spans="1:9" ht="21" customHeight="1" x14ac:dyDescent="0.2">
      <c r="A139" s="51">
        <v>111</v>
      </c>
      <c r="B139" s="101" t="s">
        <v>69</v>
      </c>
      <c r="C139" s="68" t="s">
        <v>46</v>
      </c>
      <c r="D139" s="103">
        <v>43342</v>
      </c>
      <c r="E139" s="128">
        <v>2514.7199999999998</v>
      </c>
      <c r="F139" s="56">
        <v>514.70000000000005</v>
      </c>
      <c r="G139" s="56"/>
      <c r="H139" s="128">
        <f t="shared" si="1"/>
        <v>2000.0199999999998</v>
      </c>
    </row>
    <row r="140" spans="1:9" ht="21" customHeight="1" x14ac:dyDescent="0.2">
      <c r="A140" s="74"/>
      <c r="B140" s="114" t="s">
        <v>69</v>
      </c>
      <c r="C140" s="76" t="s">
        <v>46</v>
      </c>
      <c r="D140" s="110">
        <v>43349</v>
      </c>
      <c r="E140" s="130">
        <v>895.7</v>
      </c>
      <c r="F140" s="132"/>
      <c r="G140" s="132"/>
      <c r="H140" s="130">
        <f t="shared" si="1"/>
        <v>895.7</v>
      </c>
    </row>
    <row r="141" spans="1:9" ht="21" customHeight="1" x14ac:dyDescent="0.2">
      <c r="A141" s="51">
        <v>112</v>
      </c>
      <c r="B141" s="101" t="s">
        <v>237</v>
      </c>
      <c r="C141" s="68" t="s">
        <v>46</v>
      </c>
      <c r="D141" s="103">
        <v>43343</v>
      </c>
      <c r="E141" s="128">
        <v>2402.7199999999998</v>
      </c>
      <c r="F141" s="56">
        <v>1100</v>
      </c>
      <c r="G141" s="56"/>
      <c r="H141" s="128">
        <f t="shared" si="1"/>
        <v>1302.7199999999998</v>
      </c>
    </row>
    <row r="142" spans="1:9" ht="21" customHeight="1" x14ac:dyDescent="0.2">
      <c r="A142" s="51">
        <v>113</v>
      </c>
      <c r="B142" s="101" t="s">
        <v>55</v>
      </c>
      <c r="C142" s="68" t="s">
        <v>46</v>
      </c>
      <c r="D142" s="103">
        <v>43336</v>
      </c>
      <c r="E142" s="128">
        <v>1634.3</v>
      </c>
      <c r="F142" s="56">
        <v>1634.3</v>
      </c>
      <c r="G142" s="56"/>
      <c r="H142" s="128">
        <f t="shared" si="1"/>
        <v>0</v>
      </c>
    </row>
    <row r="143" spans="1:9" ht="21" customHeight="1" x14ac:dyDescent="0.2">
      <c r="A143" s="74"/>
      <c r="B143" s="114" t="s">
        <v>55</v>
      </c>
      <c r="C143" s="76" t="s">
        <v>46</v>
      </c>
      <c r="D143" s="110">
        <v>43350</v>
      </c>
      <c r="E143" s="130">
        <v>2171.12</v>
      </c>
      <c r="F143" s="132"/>
      <c r="G143" s="132"/>
      <c r="H143" s="130">
        <f t="shared" si="1"/>
        <v>2171.12</v>
      </c>
    </row>
    <row r="144" spans="1:9" ht="21" customHeight="1" x14ac:dyDescent="0.2">
      <c r="A144" s="51">
        <v>114</v>
      </c>
      <c r="B144" s="101" t="s">
        <v>58</v>
      </c>
      <c r="C144" s="68" t="s">
        <v>46</v>
      </c>
      <c r="D144" s="103">
        <v>43335</v>
      </c>
      <c r="E144" s="128">
        <v>600.39</v>
      </c>
      <c r="F144" s="56"/>
      <c r="G144" s="56"/>
      <c r="H144" s="128">
        <f t="shared" si="1"/>
        <v>600.39</v>
      </c>
    </row>
    <row r="145" spans="1:8" ht="21" customHeight="1" x14ac:dyDescent="0.2">
      <c r="A145" s="74"/>
      <c r="B145" s="114" t="s">
        <v>58</v>
      </c>
      <c r="C145" s="76" t="s">
        <v>46</v>
      </c>
      <c r="D145" s="110">
        <v>43350</v>
      </c>
      <c r="E145" s="130">
        <v>408.5</v>
      </c>
      <c r="F145" s="132"/>
      <c r="G145" s="132"/>
      <c r="H145" s="130">
        <f t="shared" si="1"/>
        <v>408.5</v>
      </c>
    </row>
    <row r="146" spans="1:8" ht="21" customHeight="1" x14ac:dyDescent="0.2">
      <c r="A146" s="51">
        <v>115</v>
      </c>
      <c r="B146" s="101" t="s">
        <v>213</v>
      </c>
      <c r="C146" s="68" t="s">
        <v>46</v>
      </c>
      <c r="D146" s="103">
        <v>43336</v>
      </c>
      <c r="E146" s="128">
        <v>855.6</v>
      </c>
      <c r="F146" s="56">
        <v>855.6</v>
      </c>
      <c r="G146" s="56"/>
      <c r="H146" s="128">
        <f t="shared" si="1"/>
        <v>0</v>
      </c>
    </row>
    <row r="147" spans="1:8" ht="21" customHeight="1" x14ac:dyDescent="0.2">
      <c r="A147" s="51">
        <v>116</v>
      </c>
      <c r="B147" s="101" t="s">
        <v>213</v>
      </c>
      <c r="C147" s="68" t="s">
        <v>46</v>
      </c>
      <c r="D147" s="103">
        <v>43343</v>
      </c>
      <c r="E147" s="128">
        <v>1237.2</v>
      </c>
      <c r="F147" s="56"/>
      <c r="G147" s="56"/>
      <c r="H147" s="128">
        <f t="shared" si="1"/>
        <v>1237.2</v>
      </c>
    </row>
    <row r="148" spans="1:8" ht="21" customHeight="1" x14ac:dyDescent="0.2">
      <c r="A148" s="74"/>
      <c r="B148" s="114" t="s">
        <v>213</v>
      </c>
      <c r="C148" s="76" t="s">
        <v>46</v>
      </c>
      <c r="D148" s="110">
        <v>43350</v>
      </c>
      <c r="E148" s="130">
        <v>509</v>
      </c>
      <c r="F148" s="132"/>
      <c r="G148" s="132"/>
      <c r="H148" s="130">
        <f t="shared" si="1"/>
        <v>509</v>
      </c>
    </row>
    <row r="149" spans="1:8" ht="21" customHeight="1" x14ac:dyDescent="0.2">
      <c r="A149" s="51">
        <v>117</v>
      </c>
      <c r="B149" s="101" t="s">
        <v>71</v>
      </c>
      <c r="C149" s="68" t="s">
        <v>46</v>
      </c>
      <c r="D149" s="103">
        <v>43336</v>
      </c>
      <c r="E149" s="128">
        <v>7518.88</v>
      </c>
      <c r="F149" s="56">
        <v>1518.88</v>
      </c>
      <c r="G149" s="56"/>
      <c r="H149" s="128">
        <f t="shared" si="1"/>
        <v>6000</v>
      </c>
    </row>
    <row r="150" spans="1:8" ht="21" customHeight="1" x14ac:dyDescent="0.2">
      <c r="A150" s="51">
        <v>118</v>
      </c>
      <c r="B150" s="101" t="s">
        <v>59</v>
      </c>
      <c r="C150" s="68" t="s">
        <v>46</v>
      </c>
      <c r="D150" s="103">
        <v>43342</v>
      </c>
      <c r="E150" s="128">
        <v>883.21</v>
      </c>
      <c r="F150" s="56">
        <v>883.21</v>
      </c>
      <c r="G150" s="56"/>
      <c r="H150" s="128">
        <f t="shared" si="1"/>
        <v>0</v>
      </c>
    </row>
    <row r="151" spans="1:8" ht="21" customHeight="1" x14ac:dyDescent="0.2">
      <c r="A151" s="116"/>
      <c r="B151" s="114" t="s">
        <v>59</v>
      </c>
      <c r="C151" s="76" t="s">
        <v>46</v>
      </c>
      <c r="D151" s="110">
        <v>43349</v>
      </c>
      <c r="E151" s="133">
        <v>223.6</v>
      </c>
      <c r="F151" s="132"/>
      <c r="G151" s="132"/>
      <c r="H151" s="130">
        <f t="shared" si="1"/>
        <v>223.6</v>
      </c>
    </row>
    <row r="152" spans="1:8" ht="21" customHeight="1" x14ac:dyDescent="0.2">
      <c r="A152" s="116"/>
      <c r="B152" s="114" t="s">
        <v>88</v>
      </c>
      <c r="C152" s="76" t="s">
        <v>46</v>
      </c>
      <c r="D152" s="110">
        <v>43349</v>
      </c>
      <c r="E152" s="133">
        <v>1399.68</v>
      </c>
      <c r="F152" s="132"/>
      <c r="G152" s="132"/>
      <c r="H152" s="130">
        <f t="shared" si="1"/>
        <v>1399.68</v>
      </c>
    </row>
    <row r="153" spans="1:8" ht="20.25" customHeight="1" x14ac:dyDescent="0.2">
      <c r="A153" s="100"/>
      <c r="B153" s="106"/>
      <c r="C153" s="106"/>
      <c r="D153" s="106" t="s">
        <v>60</v>
      </c>
      <c r="E153" s="107">
        <f>SUM(E4:E152)</f>
        <v>280565.91000000003</v>
      </c>
      <c r="F153" s="56">
        <f>SUM(F4:F152)</f>
        <v>83528.290000000023</v>
      </c>
      <c r="G153" s="56"/>
      <c r="H153" s="129">
        <f>SUM(H4:H152)</f>
        <v>171302.98000000004</v>
      </c>
    </row>
    <row r="154" spans="1:8" x14ac:dyDescent="0.2">
      <c r="A154" s="44"/>
      <c r="B154" s="44"/>
      <c r="C154" s="44"/>
      <c r="D154" s="44"/>
      <c r="E154" s="44"/>
    </row>
    <row r="155" spans="1:8" x14ac:dyDescent="0.2">
      <c r="A155" s="44"/>
      <c r="B155" s="92" t="s">
        <v>61</v>
      </c>
      <c r="C155" s="92"/>
      <c r="D155" s="92" t="s">
        <v>62</v>
      </c>
      <c r="E155" s="92"/>
      <c r="F155" s="93" t="s">
        <v>63</v>
      </c>
      <c r="G155" s="93"/>
    </row>
    <row r="156" spans="1:8" x14ac:dyDescent="0.2">
      <c r="A156" s="44"/>
      <c r="B156" s="94" t="s">
        <v>64</v>
      </c>
      <c r="C156" s="92"/>
      <c r="D156" s="92" t="s">
        <v>65</v>
      </c>
      <c r="E156" s="92"/>
      <c r="F156" s="93" t="s">
        <v>14</v>
      </c>
      <c r="G156" s="93"/>
    </row>
    <row r="160" spans="1:8" x14ac:dyDescent="0.2">
      <c r="A160" s="47"/>
      <c r="F160" s="47"/>
      <c r="G160" s="47"/>
    </row>
  </sheetData>
  <autoFilter ref="A1:H153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Header>Sayfa &amp;P / &amp;N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zoomScaleNormal="100" workbookViewId="0">
      <selection activeCell="A10" sqref="A1:XFD1048576"/>
    </sheetView>
  </sheetViews>
  <sheetFormatPr defaultColWidth="9.140625" defaultRowHeight="14.25" x14ac:dyDescent="0.2"/>
  <cols>
    <col min="1" max="1" width="5.7109375" style="42" bestFit="1" customWidth="1"/>
    <col min="2" max="2" width="24" style="47" customWidth="1"/>
    <col min="3" max="3" width="17" style="47" bestFit="1" customWidth="1"/>
    <col min="4" max="4" width="13.7109375" style="47" bestFit="1" customWidth="1"/>
    <col min="5" max="5" width="15.5703125" style="47" bestFit="1" customWidth="1"/>
    <col min="6" max="6" width="14.42578125" style="65" customWidth="1"/>
    <col min="7" max="7" width="15.85546875" style="65" bestFit="1" customWidth="1"/>
    <col min="8" max="8" width="15.42578125" style="47" customWidth="1"/>
    <col min="9" max="9" width="14.5703125" style="65" bestFit="1" customWidth="1"/>
    <col min="10" max="16384" width="9.140625" style="47"/>
  </cols>
  <sheetData>
    <row r="1" spans="1:9" x14ac:dyDescent="0.2">
      <c r="A1" s="95"/>
      <c r="B1" s="96" t="s">
        <v>0</v>
      </c>
      <c r="C1" s="92" t="s">
        <v>1</v>
      </c>
      <c r="D1" s="92"/>
      <c r="E1" s="97"/>
      <c r="F1" s="93" t="s">
        <v>2</v>
      </c>
      <c r="G1" s="93"/>
      <c r="H1" s="98">
        <v>43344</v>
      </c>
    </row>
    <row r="2" spans="1:9" x14ac:dyDescent="0.2">
      <c r="A2" s="95"/>
      <c r="B2" s="96" t="s">
        <v>3</v>
      </c>
      <c r="C2" s="92" t="s">
        <v>4</v>
      </c>
      <c r="D2" s="92"/>
      <c r="E2" s="99"/>
      <c r="F2" s="93"/>
      <c r="G2" s="93"/>
      <c r="H2" s="99" t="s">
        <v>241</v>
      </c>
    </row>
    <row r="3" spans="1:9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 t="s">
        <v>66</v>
      </c>
      <c r="H3" s="51" t="s">
        <v>12</v>
      </c>
      <c r="I3" s="134"/>
    </row>
    <row r="4" spans="1:9" s="54" customFormat="1" ht="20.100000000000001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128">
        <v>487.51</v>
      </c>
      <c r="F4" s="131">
        <v>487.5</v>
      </c>
      <c r="G4" s="131"/>
      <c r="H4" s="128">
        <f>E4-F4-G4</f>
        <v>9.9999999999909051E-3</v>
      </c>
      <c r="I4" s="134"/>
    </row>
    <row r="5" spans="1:9" ht="20.100000000000001" customHeight="1" x14ac:dyDescent="0.2">
      <c r="A5" s="51">
        <v>2</v>
      </c>
      <c r="B5" s="125" t="s">
        <v>181</v>
      </c>
      <c r="C5" s="68" t="s">
        <v>15</v>
      </c>
      <c r="D5" s="72">
        <v>43333</v>
      </c>
      <c r="E5" s="128">
        <v>176.60000000000002</v>
      </c>
      <c r="F5" s="56">
        <v>176.6</v>
      </c>
      <c r="G5" s="56"/>
      <c r="H5" s="128">
        <f t="shared" ref="H5:H90" si="0">E5-F5-G5</f>
        <v>2.8421709430404007E-14</v>
      </c>
    </row>
    <row r="6" spans="1:9" ht="20.100000000000001" customHeight="1" x14ac:dyDescent="0.2">
      <c r="A6" s="135"/>
      <c r="B6" s="136" t="s">
        <v>181</v>
      </c>
      <c r="C6" s="137" t="s">
        <v>15</v>
      </c>
      <c r="D6" s="138">
        <v>43354</v>
      </c>
      <c r="E6" s="139">
        <v>569.38</v>
      </c>
      <c r="F6" s="140"/>
      <c r="G6" s="140"/>
      <c r="H6" s="139">
        <f t="shared" si="0"/>
        <v>569.38</v>
      </c>
    </row>
    <row r="7" spans="1:9" ht="20.100000000000001" customHeight="1" x14ac:dyDescent="0.2">
      <c r="A7" s="51">
        <v>3</v>
      </c>
      <c r="B7" s="71" t="s">
        <v>18</v>
      </c>
      <c r="C7" s="68" t="s">
        <v>15</v>
      </c>
      <c r="D7" s="72">
        <v>43319</v>
      </c>
      <c r="E7" s="128">
        <v>1870.32</v>
      </c>
      <c r="F7" s="56"/>
      <c r="G7" s="56">
        <v>1870.32</v>
      </c>
      <c r="H7" s="128">
        <f t="shared" si="0"/>
        <v>0</v>
      </c>
      <c r="I7" s="65" t="s">
        <v>246</v>
      </c>
    </row>
    <row r="8" spans="1:9" ht="20.100000000000001" customHeight="1" x14ac:dyDescent="0.2">
      <c r="A8" s="51">
        <v>4</v>
      </c>
      <c r="B8" s="71" t="s">
        <v>18</v>
      </c>
      <c r="C8" s="68" t="s">
        <v>15</v>
      </c>
      <c r="D8" s="72">
        <v>43326</v>
      </c>
      <c r="E8" s="128">
        <v>2043.92</v>
      </c>
      <c r="F8" s="56"/>
      <c r="G8" s="56"/>
      <c r="H8" s="128">
        <f t="shared" si="0"/>
        <v>2043.92</v>
      </c>
    </row>
    <row r="9" spans="1:9" ht="20.100000000000001" customHeight="1" x14ac:dyDescent="0.2">
      <c r="A9" s="51">
        <v>5</v>
      </c>
      <c r="B9" s="71" t="s">
        <v>18</v>
      </c>
      <c r="C9" s="68" t="s">
        <v>15</v>
      </c>
      <c r="D9" s="72">
        <v>43333</v>
      </c>
      <c r="E9" s="128">
        <v>762.65</v>
      </c>
      <c r="F9" s="56">
        <v>762.65</v>
      </c>
      <c r="G9" s="56"/>
      <c r="H9" s="128">
        <f t="shared" si="0"/>
        <v>0</v>
      </c>
    </row>
    <row r="10" spans="1:9" ht="20.100000000000001" customHeight="1" x14ac:dyDescent="0.2">
      <c r="A10" s="51">
        <v>6</v>
      </c>
      <c r="B10" s="71" t="s">
        <v>18</v>
      </c>
      <c r="C10" s="68" t="s">
        <v>15</v>
      </c>
      <c r="D10" s="72">
        <v>43340</v>
      </c>
      <c r="E10" s="128">
        <v>4438.96</v>
      </c>
      <c r="F10" s="56"/>
      <c r="G10" s="56"/>
      <c r="H10" s="128">
        <f t="shared" si="0"/>
        <v>4438.96</v>
      </c>
    </row>
    <row r="11" spans="1:9" ht="20.100000000000001" customHeight="1" x14ac:dyDescent="0.2">
      <c r="A11" s="51">
        <v>7</v>
      </c>
      <c r="B11" s="71" t="s">
        <v>18</v>
      </c>
      <c r="C11" s="68" t="s">
        <v>15</v>
      </c>
      <c r="D11" s="72">
        <v>43347</v>
      </c>
      <c r="E11" s="128">
        <v>532.17999999999995</v>
      </c>
      <c r="F11" s="56">
        <v>232.35</v>
      </c>
      <c r="G11" s="56">
        <v>299.83</v>
      </c>
      <c r="H11" s="128">
        <f t="shared" si="0"/>
        <v>0</v>
      </c>
    </row>
    <row r="12" spans="1:9" ht="20.100000000000001" customHeight="1" x14ac:dyDescent="0.2">
      <c r="A12" s="135"/>
      <c r="B12" s="141" t="s">
        <v>18</v>
      </c>
      <c r="C12" s="137" t="s">
        <v>15</v>
      </c>
      <c r="D12" s="138">
        <v>43354</v>
      </c>
      <c r="E12" s="139">
        <v>839.6</v>
      </c>
      <c r="F12" s="140"/>
      <c r="G12" s="140"/>
      <c r="H12" s="139">
        <f t="shared" si="0"/>
        <v>839.6</v>
      </c>
    </row>
    <row r="13" spans="1:9" ht="20.100000000000001" customHeight="1" x14ac:dyDescent="0.2">
      <c r="A13" s="51">
        <v>8</v>
      </c>
      <c r="B13" s="71" t="s">
        <v>19</v>
      </c>
      <c r="C13" s="68" t="s">
        <v>15</v>
      </c>
      <c r="D13" s="72">
        <v>43305</v>
      </c>
      <c r="E13" s="128">
        <v>1000.0000000000002</v>
      </c>
      <c r="F13" s="56">
        <v>600</v>
      </c>
      <c r="G13" s="56"/>
      <c r="H13" s="128">
        <f t="shared" si="0"/>
        <v>400.00000000000023</v>
      </c>
    </row>
    <row r="14" spans="1:9" ht="20.100000000000001" customHeight="1" x14ac:dyDescent="0.2">
      <c r="A14" s="51">
        <v>9</v>
      </c>
      <c r="B14" s="71" t="s">
        <v>19</v>
      </c>
      <c r="C14" s="68" t="s">
        <v>15</v>
      </c>
      <c r="D14" s="72">
        <v>43334</v>
      </c>
      <c r="E14" s="128">
        <v>1591.9</v>
      </c>
      <c r="F14" s="56"/>
      <c r="G14" s="56"/>
      <c r="H14" s="128">
        <f t="shared" si="0"/>
        <v>1591.9</v>
      </c>
    </row>
    <row r="15" spans="1:9" ht="20.100000000000001" customHeight="1" x14ac:dyDescent="0.2">
      <c r="A15" s="135"/>
      <c r="B15" s="141" t="s">
        <v>19</v>
      </c>
      <c r="C15" s="137" t="s">
        <v>15</v>
      </c>
      <c r="D15" s="138">
        <v>43355</v>
      </c>
      <c r="E15" s="139">
        <v>2350.34</v>
      </c>
      <c r="F15" s="140"/>
      <c r="G15" s="140"/>
      <c r="H15" s="139">
        <f t="shared" si="0"/>
        <v>2350.34</v>
      </c>
    </row>
    <row r="16" spans="1:9" ht="20.100000000000001" customHeight="1" x14ac:dyDescent="0.2">
      <c r="A16" s="51">
        <v>10</v>
      </c>
      <c r="B16" s="71" t="s">
        <v>20</v>
      </c>
      <c r="C16" s="68" t="s">
        <v>15</v>
      </c>
      <c r="D16" s="72">
        <v>43347</v>
      </c>
      <c r="E16" s="128">
        <v>3913.1</v>
      </c>
      <c r="F16" s="56">
        <v>2500</v>
      </c>
      <c r="G16" s="56"/>
      <c r="H16" s="128">
        <f t="shared" si="0"/>
        <v>1413.1</v>
      </c>
    </row>
    <row r="17" spans="1:8" s="47" customFormat="1" ht="20.100000000000001" customHeight="1" x14ac:dyDescent="0.2">
      <c r="A17" s="135"/>
      <c r="B17" s="141" t="s">
        <v>20</v>
      </c>
      <c r="C17" s="137" t="s">
        <v>15</v>
      </c>
      <c r="D17" s="138">
        <v>43354</v>
      </c>
      <c r="E17" s="139">
        <v>3114.37</v>
      </c>
      <c r="F17" s="140"/>
      <c r="G17" s="140"/>
      <c r="H17" s="139">
        <f t="shared" si="0"/>
        <v>3114.37</v>
      </c>
    </row>
    <row r="18" spans="1:8" s="47" customFormat="1" ht="20.100000000000001" customHeight="1" x14ac:dyDescent="0.2">
      <c r="A18" s="51">
        <v>11</v>
      </c>
      <c r="B18" s="71" t="s">
        <v>21</v>
      </c>
      <c r="C18" s="68" t="s">
        <v>15</v>
      </c>
      <c r="D18" s="72">
        <v>43319</v>
      </c>
      <c r="E18" s="128">
        <v>1227.19</v>
      </c>
      <c r="F18" s="56">
        <v>1227.19</v>
      </c>
      <c r="G18" s="56"/>
      <c r="H18" s="128">
        <f t="shared" si="0"/>
        <v>0</v>
      </c>
    </row>
    <row r="19" spans="1:8" s="47" customFormat="1" ht="20.100000000000001" customHeight="1" x14ac:dyDescent="0.2">
      <c r="A19" s="51">
        <v>12</v>
      </c>
      <c r="B19" s="71" t="s">
        <v>21</v>
      </c>
      <c r="C19" s="68" t="s">
        <v>15</v>
      </c>
      <c r="D19" s="72">
        <v>43326</v>
      </c>
      <c r="E19" s="128">
        <v>1224.49</v>
      </c>
      <c r="F19" s="56">
        <v>700</v>
      </c>
      <c r="G19" s="56"/>
      <c r="H19" s="128">
        <f t="shared" si="0"/>
        <v>524.49</v>
      </c>
    </row>
    <row r="20" spans="1:8" s="47" customFormat="1" ht="20.100000000000001" customHeight="1" x14ac:dyDescent="0.2">
      <c r="A20" s="51">
        <v>13</v>
      </c>
      <c r="B20" s="71" t="s">
        <v>21</v>
      </c>
      <c r="C20" s="68" t="s">
        <v>15</v>
      </c>
      <c r="D20" s="72">
        <v>43333</v>
      </c>
      <c r="E20" s="128">
        <v>1145.02</v>
      </c>
      <c r="F20" s="56"/>
      <c r="G20" s="56"/>
      <c r="H20" s="128">
        <f t="shared" si="0"/>
        <v>1145.02</v>
      </c>
    </row>
    <row r="21" spans="1:8" s="47" customFormat="1" ht="20.100000000000001" customHeight="1" x14ac:dyDescent="0.2">
      <c r="A21" s="51">
        <v>14</v>
      </c>
      <c r="B21" s="71" t="s">
        <v>21</v>
      </c>
      <c r="C21" s="68" t="s">
        <v>15</v>
      </c>
      <c r="D21" s="72">
        <v>43347</v>
      </c>
      <c r="E21" s="128">
        <v>1813.62</v>
      </c>
      <c r="F21" s="56"/>
      <c r="G21" s="56"/>
      <c r="H21" s="128">
        <f t="shared" si="0"/>
        <v>1813.62</v>
      </c>
    </row>
    <row r="22" spans="1:8" s="47" customFormat="1" ht="20.100000000000001" customHeight="1" x14ac:dyDescent="0.2">
      <c r="A22" s="51">
        <v>15</v>
      </c>
      <c r="B22" s="71" t="s">
        <v>22</v>
      </c>
      <c r="C22" s="68" t="s">
        <v>15</v>
      </c>
      <c r="D22" s="72">
        <v>43332</v>
      </c>
      <c r="E22" s="128">
        <v>1488.1</v>
      </c>
      <c r="F22" s="56">
        <v>1488</v>
      </c>
      <c r="G22" s="56"/>
      <c r="H22" s="128">
        <f t="shared" si="0"/>
        <v>9.9999999999909051E-2</v>
      </c>
    </row>
    <row r="23" spans="1:8" s="47" customFormat="1" ht="20.100000000000001" customHeight="1" x14ac:dyDescent="0.2">
      <c r="A23" s="51">
        <v>16</v>
      </c>
      <c r="B23" s="71" t="s">
        <v>22</v>
      </c>
      <c r="C23" s="68" t="s">
        <v>15</v>
      </c>
      <c r="D23" s="72">
        <v>43339</v>
      </c>
      <c r="E23" s="128">
        <v>1457.7</v>
      </c>
      <c r="F23" s="56"/>
      <c r="G23" s="56"/>
      <c r="H23" s="128">
        <f t="shared" si="0"/>
        <v>1457.7</v>
      </c>
    </row>
    <row r="24" spans="1:8" s="47" customFormat="1" ht="20.100000000000001" customHeight="1" x14ac:dyDescent="0.2">
      <c r="A24" s="51">
        <v>17</v>
      </c>
      <c r="B24" s="71" t="s">
        <v>22</v>
      </c>
      <c r="C24" s="68" t="s">
        <v>15</v>
      </c>
      <c r="D24" s="72">
        <v>43346</v>
      </c>
      <c r="E24" s="128">
        <v>4377.72</v>
      </c>
      <c r="F24" s="56"/>
      <c r="G24" s="56"/>
      <c r="H24" s="128">
        <f t="shared" si="0"/>
        <v>4377.72</v>
      </c>
    </row>
    <row r="25" spans="1:8" s="47" customFormat="1" ht="20.100000000000001" customHeight="1" x14ac:dyDescent="0.2">
      <c r="A25" s="135"/>
      <c r="B25" s="141" t="s">
        <v>22</v>
      </c>
      <c r="C25" s="137" t="s">
        <v>15</v>
      </c>
      <c r="D25" s="138">
        <v>43353</v>
      </c>
      <c r="E25" s="139">
        <v>1139.7</v>
      </c>
      <c r="F25" s="140"/>
      <c r="G25" s="140"/>
      <c r="H25" s="139">
        <f t="shared" si="0"/>
        <v>1139.7</v>
      </c>
    </row>
    <row r="26" spans="1:8" s="47" customFormat="1" ht="20.100000000000001" customHeight="1" x14ac:dyDescent="0.2">
      <c r="A26" s="51">
        <v>18</v>
      </c>
      <c r="B26" s="125" t="s">
        <v>228</v>
      </c>
      <c r="C26" s="68" t="s">
        <v>15</v>
      </c>
      <c r="D26" s="72">
        <v>43339</v>
      </c>
      <c r="E26" s="128">
        <v>1828.32</v>
      </c>
      <c r="F26" s="56">
        <v>1828.32</v>
      </c>
      <c r="G26" s="56"/>
      <c r="H26" s="128">
        <f t="shared" si="0"/>
        <v>0</v>
      </c>
    </row>
    <row r="27" spans="1:8" s="47" customFormat="1" ht="20.100000000000001" customHeight="1" x14ac:dyDescent="0.2">
      <c r="A27" s="51">
        <v>19</v>
      </c>
      <c r="B27" s="125" t="s">
        <v>228</v>
      </c>
      <c r="C27" s="68" t="s">
        <v>15</v>
      </c>
      <c r="D27" s="72">
        <v>43346</v>
      </c>
      <c r="E27" s="128">
        <v>1763.92</v>
      </c>
      <c r="F27" s="56"/>
      <c r="G27" s="56"/>
      <c r="H27" s="128">
        <f t="shared" si="0"/>
        <v>1763.92</v>
      </c>
    </row>
    <row r="28" spans="1:8" s="47" customFormat="1" ht="20.100000000000001" customHeight="1" x14ac:dyDescent="0.2">
      <c r="A28" s="135"/>
      <c r="B28" s="136" t="s">
        <v>228</v>
      </c>
      <c r="C28" s="137" t="s">
        <v>15</v>
      </c>
      <c r="D28" s="138">
        <v>43353</v>
      </c>
      <c r="E28" s="139">
        <v>2448.58</v>
      </c>
      <c r="F28" s="140"/>
      <c r="G28" s="140"/>
      <c r="H28" s="139">
        <f t="shared" si="0"/>
        <v>2448.58</v>
      </c>
    </row>
    <row r="29" spans="1:8" s="47" customFormat="1" ht="20.100000000000001" customHeight="1" x14ac:dyDescent="0.2">
      <c r="A29" s="51">
        <v>20</v>
      </c>
      <c r="B29" s="71" t="s">
        <v>25</v>
      </c>
      <c r="C29" s="68" t="s">
        <v>15</v>
      </c>
      <c r="D29" s="72">
        <v>43346</v>
      </c>
      <c r="E29" s="128">
        <v>4162.09</v>
      </c>
      <c r="F29" s="56">
        <v>4162.09</v>
      </c>
      <c r="G29" s="56"/>
      <c r="H29" s="128">
        <f t="shared" si="0"/>
        <v>0</v>
      </c>
    </row>
    <row r="30" spans="1:8" s="47" customFormat="1" ht="20.100000000000001" customHeight="1" x14ac:dyDescent="0.2">
      <c r="A30" s="135"/>
      <c r="B30" s="141" t="s">
        <v>25</v>
      </c>
      <c r="C30" s="137" t="s">
        <v>15</v>
      </c>
      <c r="D30" s="138">
        <v>43353</v>
      </c>
      <c r="E30" s="139">
        <v>2775.46</v>
      </c>
      <c r="F30" s="140"/>
      <c r="G30" s="140"/>
      <c r="H30" s="139">
        <f t="shared" si="0"/>
        <v>2775.46</v>
      </c>
    </row>
    <row r="31" spans="1:8" s="47" customFormat="1" ht="20.100000000000001" customHeight="1" x14ac:dyDescent="0.2">
      <c r="A31" s="51">
        <v>21</v>
      </c>
      <c r="B31" s="71" t="s">
        <v>224</v>
      </c>
      <c r="C31" s="68" t="s">
        <v>15</v>
      </c>
      <c r="D31" s="72">
        <v>43346</v>
      </c>
      <c r="E31" s="128">
        <v>381.12</v>
      </c>
      <c r="F31" s="56">
        <v>381.12</v>
      </c>
      <c r="G31" s="56"/>
      <c r="H31" s="128">
        <f t="shared" si="0"/>
        <v>0</v>
      </c>
    </row>
    <row r="32" spans="1:8" s="47" customFormat="1" ht="20.100000000000001" customHeight="1" x14ac:dyDescent="0.2">
      <c r="A32" s="51">
        <v>22</v>
      </c>
      <c r="B32" s="125" t="s">
        <v>225</v>
      </c>
      <c r="C32" s="68" t="s">
        <v>15</v>
      </c>
      <c r="D32" s="72">
        <v>43346</v>
      </c>
      <c r="E32" s="128">
        <v>2803.2</v>
      </c>
      <c r="F32" s="56">
        <v>2803.2</v>
      </c>
      <c r="G32" s="56"/>
      <c r="H32" s="128">
        <f t="shared" si="0"/>
        <v>0</v>
      </c>
    </row>
    <row r="33" spans="1:9" ht="20.100000000000001" customHeight="1" x14ac:dyDescent="0.2">
      <c r="A33" s="135"/>
      <c r="B33" s="136" t="s">
        <v>225</v>
      </c>
      <c r="C33" s="137" t="s">
        <v>15</v>
      </c>
      <c r="D33" s="138">
        <v>43353</v>
      </c>
      <c r="E33" s="139">
        <v>2044</v>
      </c>
      <c r="F33" s="140"/>
      <c r="G33" s="140"/>
      <c r="H33" s="139">
        <f t="shared" si="0"/>
        <v>2044</v>
      </c>
    </row>
    <row r="34" spans="1:9" ht="20.100000000000001" customHeight="1" x14ac:dyDescent="0.2">
      <c r="A34" s="51">
        <v>23</v>
      </c>
      <c r="B34" s="125" t="s">
        <v>231</v>
      </c>
      <c r="C34" s="68" t="s">
        <v>15</v>
      </c>
      <c r="D34" s="72">
        <v>43346</v>
      </c>
      <c r="E34" s="128">
        <v>566.62</v>
      </c>
      <c r="F34" s="56">
        <v>566.62</v>
      </c>
      <c r="G34" s="56"/>
      <c r="H34" s="128">
        <f t="shared" si="0"/>
        <v>0</v>
      </c>
    </row>
    <row r="35" spans="1:9" ht="20.100000000000001" customHeight="1" x14ac:dyDescent="0.2">
      <c r="A35" s="135"/>
      <c r="B35" s="136" t="s">
        <v>231</v>
      </c>
      <c r="C35" s="137" t="s">
        <v>15</v>
      </c>
      <c r="D35" s="138">
        <v>43353</v>
      </c>
      <c r="E35" s="139">
        <v>589.67999999999995</v>
      </c>
      <c r="F35" s="140"/>
      <c r="G35" s="140"/>
      <c r="H35" s="139">
        <f t="shared" si="0"/>
        <v>589.67999999999995</v>
      </c>
    </row>
    <row r="36" spans="1:9" ht="20.100000000000001" customHeight="1" x14ac:dyDescent="0.2">
      <c r="A36" s="51">
        <v>24</v>
      </c>
      <c r="B36" s="125" t="s">
        <v>40</v>
      </c>
      <c r="C36" s="68" t="s">
        <v>15</v>
      </c>
      <c r="D36" s="72">
        <v>43339</v>
      </c>
      <c r="E36" s="128">
        <v>1145.45</v>
      </c>
      <c r="F36" s="56">
        <v>1145.45</v>
      </c>
      <c r="G36" s="56"/>
      <c r="H36" s="128">
        <f t="shared" si="0"/>
        <v>0</v>
      </c>
    </row>
    <row r="37" spans="1:9" ht="20.100000000000001" customHeight="1" x14ac:dyDescent="0.2">
      <c r="A37" s="51">
        <v>25</v>
      </c>
      <c r="B37" s="125" t="s">
        <v>40</v>
      </c>
      <c r="C37" s="68" t="s">
        <v>15</v>
      </c>
      <c r="D37" s="72">
        <v>43346</v>
      </c>
      <c r="E37" s="128">
        <v>1694.44</v>
      </c>
      <c r="F37" s="56">
        <v>1694.44</v>
      </c>
      <c r="G37" s="56"/>
      <c r="H37" s="128">
        <f t="shared" si="0"/>
        <v>0</v>
      </c>
    </row>
    <row r="38" spans="1:9" ht="20.100000000000001" customHeight="1" x14ac:dyDescent="0.2">
      <c r="A38" s="135"/>
      <c r="B38" s="136" t="s">
        <v>40</v>
      </c>
      <c r="C38" s="137" t="s">
        <v>15</v>
      </c>
      <c r="D38" s="138">
        <v>43353</v>
      </c>
      <c r="E38" s="139">
        <v>1931.58</v>
      </c>
      <c r="F38" s="140"/>
      <c r="G38" s="140"/>
      <c r="H38" s="139">
        <f t="shared" si="0"/>
        <v>1931.58</v>
      </c>
    </row>
    <row r="39" spans="1:9" ht="20.100000000000001" customHeight="1" x14ac:dyDescent="0.2">
      <c r="A39" s="51">
        <v>26</v>
      </c>
      <c r="B39" s="125" t="s">
        <v>182</v>
      </c>
      <c r="C39" s="68" t="s">
        <v>15</v>
      </c>
      <c r="D39" s="72">
        <v>43346</v>
      </c>
      <c r="E39" s="128">
        <v>332.28</v>
      </c>
      <c r="F39" s="56">
        <v>332.28</v>
      </c>
      <c r="G39" s="56"/>
      <c r="H39" s="128">
        <f t="shared" si="0"/>
        <v>0</v>
      </c>
    </row>
    <row r="40" spans="1:9" ht="20.100000000000001" customHeight="1" x14ac:dyDescent="0.2">
      <c r="A40" s="51">
        <v>27</v>
      </c>
      <c r="B40" s="125" t="s">
        <v>182</v>
      </c>
      <c r="C40" s="68" t="s">
        <v>15</v>
      </c>
      <c r="D40" s="72">
        <v>43346</v>
      </c>
      <c r="E40" s="128">
        <v>384.5</v>
      </c>
      <c r="F40" s="56"/>
      <c r="G40" s="56"/>
      <c r="H40" s="128">
        <f t="shared" si="0"/>
        <v>384.5</v>
      </c>
    </row>
    <row r="41" spans="1:9" ht="20.100000000000001" customHeight="1" x14ac:dyDescent="0.2">
      <c r="A41" s="135"/>
      <c r="B41" s="136" t="s">
        <v>182</v>
      </c>
      <c r="C41" s="137" t="s">
        <v>15</v>
      </c>
      <c r="D41" s="138">
        <v>43353</v>
      </c>
      <c r="E41" s="139">
        <v>538</v>
      </c>
      <c r="F41" s="140"/>
      <c r="G41" s="140"/>
      <c r="H41" s="139">
        <f t="shared" si="0"/>
        <v>538</v>
      </c>
    </row>
    <row r="42" spans="1:9" ht="20.100000000000001" customHeight="1" x14ac:dyDescent="0.2">
      <c r="A42" s="51">
        <v>28</v>
      </c>
      <c r="B42" s="71" t="s">
        <v>26</v>
      </c>
      <c r="C42" s="68" t="s">
        <v>15</v>
      </c>
      <c r="D42" s="72">
        <v>43320</v>
      </c>
      <c r="E42" s="128">
        <v>1436.5</v>
      </c>
      <c r="F42" s="56"/>
      <c r="G42" s="56">
        <v>490</v>
      </c>
      <c r="H42" s="128">
        <f t="shared" si="0"/>
        <v>946.5</v>
      </c>
    </row>
    <row r="43" spans="1:9" ht="20.100000000000001" customHeight="1" x14ac:dyDescent="0.2">
      <c r="A43" s="51">
        <v>29</v>
      </c>
      <c r="B43" s="71" t="s">
        <v>26</v>
      </c>
      <c r="C43" s="68" t="s">
        <v>15</v>
      </c>
      <c r="D43" s="72">
        <v>43341</v>
      </c>
      <c r="E43" s="128">
        <v>316.60000000000002</v>
      </c>
      <c r="F43" s="56"/>
      <c r="G43" s="56">
        <v>316.60000000000002</v>
      </c>
      <c r="H43" s="128">
        <f t="shared" si="0"/>
        <v>0</v>
      </c>
      <c r="I43" s="65" t="s">
        <v>247</v>
      </c>
    </row>
    <row r="44" spans="1:9" ht="20.100000000000001" customHeight="1" x14ac:dyDescent="0.2">
      <c r="A44" s="51">
        <v>30</v>
      </c>
      <c r="B44" s="71" t="s">
        <v>26</v>
      </c>
      <c r="C44" s="68" t="s">
        <v>15</v>
      </c>
      <c r="D44" s="72">
        <v>43348</v>
      </c>
      <c r="E44" s="128">
        <v>947.28</v>
      </c>
      <c r="F44" s="56"/>
      <c r="G44" s="56"/>
      <c r="H44" s="128">
        <f t="shared" si="0"/>
        <v>947.28</v>
      </c>
    </row>
    <row r="45" spans="1:9" ht="20.100000000000001" customHeight="1" x14ac:dyDescent="0.2">
      <c r="A45" s="51">
        <v>31</v>
      </c>
      <c r="B45" s="71" t="s">
        <v>27</v>
      </c>
      <c r="C45" s="68" t="s">
        <v>15</v>
      </c>
      <c r="D45" s="72">
        <v>43333</v>
      </c>
      <c r="E45" s="128">
        <v>1126</v>
      </c>
      <c r="F45" s="56">
        <v>500</v>
      </c>
      <c r="G45" s="56"/>
      <c r="H45" s="128">
        <f t="shared" si="0"/>
        <v>626</v>
      </c>
    </row>
    <row r="46" spans="1:9" ht="20.100000000000001" customHeight="1" x14ac:dyDescent="0.2">
      <c r="A46" s="135"/>
      <c r="B46" s="141" t="s">
        <v>27</v>
      </c>
      <c r="C46" s="137" t="s">
        <v>15</v>
      </c>
      <c r="D46" s="138">
        <v>43354</v>
      </c>
      <c r="E46" s="139">
        <v>808.9</v>
      </c>
      <c r="F46" s="140"/>
      <c r="G46" s="140"/>
      <c r="H46" s="139">
        <f t="shared" si="0"/>
        <v>808.9</v>
      </c>
    </row>
    <row r="47" spans="1:9" ht="20.100000000000001" customHeight="1" x14ac:dyDescent="0.2">
      <c r="A47" s="51">
        <v>32</v>
      </c>
      <c r="B47" s="71" t="s">
        <v>28</v>
      </c>
      <c r="C47" s="68" t="s">
        <v>15</v>
      </c>
      <c r="D47" s="72">
        <v>43319</v>
      </c>
      <c r="E47" s="128">
        <v>2915.46</v>
      </c>
      <c r="F47" s="56"/>
      <c r="G47" s="56"/>
      <c r="H47" s="128">
        <f t="shared" si="0"/>
        <v>2915.46</v>
      </c>
    </row>
    <row r="48" spans="1:9" ht="20.100000000000001" customHeight="1" x14ac:dyDescent="0.2">
      <c r="A48" s="51">
        <v>33</v>
      </c>
      <c r="B48" s="71" t="s">
        <v>28</v>
      </c>
      <c r="C48" s="68" t="s">
        <v>15</v>
      </c>
      <c r="D48" s="72">
        <v>43333</v>
      </c>
      <c r="E48" s="128">
        <v>708.5</v>
      </c>
      <c r="F48" s="56"/>
      <c r="G48" s="128">
        <v>708.5</v>
      </c>
      <c r="H48" s="128">
        <f t="shared" si="0"/>
        <v>0</v>
      </c>
      <c r="I48" s="65" t="s">
        <v>248</v>
      </c>
    </row>
    <row r="49" spans="1:8" s="47" customFormat="1" ht="20.100000000000001" customHeight="1" x14ac:dyDescent="0.2">
      <c r="A49" s="51">
        <v>34</v>
      </c>
      <c r="B49" s="71" t="s">
        <v>28</v>
      </c>
      <c r="C49" s="68" t="s">
        <v>15</v>
      </c>
      <c r="D49" s="72">
        <v>43340</v>
      </c>
      <c r="E49" s="128">
        <v>405.6</v>
      </c>
      <c r="F49" s="56"/>
      <c r="G49" s="128">
        <v>405.6</v>
      </c>
      <c r="H49" s="128">
        <f t="shared" si="0"/>
        <v>0</v>
      </c>
    </row>
    <row r="50" spans="1:8" s="47" customFormat="1" ht="20.100000000000001" customHeight="1" x14ac:dyDescent="0.2">
      <c r="A50" s="51">
        <v>35</v>
      </c>
      <c r="B50" s="71" t="s">
        <v>28</v>
      </c>
      <c r="C50" s="68" t="s">
        <v>15</v>
      </c>
      <c r="D50" s="72">
        <v>43347</v>
      </c>
      <c r="E50" s="128">
        <v>635</v>
      </c>
      <c r="F50" s="56"/>
      <c r="G50" s="128">
        <v>635</v>
      </c>
      <c r="H50" s="128">
        <f t="shared" si="0"/>
        <v>0</v>
      </c>
    </row>
    <row r="51" spans="1:8" s="47" customFormat="1" ht="20.100000000000001" customHeight="1" x14ac:dyDescent="0.2">
      <c r="A51" s="135"/>
      <c r="B51" s="141" t="s">
        <v>28</v>
      </c>
      <c r="C51" s="137" t="s">
        <v>15</v>
      </c>
      <c r="D51" s="138">
        <v>43354</v>
      </c>
      <c r="E51" s="139">
        <v>1904.02</v>
      </c>
      <c r="F51" s="140"/>
      <c r="G51" s="140"/>
      <c r="H51" s="139">
        <f t="shared" si="0"/>
        <v>1904.02</v>
      </c>
    </row>
    <row r="52" spans="1:8" s="47" customFormat="1" ht="20.100000000000001" customHeight="1" x14ac:dyDescent="0.2">
      <c r="A52" s="51">
        <v>36</v>
      </c>
      <c r="B52" s="71" t="s">
        <v>29</v>
      </c>
      <c r="C52" s="68" t="s">
        <v>15</v>
      </c>
      <c r="D52" s="72">
        <v>43298</v>
      </c>
      <c r="E52" s="128">
        <v>2739.4</v>
      </c>
      <c r="F52" s="56">
        <v>1500</v>
      </c>
      <c r="G52" s="56"/>
      <c r="H52" s="128">
        <f t="shared" si="0"/>
        <v>1239.4000000000001</v>
      </c>
    </row>
    <row r="53" spans="1:8" s="47" customFormat="1" ht="20.100000000000001" customHeight="1" x14ac:dyDescent="0.2">
      <c r="A53" s="51">
        <v>37</v>
      </c>
      <c r="B53" s="71" t="s">
        <v>29</v>
      </c>
      <c r="C53" s="68" t="s">
        <v>15</v>
      </c>
      <c r="D53" s="103">
        <v>43333</v>
      </c>
      <c r="E53" s="128">
        <v>1134.9000000000001</v>
      </c>
      <c r="F53" s="56"/>
      <c r="G53" s="56"/>
      <c r="H53" s="128">
        <f t="shared" si="0"/>
        <v>1134.9000000000001</v>
      </c>
    </row>
    <row r="54" spans="1:8" s="47" customFormat="1" ht="20.100000000000001" customHeight="1" x14ac:dyDescent="0.2">
      <c r="A54" s="135"/>
      <c r="B54" s="141" t="s">
        <v>29</v>
      </c>
      <c r="C54" s="137" t="s">
        <v>15</v>
      </c>
      <c r="D54" s="142">
        <v>43354</v>
      </c>
      <c r="E54" s="139">
        <v>189</v>
      </c>
      <c r="F54" s="140"/>
      <c r="G54" s="140"/>
      <c r="H54" s="139">
        <f t="shared" si="0"/>
        <v>189</v>
      </c>
    </row>
    <row r="55" spans="1:8" s="47" customFormat="1" ht="20.100000000000001" customHeight="1" x14ac:dyDescent="0.2">
      <c r="A55" s="51">
        <v>38</v>
      </c>
      <c r="B55" s="71" t="s">
        <v>30</v>
      </c>
      <c r="C55" s="68" t="s">
        <v>15</v>
      </c>
      <c r="D55" s="72">
        <v>43333</v>
      </c>
      <c r="E55" s="128">
        <v>1258.18</v>
      </c>
      <c r="F55" s="56"/>
      <c r="G55" s="56"/>
      <c r="H55" s="128">
        <f t="shared" si="0"/>
        <v>1258.18</v>
      </c>
    </row>
    <row r="56" spans="1:8" s="47" customFormat="1" ht="20.100000000000001" customHeight="1" x14ac:dyDescent="0.2">
      <c r="A56" s="51">
        <v>39</v>
      </c>
      <c r="B56" s="71" t="s">
        <v>30</v>
      </c>
      <c r="C56" s="68" t="s">
        <v>15</v>
      </c>
      <c r="D56" s="72">
        <v>43340</v>
      </c>
      <c r="E56" s="128">
        <v>605.6</v>
      </c>
      <c r="F56" s="56"/>
      <c r="G56" s="56"/>
      <c r="H56" s="128">
        <f t="shared" si="0"/>
        <v>605.6</v>
      </c>
    </row>
    <row r="57" spans="1:8" s="47" customFormat="1" ht="20.100000000000001" customHeight="1" x14ac:dyDescent="0.2">
      <c r="A57" s="135"/>
      <c r="B57" s="141" t="s">
        <v>30</v>
      </c>
      <c r="C57" s="137" t="s">
        <v>15</v>
      </c>
      <c r="D57" s="138">
        <v>43354</v>
      </c>
      <c r="E57" s="139">
        <v>850.4</v>
      </c>
      <c r="F57" s="140"/>
      <c r="G57" s="140"/>
      <c r="H57" s="139">
        <f t="shared" si="0"/>
        <v>850.4</v>
      </c>
    </row>
    <row r="58" spans="1:8" s="47" customFormat="1" ht="20.100000000000001" customHeight="1" x14ac:dyDescent="0.2">
      <c r="A58" s="51">
        <v>40</v>
      </c>
      <c r="B58" s="71" t="s">
        <v>30</v>
      </c>
      <c r="C58" s="68" t="s">
        <v>15</v>
      </c>
      <c r="D58" s="72">
        <v>43347</v>
      </c>
      <c r="E58" s="128">
        <v>257</v>
      </c>
      <c r="F58" s="56">
        <v>257</v>
      </c>
      <c r="G58" s="56"/>
      <c r="H58" s="128">
        <f t="shared" si="0"/>
        <v>0</v>
      </c>
    </row>
    <row r="59" spans="1:8" s="47" customFormat="1" ht="20.100000000000001" customHeight="1" x14ac:dyDescent="0.2">
      <c r="A59" s="51">
        <v>41</v>
      </c>
      <c r="B59" s="71" t="s">
        <v>34</v>
      </c>
      <c r="C59" s="68" t="s">
        <v>15</v>
      </c>
      <c r="D59" s="72">
        <v>43297</v>
      </c>
      <c r="E59" s="128">
        <v>1055.92</v>
      </c>
      <c r="F59" s="56">
        <v>1055.92</v>
      </c>
      <c r="G59" s="56"/>
      <c r="H59" s="128">
        <f t="shared" si="0"/>
        <v>0</v>
      </c>
    </row>
    <row r="60" spans="1:8" s="47" customFormat="1" ht="20.100000000000001" customHeight="1" x14ac:dyDescent="0.2">
      <c r="A60" s="51">
        <v>42</v>
      </c>
      <c r="B60" s="71" t="s">
        <v>34</v>
      </c>
      <c r="C60" s="68" t="s">
        <v>15</v>
      </c>
      <c r="D60" s="72">
        <v>43304</v>
      </c>
      <c r="E60" s="128">
        <v>1114.6199999999999</v>
      </c>
      <c r="F60" s="56"/>
      <c r="G60" s="56"/>
      <c r="H60" s="128">
        <f t="shared" si="0"/>
        <v>1114.6199999999999</v>
      </c>
    </row>
    <row r="61" spans="1:8" s="47" customFormat="1" ht="20.100000000000001" customHeight="1" x14ac:dyDescent="0.2">
      <c r="A61" s="51">
        <v>43</v>
      </c>
      <c r="B61" s="71" t="s">
        <v>34</v>
      </c>
      <c r="C61" s="68" t="s">
        <v>15</v>
      </c>
      <c r="D61" s="103">
        <v>43332</v>
      </c>
      <c r="E61" s="128">
        <v>1106.04</v>
      </c>
      <c r="F61" s="56"/>
      <c r="G61" s="56"/>
      <c r="H61" s="128">
        <f t="shared" si="0"/>
        <v>1106.04</v>
      </c>
    </row>
    <row r="62" spans="1:8" s="47" customFormat="1" ht="20.100000000000001" customHeight="1" x14ac:dyDescent="0.2">
      <c r="A62" s="51">
        <v>44</v>
      </c>
      <c r="B62" s="71" t="s">
        <v>34</v>
      </c>
      <c r="C62" s="68" t="s">
        <v>15</v>
      </c>
      <c r="D62" s="103">
        <v>43346</v>
      </c>
      <c r="E62" s="128">
        <v>655.8</v>
      </c>
      <c r="F62" s="56"/>
      <c r="G62" s="56"/>
      <c r="H62" s="128">
        <f t="shared" si="0"/>
        <v>655.8</v>
      </c>
    </row>
    <row r="63" spans="1:8" s="47" customFormat="1" ht="20.100000000000001" customHeight="1" x14ac:dyDescent="0.2">
      <c r="A63" s="135"/>
      <c r="B63" s="141" t="s">
        <v>34</v>
      </c>
      <c r="C63" s="137" t="s">
        <v>15</v>
      </c>
      <c r="D63" s="142">
        <v>43353</v>
      </c>
      <c r="E63" s="139">
        <v>1057.9000000000001</v>
      </c>
      <c r="F63" s="140"/>
      <c r="G63" s="140"/>
      <c r="H63" s="139">
        <f t="shared" si="0"/>
        <v>1057.9000000000001</v>
      </c>
    </row>
    <row r="64" spans="1:8" s="47" customFormat="1" ht="20.100000000000001" customHeight="1" x14ac:dyDescent="0.2">
      <c r="A64" s="51">
        <v>45</v>
      </c>
      <c r="B64" s="71" t="s">
        <v>41</v>
      </c>
      <c r="C64" s="68" t="s">
        <v>15</v>
      </c>
      <c r="D64" s="103">
        <v>43341</v>
      </c>
      <c r="E64" s="128">
        <v>2806.95</v>
      </c>
      <c r="F64" s="56">
        <v>1000</v>
      </c>
      <c r="G64" s="56"/>
      <c r="H64" s="128">
        <f t="shared" si="0"/>
        <v>1806.9499999999998</v>
      </c>
    </row>
    <row r="65" spans="1:9" ht="20.100000000000001" customHeight="1" x14ac:dyDescent="0.2">
      <c r="A65" s="51">
        <v>46</v>
      </c>
      <c r="B65" s="71" t="s">
        <v>41</v>
      </c>
      <c r="C65" s="68" t="s">
        <v>15</v>
      </c>
      <c r="D65" s="103">
        <v>43348</v>
      </c>
      <c r="E65" s="128">
        <v>2215.6</v>
      </c>
      <c r="F65" s="56"/>
      <c r="G65" s="56"/>
      <c r="H65" s="128">
        <f t="shared" si="0"/>
        <v>2215.6</v>
      </c>
    </row>
    <row r="66" spans="1:9" ht="20.100000000000001" customHeight="1" x14ac:dyDescent="0.2">
      <c r="A66" s="51">
        <v>47</v>
      </c>
      <c r="B66" s="71" t="s">
        <v>33</v>
      </c>
      <c r="C66" s="68" t="s">
        <v>15</v>
      </c>
      <c r="D66" s="72">
        <v>43341</v>
      </c>
      <c r="E66" s="128">
        <v>1947.72</v>
      </c>
      <c r="F66" s="56">
        <v>800</v>
      </c>
      <c r="G66" s="56"/>
      <c r="H66" s="128">
        <f t="shared" si="0"/>
        <v>1147.72</v>
      </c>
    </row>
    <row r="67" spans="1:9" ht="20.100000000000001" customHeight="1" x14ac:dyDescent="0.2">
      <c r="A67" s="135"/>
      <c r="B67" s="141" t="s">
        <v>33</v>
      </c>
      <c r="C67" s="137" t="s">
        <v>15</v>
      </c>
      <c r="D67" s="138">
        <v>43355</v>
      </c>
      <c r="E67" s="139">
        <v>2753.48</v>
      </c>
      <c r="F67" s="140"/>
      <c r="G67" s="140"/>
      <c r="H67" s="139">
        <f t="shared" si="0"/>
        <v>2753.48</v>
      </c>
    </row>
    <row r="68" spans="1:9" ht="20.100000000000001" customHeight="1" x14ac:dyDescent="0.2">
      <c r="A68" s="51">
        <v>48</v>
      </c>
      <c r="B68" s="71" t="s">
        <v>32</v>
      </c>
      <c r="C68" s="68" t="s">
        <v>15</v>
      </c>
      <c r="D68" s="72">
        <v>43313</v>
      </c>
      <c r="E68" s="128">
        <v>668.2</v>
      </c>
      <c r="F68" s="56">
        <v>668.2</v>
      </c>
      <c r="G68" s="56"/>
      <c r="H68" s="128">
        <f t="shared" si="0"/>
        <v>0</v>
      </c>
    </row>
    <row r="69" spans="1:9" ht="20.100000000000001" customHeight="1" x14ac:dyDescent="0.2">
      <c r="A69" s="51">
        <v>49</v>
      </c>
      <c r="B69" s="71" t="s">
        <v>32</v>
      </c>
      <c r="C69" s="68" t="s">
        <v>15</v>
      </c>
      <c r="D69" s="72">
        <v>43334</v>
      </c>
      <c r="E69" s="128">
        <v>776.1</v>
      </c>
      <c r="F69" s="56">
        <v>31.8</v>
      </c>
      <c r="G69" s="56">
        <v>744.3</v>
      </c>
      <c r="H69" s="128">
        <f t="shared" si="0"/>
        <v>0</v>
      </c>
    </row>
    <row r="70" spans="1:9" ht="20.100000000000001" customHeight="1" x14ac:dyDescent="0.2">
      <c r="A70" s="51">
        <v>50</v>
      </c>
      <c r="B70" s="71" t="s">
        <v>32</v>
      </c>
      <c r="C70" s="68" t="s">
        <v>15</v>
      </c>
      <c r="D70" s="72">
        <v>43341</v>
      </c>
      <c r="E70" s="128">
        <v>670.14</v>
      </c>
      <c r="F70" s="56">
        <v>100</v>
      </c>
      <c r="G70" s="56">
        <v>39.700000000000003</v>
      </c>
      <c r="H70" s="128">
        <f t="shared" si="0"/>
        <v>530.43999999999994</v>
      </c>
      <c r="I70" s="65" t="s">
        <v>107</v>
      </c>
    </row>
    <row r="71" spans="1:9" ht="20.100000000000001" customHeight="1" x14ac:dyDescent="0.2">
      <c r="A71" s="51">
        <v>51</v>
      </c>
      <c r="B71" s="71" t="s">
        <v>32</v>
      </c>
      <c r="C71" s="68" t="s">
        <v>15</v>
      </c>
      <c r="D71" s="72">
        <v>43348</v>
      </c>
      <c r="E71" s="128">
        <v>585.4</v>
      </c>
      <c r="F71" s="56"/>
      <c r="G71" s="56"/>
      <c r="H71" s="128">
        <f t="shared" si="0"/>
        <v>585.4</v>
      </c>
    </row>
    <row r="72" spans="1:9" ht="20.100000000000001" customHeight="1" x14ac:dyDescent="0.2">
      <c r="A72" s="135"/>
      <c r="B72" s="141" t="s">
        <v>32</v>
      </c>
      <c r="C72" s="137" t="s">
        <v>15</v>
      </c>
      <c r="D72" s="138">
        <v>43355</v>
      </c>
      <c r="E72" s="139">
        <v>792.55</v>
      </c>
      <c r="F72" s="140"/>
      <c r="G72" s="140"/>
      <c r="H72" s="139">
        <f t="shared" si="0"/>
        <v>792.55</v>
      </c>
    </row>
    <row r="73" spans="1:9" ht="20.100000000000001" customHeight="1" x14ac:dyDescent="0.2">
      <c r="A73" s="51">
        <v>52</v>
      </c>
      <c r="B73" s="71" t="s">
        <v>31</v>
      </c>
      <c r="C73" s="68" t="s">
        <v>15</v>
      </c>
      <c r="D73" s="72">
        <v>43339</v>
      </c>
      <c r="E73" s="128">
        <v>3569.4</v>
      </c>
      <c r="F73" s="56">
        <v>1469.4</v>
      </c>
      <c r="G73" s="56"/>
      <c r="H73" s="128">
        <f t="shared" si="0"/>
        <v>2100</v>
      </c>
    </row>
    <row r="74" spans="1:9" ht="20.100000000000001" customHeight="1" x14ac:dyDescent="0.2">
      <c r="A74" s="135"/>
      <c r="B74" s="141" t="s">
        <v>31</v>
      </c>
      <c r="C74" s="137" t="s">
        <v>15</v>
      </c>
      <c r="D74" s="138">
        <v>43353</v>
      </c>
      <c r="E74" s="139">
        <v>3652.86</v>
      </c>
      <c r="F74" s="140"/>
      <c r="G74" s="140"/>
      <c r="H74" s="139">
        <f t="shared" si="0"/>
        <v>3652.86</v>
      </c>
    </row>
    <row r="75" spans="1:9" ht="20.100000000000001" customHeight="1" x14ac:dyDescent="0.2">
      <c r="A75" s="51">
        <v>53</v>
      </c>
      <c r="B75" s="71" t="s">
        <v>67</v>
      </c>
      <c r="C75" s="68" t="s">
        <v>15</v>
      </c>
      <c r="D75" s="72">
        <v>43305</v>
      </c>
      <c r="E75" s="128">
        <v>628.91999999999996</v>
      </c>
      <c r="F75" s="56">
        <v>628.91999999999996</v>
      </c>
      <c r="G75" s="56"/>
      <c r="H75" s="128">
        <f t="shared" si="0"/>
        <v>0</v>
      </c>
    </row>
    <row r="76" spans="1:9" ht="20.100000000000001" customHeight="1" x14ac:dyDescent="0.2">
      <c r="A76" s="51">
        <v>54</v>
      </c>
      <c r="B76" s="71" t="s">
        <v>67</v>
      </c>
      <c r="C76" s="68" t="s">
        <v>15</v>
      </c>
      <c r="D76" s="72">
        <v>43348</v>
      </c>
      <c r="E76" s="128">
        <v>584.20000000000005</v>
      </c>
      <c r="F76" s="56"/>
      <c r="G76" s="56"/>
      <c r="H76" s="128">
        <f t="shared" si="0"/>
        <v>584.20000000000005</v>
      </c>
    </row>
    <row r="77" spans="1:9" ht="20.100000000000001" customHeight="1" x14ac:dyDescent="0.2">
      <c r="A77" s="51">
        <v>55</v>
      </c>
      <c r="B77" s="71" t="s">
        <v>212</v>
      </c>
      <c r="C77" s="68" t="s">
        <v>15</v>
      </c>
      <c r="D77" s="72">
        <v>43298</v>
      </c>
      <c r="E77" s="128">
        <v>488.90000000000009</v>
      </c>
      <c r="F77" s="56">
        <v>488.9</v>
      </c>
      <c r="G77" s="56"/>
      <c r="H77" s="128">
        <f t="shared" si="0"/>
        <v>1.1368683772161603E-13</v>
      </c>
    </row>
    <row r="78" spans="1:9" ht="20.100000000000001" customHeight="1" x14ac:dyDescent="0.2">
      <c r="A78" s="51">
        <v>56</v>
      </c>
      <c r="B78" s="71" t="s">
        <v>212</v>
      </c>
      <c r="C78" s="68" t="s">
        <v>15</v>
      </c>
      <c r="D78" s="103">
        <v>43305</v>
      </c>
      <c r="E78" s="128">
        <v>385</v>
      </c>
      <c r="F78" s="56"/>
      <c r="G78" s="56"/>
      <c r="H78" s="128">
        <f t="shared" si="0"/>
        <v>385</v>
      </c>
    </row>
    <row r="79" spans="1:9" ht="20.100000000000001" customHeight="1" x14ac:dyDescent="0.2">
      <c r="A79" s="51">
        <v>57</v>
      </c>
      <c r="B79" s="71" t="s">
        <v>24</v>
      </c>
      <c r="C79" s="68" t="s">
        <v>15</v>
      </c>
      <c r="D79" s="103">
        <v>43339</v>
      </c>
      <c r="E79" s="128">
        <v>2333.56</v>
      </c>
      <c r="F79" s="56"/>
      <c r="G79" s="56"/>
      <c r="H79" s="128">
        <f t="shared" si="0"/>
        <v>2333.56</v>
      </c>
    </row>
    <row r="80" spans="1:9" ht="20.100000000000001" customHeight="1" x14ac:dyDescent="0.2">
      <c r="A80" s="135"/>
      <c r="B80" s="141" t="s">
        <v>24</v>
      </c>
      <c r="C80" s="137" t="s">
        <v>15</v>
      </c>
      <c r="D80" s="142">
        <v>43353</v>
      </c>
      <c r="E80" s="139">
        <v>1806.35</v>
      </c>
      <c r="F80" s="140"/>
      <c r="G80" s="140"/>
      <c r="H80" s="139">
        <f t="shared" si="0"/>
        <v>1806.35</v>
      </c>
    </row>
    <row r="81" spans="1:9" ht="20.100000000000001" customHeight="1" x14ac:dyDescent="0.2">
      <c r="A81" s="51">
        <v>58</v>
      </c>
      <c r="B81" s="71" t="s">
        <v>79</v>
      </c>
      <c r="C81" s="68" t="s">
        <v>15</v>
      </c>
      <c r="D81" s="103">
        <v>43339</v>
      </c>
      <c r="E81" s="128">
        <v>500</v>
      </c>
      <c r="F81" s="56">
        <v>500</v>
      </c>
      <c r="G81" s="56"/>
      <c r="H81" s="128">
        <f t="shared" si="0"/>
        <v>0</v>
      </c>
    </row>
    <row r="82" spans="1:9" ht="20.100000000000001" customHeight="1" x14ac:dyDescent="0.2">
      <c r="A82" s="51">
        <v>59</v>
      </c>
      <c r="B82" s="71" t="s">
        <v>68</v>
      </c>
      <c r="C82" s="68" t="s">
        <v>15</v>
      </c>
      <c r="D82" s="103">
        <v>43341</v>
      </c>
      <c r="E82" s="128">
        <v>480</v>
      </c>
      <c r="F82" s="56">
        <v>480</v>
      </c>
      <c r="G82" s="56"/>
      <c r="H82" s="128">
        <f t="shared" si="0"/>
        <v>0</v>
      </c>
    </row>
    <row r="83" spans="1:9" ht="20.100000000000001" customHeight="1" x14ac:dyDescent="0.2">
      <c r="A83" s="135"/>
      <c r="B83" s="141" t="s">
        <v>68</v>
      </c>
      <c r="C83" s="137" t="s">
        <v>15</v>
      </c>
      <c r="D83" s="142">
        <v>43355</v>
      </c>
      <c r="E83" s="139">
        <v>1578.65</v>
      </c>
      <c r="F83" s="140"/>
      <c r="G83" s="140"/>
      <c r="H83" s="139">
        <f t="shared" si="0"/>
        <v>1578.65</v>
      </c>
    </row>
    <row r="84" spans="1:9" ht="20.100000000000001" customHeight="1" x14ac:dyDescent="0.2">
      <c r="A84" s="51">
        <v>60</v>
      </c>
      <c r="B84" s="71" t="s">
        <v>42</v>
      </c>
      <c r="C84" s="68" t="s">
        <v>15</v>
      </c>
      <c r="D84" s="103">
        <v>43347</v>
      </c>
      <c r="E84" s="128">
        <v>860.7</v>
      </c>
      <c r="F84" s="56">
        <v>860.7</v>
      </c>
      <c r="G84" s="56"/>
      <c r="H84" s="128">
        <f t="shared" si="0"/>
        <v>0</v>
      </c>
    </row>
    <row r="85" spans="1:9" ht="20.100000000000001" customHeight="1" x14ac:dyDescent="0.2">
      <c r="A85" s="135"/>
      <c r="B85" s="141" t="s">
        <v>42</v>
      </c>
      <c r="C85" s="137" t="s">
        <v>15</v>
      </c>
      <c r="D85" s="142">
        <v>43354</v>
      </c>
      <c r="E85" s="139">
        <v>2571.6</v>
      </c>
      <c r="F85" s="140"/>
      <c r="G85" s="140"/>
      <c r="H85" s="139">
        <f t="shared" si="0"/>
        <v>2571.6</v>
      </c>
    </row>
    <row r="86" spans="1:9" ht="20.100000000000001" customHeight="1" x14ac:dyDescent="0.2">
      <c r="A86" s="51">
        <v>61</v>
      </c>
      <c r="B86" s="71" t="s">
        <v>190</v>
      </c>
      <c r="C86" s="68" t="s">
        <v>15</v>
      </c>
      <c r="D86" s="103">
        <v>43334</v>
      </c>
      <c r="E86" s="128">
        <v>849.84</v>
      </c>
      <c r="F86" s="56"/>
      <c r="G86" s="56">
        <v>849.84</v>
      </c>
      <c r="H86" s="128">
        <f t="shared" si="0"/>
        <v>0</v>
      </c>
      <c r="I86" s="65" t="s">
        <v>249</v>
      </c>
    </row>
    <row r="87" spans="1:9" ht="20.100000000000001" customHeight="1" x14ac:dyDescent="0.2">
      <c r="A87" s="51">
        <v>62</v>
      </c>
      <c r="B87" s="71" t="s">
        <v>242</v>
      </c>
      <c r="C87" s="68" t="s">
        <v>15</v>
      </c>
      <c r="D87" s="103">
        <v>43348</v>
      </c>
      <c r="E87" s="128">
        <v>489.6</v>
      </c>
      <c r="F87" s="56"/>
      <c r="G87" s="56"/>
      <c r="H87" s="128">
        <f t="shared" si="0"/>
        <v>489.6</v>
      </c>
    </row>
    <row r="88" spans="1:9" ht="20.100000000000001" customHeight="1" x14ac:dyDescent="0.2">
      <c r="A88" s="51">
        <v>63</v>
      </c>
      <c r="B88" s="71" t="s">
        <v>45</v>
      </c>
      <c r="C88" s="68" t="s">
        <v>46</v>
      </c>
      <c r="D88" s="72"/>
      <c r="E88" s="128">
        <v>2550</v>
      </c>
      <c r="F88" s="56"/>
      <c r="G88" s="56"/>
      <c r="H88" s="128">
        <f t="shared" si="0"/>
        <v>2550</v>
      </c>
    </row>
    <row r="89" spans="1:9" ht="20.100000000000001" customHeight="1" x14ac:dyDescent="0.2">
      <c r="A89" s="51">
        <v>64</v>
      </c>
      <c r="B89" s="71" t="s">
        <v>47</v>
      </c>
      <c r="C89" s="68" t="s">
        <v>46</v>
      </c>
      <c r="D89" s="72">
        <v>43322</v>
      </c>
      <c r="E89" s="128">
        <v>1408.8</v>
      </c>
      <c r="F89" s="56"/>
      <c r="G89" s="56"/>
      <c r="H89" s="128">
        <f t="shared" si="0"/>
        <v>1408.8</v>
      </c>
    </row>
    <row r="90" spans="1:9" ht="20.100000000000001" customHeight="1" x14ac:dyDescent="0.2">
      <c r="A90" s="51">
        <v>65</v>
      </c>
      <c r="B90" s="71" t="s">
        <v>47</v>
      </c>
      <c r="C90" s="68" t="s">
        <v>46</v>
      </c>
      <c r="D90" s="72">
        <v>43343</v>
      </c>
      <c r="E90" s="128">
        <v>460.16</v>
      </c>
      <c r="F90" s="56">
        <v>460.16</v>
      </c>
      <c r="G90" s="56"/>
      <c r="H90" s="128">
        <f t="shared" si="0"/>
        <v>0</v>
      </c>
    </row>
    <row r="91" spans="1:9" ht="20.100000000000001" customHeight="1" x14ac:dyDescent="0.2">
      <c r="A91" s="51">
        <v>66</v>
      </c>
      <c r="B91" s="71" t="s">
        <v>47</v>
      </c>
      <c r="C91" s="68" t="s">
        <v>46</v>
      </c>
      <c r="D91" s="72">
        <v>43350</v>
      </c>
      <c r="E91" s="128">
        <v>771.5</v>
      </c>
      <c r="F91" s="56">
        <v>771.5</v>
      </c>
      <c r="G91" s="56"/>
      <c r="H91" s="128">
        <f t="shared" ref="H91:H123" si="1">E91-F91-G91</f>
        <v>0</v>
      </c>
    </row>
    <row r="92" spans="1:9" ht="20.100000000000001" customHeight="1" x14ac:dyDescent="0.2">
      <c r="A92" s="135"/>
      <c r="B92" s="141" t="s">
        <v>47</v>
      </c>
      <c r="C92" s="137" t="s">
        <v>46</v>
      </c>
      <c r="D92" s="138">
        <v>43357</v>
      </c>
      <c r="E92" s="139">
        <v>1632.7</v>
      </c>
      <c r="F92" s="140"/>
      <c r="G92" s="140"/>
      <c r="H92" s="139">
        <f t="shared" si="1"/>
        <v>1632.7</v>
      </c>
    </row>
    <row r="93" spans="1:9" ht="20.100000000000001" customHeight="1" x14ac:dyDescent="0.2">
      <c r="A93" s="51">
        <v>67</v>
      </c>
      <c r="B93" s="71" t="s">
        <v>48</v>
      </c>
      <c r="C93" s="68" t="s">
        <v>46</v>
      </c>
      <c r="D93" s="72">
        <v>43307</v>
      </c>
      <c r="E93" s="128">
        <v>16819.330000000002</v>
      </c>
      <c r="F93" s="56"/>
      <c r="G93" s="56">
        <v>4655</v>
      </c>
      <c r="H93" s="128">
        <f t="shared" si="1"/>
        <v>12164.330000000002</v>
      </c>
      <c r="I93" s="65" t="s">
        <v>250</v>
      </c>
    </row>
    <row r="94" spans="1:9" ht="20.100000000000001" customHeight="1" x14ac:dyDescent="0.2">
      <c r="A94" s="51">
        <v>68</v>
      </c>
      <c r="B94" s="71" t="s">
        <v>48</v>
      </c>
      <c r="C94" s="68" t="s">
        <v>46</v>
      </c>
      <c r="D94" s="72">
        <v>43342</v>
      </c>
      <c r="E94" s="128">
        <v>8652.19</v>
      </c>
      <c r="F94" s="56"/>
      <c r="G94" s="56"/>
      <c r="H94" s="128">
        <f t="shared" si="1"/>
        <v>8652.19</v>
      </c>
    </row>
    <row r="95" spans="1:9" ht="20.100000000000001" customHeight="1" x14ac:dyDescent="0.2">
      <c r="A95" s="51">
        <v>69</v>
      </c>
      <c r="B95" s="71" t="s">
        <v>48</v>
      </c>
      <c r="C95" s="68" t="s">
        <v>46</v>
      </c>
      <c r="D95" s="72">
        <v>43349</v>
      </c>
      <c r="E95" s="128">
        <v>21724.07</v>
      </c>
      <c r="F95" s="56"/>
      <c r="G95" s="56"/>
      <c r="H95" s="128">
        <f t="shared" si="1"/>
        <v>21724.07</v>
      </c>
    </row>
    <row r="96" spans="1:9" ht="20.100000000000001" customHeight="1" x14ac:dyDescent="0.2">
      <c r="A96" s="135"/>
      <c r="B96" s="141" t="s">
        <v>48</v>
      </c>
      <c r="C96" s="137" t="s">
        <v>46</v>
      </c>
      <c r="D96" s="138">
        <v>43356</v>
      </c>
      <c r="E96" s="139">
        <v>4033.65</v>
      </c>
      <c r="F96" s="140"/>
      <c r="G96" s="140"/>
      <c r="H96" s="139">
        <f t="shared" si="1"/>
        <v>4033.65</v>
      </c>
    </row>
    <row r="97" spans="1:9" ht="20.100000000000001" customHeight="1" x14ac:dyDescent="0.2">
      <c r="A97" s="51">
        <v>70</v>
      </c>
      <c r="B97" s="71" t="s">
        <v>49</v>
      </c>
      <c r="C97" s="68" t="s">
        <v>46</v>
      </c>
      <c r="D97" s="72">
        <v>43335</v>
      </c>
      <c r="E97" s="128">
        <v>589</v>
      </c>
      <c r="F97" s="56">
        <v>589</v>
      </c>
      <c r="G97" s="56"/>
      <c r="H97" s="128">
        <f t="shared" si="1"/>
        <v>0</v>
      </c>
    </row>
    <row r="98" spans="1:9" ht="20.100000000000001" customHeight="1" x14ac:dyDescent="0.2">
      <c r="A98" s="51">
        <v>71</v>
      </c>
      <c r="B98" s="71" t="s">
        <v>49</v>
      </c>
      <c r="C98" s="68" t="s">
        <v>46</v>
      </c>
      <c r="D98" s="72">
        <v>43342</v>
      </c>
      <c r="E98" s="128">
        <v>3132.39</v>
      </c>
      <c r="F98" s="56">
        <v>2132.39</v>
      </c>
      <c r="G98" s="56"/>
      <c r="H98" s="128">
        <f t="shared" si="1"/>
        <v>1000</v>
      </c>
    </row>
    <row r="99" spans="1:9" ht="20.100000000000001" customHeight="1" x14ac:dyDescent="0.2">
      <c r="A99" s="51">
        <v>72</v>
      </c>
      <c r="B99" s="71" t="s">
        <v>50</v>
      </c>
      <c r="C99" s="68" t="s">
        <v>46</v>
      </c>
      <c r="D99" s="72">
        <v>43328</v>
      </c>
      <c r="E99" s="128">
        <v>1618.64</v>
      </c>
      <c r="F99" s="56">
        <v>130</v>
      </c>
      <c r="G99" s="56"/>
      <c r="H99" s="128">
        <f t="shared" si="1"/>
        <v>1488.64</v>
      </c>
    </row>
    <row r="100" spans="1:9" ht="20.100000000000001" customHeight="1" x14ac:dyDescent="0.2">
      <c r="A100" s="51">
        <v>73</v>
      </c>
      <c r="B100" s="71" t="s">
        <v>50</v>
      </c>
      <c r="C100" s="68" t="s">
        <v>46</v>
      </c>
      <c r="D100" s="72">
        <v>43335</v>
      </c>
      <c r="E100" s="128">
        <v>154.97</v>
      </c>
      <c r="F100" s="56">
        <v>154.97</v>
      </c>
      <c r="G100" s="56"/>
      <c r="H100" s="128">
        <f t="shared" si="1"/>
        <v>0</v>
      </c>
    </row>
    <row r="101" spans="1:9" ht="20.100000000000001" customHeight="1" x14ac:dyDescent="0.2">
      <c r="A101" s="51">
        <v>74</v>
      </c>
      <c r="B101" s="71" t="s">
        <v>50</v>
      </c>
      <c r="C101" s="68" t="s">
        <v>46</v>
      </c>
      <c r="D101" s="72">
        <v>43349</v>
      </c>
      <c r="E101" s="128">
        <v>298.95999999999998</v>
      </c>
      <c r="F101" s="56">
        <v>298.95999999999998</v>
      </c>
      <c r="G101" s="56"/>
      <c r="H101" s="128">
        <f t="shared" si="1"/>
        <v>0</v>
      </c>
    </row>
    <row r="102" spans="1:9" ht="20.100000000000001" customHeight="1" x14ac:dyDescent="0.2">
      <c r="A102" s="135"/>
      <c r="B102" s="141" t="s">
        <v>50</v>
      </c>
      <c r="C102" s="137" t="s">
        <v>46</v>
      </c>
      <c r="D102" s="138">
        <v>43356</v>
      </c>
      <c r="E102" s="139">
        <v>226.2</v>
      </c>
      <c r="F102" s="140"/>
      <c r="G102" s="140"/>
      <c r="H102" s="139">
        <f t="shared" si="1"/>
        <v>226.2</v>
      </c>
    </row>
    <row r="103" spans="1:9" ht="20.100000000000001" customHeight="1" x14ac:dyDescent="0.2">
      <c r="A103" s="51">
        <v>75</v>
      </c>
      <c r="B103" s="71" t="s">
        <v>53</v>
      </c>
      <c r="C103" s="68" t="s">
        <v>46</v>
      </c>
      <c r="D103" s="72">
        <v>43308</v>
      </c>
      <c r="E103" s="128">
        <v>696.25</v>
      </c>
      <c r="F103" s="56">
        <v>696.25</v>
      </c>
      <c r="G103" s="56"/>
      <c r="H103" s="128">
        <f t="shared" si="1"/>
        <v>0</v>
      </c>
    </row>
    <row r="104" spans="1:9" ht="20.100000000000001" customHeight="1" x14ac:dyDescent="0.2">
      <c r="A104" s="51">
        <v>76</v>
      </c>
      <c r="B104" s="71" t="s">
        <v>53</v>
      </c>
      <c r="C104" s="68" t="s">
        <v>46</v>
      </c>
      <c r="D104" s="72">
        <v>43336</v>
      </c>
      <c r="E104" s="128">
        <v>2695.24</v>
      </c>
      <c r="F104" s="56"/>
      <c r="G104" s="56"/>
      <c r="H104" s="128">
        <f t="shared" si="1"/>
        <v>2695.24</v>
      </c>
    </row>
    <row r="105" spans="1:9" ht="20.100000000000001" customHeight="1" x14ac:dyDescent="0.2">
      <c r="A105" s="51">
        <v>77</v>
      </c>
      <c r="B105" s="71" t="s">
        <v>51</v>
      </c>
      <c r="C105" s="68" t="s">
        <v>46</v>
      </c>
      <c r="D105" s="72">
        <v>43287</v>
      </c>
      <c r="E105" s="128">
        <v>1763.3200000000006</v>
      </c>
      <c r="F105" s="56"/>
      <c r="G105" s="56">
        <v>980</v>
      </c>
      <c r="H105" s="128">
        <f t="shared" si="1"/>
        <v>783.32000000000062</v>
      </c>
      <c r="I105" s="65" t="s">
        <v>84</v>
      </c>
    </row>
    <row r="106" spans="1:9" ht="20.100000000000001" customHeight="1" x14ac:dyDescent="0.2">
      <c r="A106" s="51">
        <v>78</v>
      </c>
      <c r="B106" s="71" t="s">
        <v>51</v>
      </c>
      <c r="C106" s="68" t="s">
        <v>46</v>
      </c>
      <c r="D106" s="103">
        <v>43322</v>
      </c>
      <c r="E106" s="128">
        <v>3072.94</v>
      </c>
      <c r="F106" s="56"/>
      <c r="G106" s="56"/>
      <c r="H106" s="128">
        <f t="shared" si="1"/>
        <v>3072.94</v>
      </c>
    </row>
    <row r="107" spans="1:9" ht="20.100000000000001" customHeight="1" x14ac:dyDescent="0.2">
      <c r="A107" s="51">
        <v>79</v>
      </c>
      <c r="B107" s="101" t="s">
        <v>54</v>
      </c>
      <c r="C107" s="102" t="s">
        <v>46</v>
      </c>
      <c r="D107" s="103">
        <v>43343</v>
      </c>
      <c r="E107" s="128">
        <v>4380</v>
      </c>
      <c r="F107" s="56">
        <v>3000</v>
      </c>
      <c r="G107" s="56"/>
      <c r="H107" s="128">
        <f t="shared" si="1"/>
        <v>1380</v>
      </c>
    </row>
    <row r="108" spans="1:9" ht="20.100000000000001" customHeight="1" x14ac:dyDescent="0.2">
      <c r="A108" s="51">
        <v>80</v>
      </c>
      <c r="B108" s="101" t="s">
        <v>80</v>
      </c>
      <c r="C108" s="68" t="s">
        <v>46</v>
      </c>
      <c r="D108" s="103">
        <v>43349</v>
      </c>
      <c r="E108" s="128">
        <v>383.25</v>
      </c>
      <c r="F108" s="56">
        <v>383.25</v>
      </c>
      <c r="G108" s="56"/>
      <c r="H108" s="128">
        <f t="shared" si="1"/>
        <v>0</v>
      </c>
    </row>
    <row r="109" spans="1:9" ht="20.100000000000001" customHeight="1" x14ac:dyDescent="0.2">
      <c r="A109" s="51">
        <v>81</v>
      </c>
      <c r="B109" s="101" t="s">
        <v>69</v>
      </c>
      <c r="C109" s="68" t="s">
        <v>46</v>
      </c>
      <c r="D109" s="103">
        <v>43342</v>
      </c>
      <c r="E109" s="128">
        <v>2000.0199999999998</v>
      </c>
      <c r="F109" s="56">
        <v>2000.02</v>
      </c>
      <c r="G109" s="56"/>
      <c r="H109" s="128">
        <f t="shared" si="1"/>
        <v>-2.2737367544323206E-13</v>
      </c>
    </row>
    <row r="110" spans="1:9" ht="20.100000000000001" customHeight="1" x14ac:dyDescent="0.2">
      <c r="A110" s="51">
        <v>82</v>
      </c>
      <c r="B110" s="101" t="s">
        <v>69</v>
      </c>
      <c r="C110" s="68" t="s">
        <v>46</v>
      </c>
      <c r="D110" s="103">
        <v>43349</v>
      </c>
      <c r="E110" s="128">
        <v>895.7</v>
      </c>
      <c r="F110" s="56">
        <v>895.7</v>
      </c>
      <c r="G110" s="56"/>
      <c r="H110" s="128">
        <f t="shared" si="1"/>
        <v>0</v>
      </c>
    </row>
    <row r="111" spans="1:9" ht="20.100000000000001" customHeight="1" x14ac:dyDescent="0.2">
      <c r="A111" s="135"/>
      <c r="B111" s="143" t="s">
        <v>69</v>
      </c>
      <c r="C111" s="137" t="s">
        <v>46</v>
      </c>
      <c r="D111" s="142">
        <v>43356</v>
      </c>
      <c r="E111" s="139">
        <v>746.5</v>
      </c>
      <c r="F111" s="140"/>
      <c r="G111" s="140"/>
      <c r="H111" s="139">
        <f t="shared" si="1"/>
        <v>746.5</v>
      </c>
    </row>
    <row r="112" spans="1:9" ht="20.100000000000001" customHeight="1" x14ac:dyDescent="0.2">
      <c r="A112" s="51">
        <v>83</v>
      </c>
      <c r="B112" s="101" t="s">
        <v>237</v>
      </c>
      <c r="C112" s="68" t="s">
        <v>46</v>
      </c>
      <c r="D112" s="103">
        <v>43343</v>
      </c>
      <c r="E112" s="128">
        <v>1302.7199999999998</v>
      </c>
      <c r="F112" s="56">
        <v>650</v>
      </c>
      <c r="G112" s="56"/>
      <c r="H112" s="128">
        <f t="shared" si="1"/>
        <v>652.7199999999998</v>
      </c>
    </row>
    <row r="113" spans="1:8" s="47" customFormat="1" ht="20.100000000000001" customHeight="1" x14ac:dyDescent="0.2">
      <c r="A113" s="51">
        <v>84</v>
      </c>
      <c r="B113" s="101" t="s">
        <v>55</v>
      </c>
      <c r="C113" s="68" t="s">
        <v>46</v>
      </c>
      <c r="D113" s="103">
        <v>43350</v>
      </c>
      <c r="E113" s="128">
        <v>2171.12</v>
      </c>
      <c r="F113" s="56">
        <v>2171.12</v>
      </c>
      <c r="G113" s="56"/>
      <c r="H113" s="128">
        <f t="shared" si="1"/>
        <v>0</v>
      </c>
    </row>
    <row r="114" spans="1:8" s="47" customFormat="1" ht="20.100000000000001" customHeight="1" x14ac:dyDescent="0.2">
      <c r="A114" s="135"/>
      <c r="B114" s="143" t="s">
        <v>55</v>
      </c>
      <c r="C114" s="137" t="s">
        <v>46</v>
      </c>
      <c r="D114" s="142">
        <v>43357</v>
      </c>
      <c r="E114" s="139">
        <v>444.1</v>
      </c>
      <c r="F114" s="140"/>
      <c r="G114" s="140"/>
      <c r="H114" s="139">
        <f t="shared" si="1"/>
        <v>444.1</v>
      </c>
    </row>
    <row r="115" spans="1:8" s="47" customFormat="1" ht="20.100000000000001" customHeight="1" x14ac:dyDescent="0.2">
      <c r="A115" s="51">
        <v>85</v>
      </c>
      <c r="B115" s="101" t="s">
        <v>58</v>
      </c>
      <c r="C115" s="68" t="s">
        <v>46</v>
      </c>
      <c r="D115" s="103">
        <v>43335</v>
      </c>
      <c r="E115" s="128">
        <v>600.39</v>
      </c>
      <c r="F115" s="56"/>
      <c r="G115" s="56"/>
      <c r="H115" s="128">
        <f t="shared" si="1"/>
        <v>600.39</v>
      </c>
    </row>
    <row r="116" spans="1:8" s="47" customFormat="1" ht="20.100000000000001" customHeight="1" x14ac:dyDescent="0.2">
      <c r="A116" s="51">
        <v>86</v>
      </c>
      <c r="B116" s="101" t="s">
        <v>58</v>
      </c>
      <c r="C116" s="68" t="s">
        <v>46</v>
      </c>
      <c r="D116" s="103">
        <v>43350</v>
      </c>
      <c r="E116" s="128">
        <v>408.5</v>
      </c>
      <c r="F116" s="56"/>
      <c r="G116" s="56"/>
      <c r="H116" s="128">
        <f t="shared" si="1"/>
        <v>408.5</v>
      </c>
    </row>
    <row r="117" spans="1:8" s="47" customFormat="1" ht="20.100000000000001" customHeight="1" x14ac:dyDescent="0.2">
      <c r="A117" s="51">
        <v>87</v>
      </c>
      <c r="B117" s="101" t="s">
        <v>213</v>
      </c>
      <c r="C117" s="68" t="s">
        <v>46</v>
      </c>
      <c r="D117" s="103">
        <v>43343</v>
      </c>
      <c r="E117" s="128">
        <v>1237.2</v>
      </c>
      <c r="F117" s="56">
        <v>1237.2</v>
      </c>
      <c r="G117" s="56"/>
      <c r="H117" s="128">
        <f t="shared" si="1"/>
        <v>0</v>
      </c>
    </row>
    <row r="118" spans="1:8" s="47" customFormat="1" ht="20.100000000000001" customHeight="1" x14ac:dyDescent="0.2">
      <c r="A118" s="51">
        <v>88</v>
      </c>
      <c r="B118" s="101" t="s">
        <v>213</v>
      </c>
      <c r="C118" s="68" t="s">
        <v>46</v>
      </c>
      <c r="D118" s="103">
        <v>43350</v>
      </c>
      <c r="E118" s="128">
        <v>509</v>
      </c>
      <c r="F118" s="56"/>
      <c r="G118" s="56"/>
      <c r="H118" s="128">
        <f t="shared" si="1"/>
        <v>509</v>
      </c>
    </row>
    <row r="119" spans="1:8" s="47" customFormat="1" ht="20.100000000000001" customHeight="1" x14ac:dyDescent="0.2">
      <c r="A119" s="135"/>
      <c r="B119" s="143" t="s">
        <v>213</v>
      </c>
      <c r="C119" s="137" t="s">
        <v>46</v>
      </c>
      <c r="D119" s="142">
        <v>43357</v>
      </c>
      <c r="E119" s="139">
        <v>580.79999999999995</v>
      </c>
      <c r="F119" s="140"/>
      <c r="G119" s="140"/>
      <c r="H119" s="139">
        <f t="shared" si="1"/>
        <v>580.79999999999995</v>
      </c>
    </row>
    <row r="120" spans="1:8" s="47" customFormat="1" ht="20.100000000000001" customHeight="1" x14ac:dyDescent="0.2">
      <c r="A120" s="51">
        <v>89</v>
      </c>
      <c r="B120" s="101" t="s">
        <v>71</v>
      </c>
      <c r="C120" s="68" t="s">
        <v>46</v>
      </c>
      <c r="D120" s="103">
        <v>43336</v>
      </c>
      <c r="E120" s="128">
        <v>6000</v>
      </c>
      <c r="F120" s="56">
        <v>6000</v>
      </c>
      <c r="G120" s="56"/>
      <c r="H120" s="128">
        <f t="shared" si="1"/>
        <v>0</v>
      </c>
    </row>
    <row r="121" spans="1:8" s="47" customFormat="1" ht="20.100000000000001" customHeight="1" x14ac:dyDescent="0.2">
      <c r="A121" s="51">
        <v>90</v>
      </c>
      <c r="B121" s="101" t="s">
        <v>59</v>
      </c>
      <c r="C121" s="68" t="s">
        <v>46</v>
      </c>
      <c r="D121" s="103">
        <v>43349</v>
      </c>
      <c r="E121" s="128">
        <v>223.6</v>
      </c>
      <c r="F121" s="56">
        <v>223.6</v>
      </c>
      <c r="G121" s="56"/>
      <c r="H121" s="128">
        <f t="shared" si="1"/>
        <v>0</v>
      </c>
    </row>
    <row r="122" spans="1:8" s="47" customFormat="1" ht="20.100000000000001" customHeight="1" x14ac:dyDescent="0.2">
      <c r="A122" s="135"/>
      <c r="B122" s="143" t="s">
        <v>59</v>
      </c>
      <c r="C122" s="137" t="s">
        <v>46</v>
      </c>
      <c r="D122" s="142">
        <v>43356</v>
      </c>
      <c r="E122" s="139">
        <v>814.1</v>
      </c>
      <c r="F122" s="140"/>
      <c r="G122" s="140"/>
      <c r="H122" s="139">
        <f t="shared" si="1"/>
        <v>814.1</v>
      </c>
    </row>
    <row r="123" spans="1:8" s="47" customFormat="1" ht="20.100000000000001" customHeight="1" x14ac:dyDescent="0.2">
      <c r="A123" s="51">
        <v>91</v>
      </c>
      <c r="B123" s="101" t="s">
        <v>88</v>
      </c>
      <c r="C123" s="68" t="s">
        <v>46</v>
      </c>
      <c r="D123" s="103">
        <v>43349</v>
      </c>
      <c r="E123" s="128">
        <v>1399.68</v>
      </c>
      <c r="F123" s="56">
        <v>1399.68</v>
      </c>
      <c r="G123" s="56"/>
      <c r="H123" s="128">
        <f t="shared" si="1"/>
        <v>0</v>
      </c>
    </row>
    <row r="124" spans="1:8" s="47" customFormat="1" ht="20.100000000000001" customHeight="1" x14ac:dyDescent="0.2">
      <c r="A124" s="144"/>
      <c r="B124" s="143" t="s">
        <v>105</v>
      </c>
      <c r="C124" s="137" t="s">
        <v>46</v>
      </c>
      <c r="D124" s="142">
        <v>43357</v>
      </c>
      <c r="E124" s="145">
        <v>448.89</v>
      </c>
      <c r="F124" s="140"/>
      <c r="G124" s="140"/>
      <c r="H124" s="146">
        <f>E124-F124-G124</f>
        <v>448.89</v>
      </c>
    </row>
    <row r="125" spans="1:8" s="47" customFormat="1" ht="20.100000000000001" customHeight="1" x14ac:dyDescent="0.2">
      <c r="A125" s="100"/>
      <c r="B125" s="106"/>
      <c r="C125" s="106"/>
      <c r="D125" s="106" t="s">
        <v>60</v>
      </c>
      <c r="E125" s="107">
        <f>SUM(E4:E123)</f>
        <v>216574.94000000003</v>
      </c>
      <c r="F125" s="56">
        <f>SUM(F4:F124)</f>
        <v>54622.44999999999</v>
      </c>
      <c r="G125" s="56"/>
      <c r="H125" s="129"/>
    </row>
    <row r="126" spans="1:8" s="47" customFormat="1" x14ac:dyDescent="0.2">
      <c r="A126" s="44"/>
      <c r="B126" s="44"/>
      <c r="C126" s="44"/>
      <c r="D126" s="44"/>
      <c r="E126" s="44"/>
      <c r="F126" s="65"/>
      <c r="G126" s="65"/>
    </row>
    <row r="127" spans="1:8" s="47" customFormat="1" x14ac:dyDescent="0.2">
      <c r="A127" s="44"/>
      <c r="B127" s="92" t="s">
        <v>61</v>
      </c>
      <c r="C127" s="92"/>
      <c r="D127" s="92" t="s">
        <v>62</v>
      </c>
      <c r="E127" s="92"/>
      <c r="F127" s="93" t="s">
        <v>63</v>
      </c>
      <c r="G127" s="93"/>
    </row>
    <row r="128" spans="1:8" s="47" customFormat="1" x14ac:dyDescent="0.2">
      <c r="A128" s="44"/>
      <c r="B128" s="94" t="s">
        <v>64</v>
      </c>
      <c r="C128" s="92"/>
      <c r="D128" s="92" t="s">
        <v>65</v>
      </c>
      <c r="E128" s="92"/>
      <c r="F128" s="93" t="s">
        <v>14</v>
      </c>
      <c r="G128" s="93"/>
    </row>
    <row r="132" s="47" customFormat="1" x14ac:dyDescent="0.2"/>
  </sheetData>
  <autoFilter ref="A1:H125"/>
  <pageMargins left="3.937007874015748E-2" right="0.70866141732283472" top="0.74803149606299213" bottom="0.74803149606299213" header="0.31496062992125984" footer="0.31496062992125984"/>
  <pageSetup paperSize="9" scale="88" orientation="portrait" r:id="rId1"/>
  <headerFooter>
    <oddHeader>Sayfa &amp;P / &amp;N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opLeftCell="A62" zoomScaleNormal="100" workbookViewId="0">
      <selection activeCell="F73" sqref="F73"/>
    </sheetView>
  </sheetViews>
  <sheetFormatPr defaultColWidth="9.140625" defaultRowHeight="14.25" x14ac:dyDescent="0.2"/>
  <cols>
    <col min="1" max="1" width="5.7109375" style="42" bestFit="1" customWidth="1"/>
    <col min="2" max="2" width="24" style="47" customWidth="1"/>
    <col min="3" max="3" width="17" style="47" bestFit="1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4.42578125" style="65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95"/>
      <c r="B1" s="96" t="s">
        <v>0</v>
      </c>
      <c r="C1" s="92" t="s">
        <v>1</v>
      </c>
      <c r="D1" s="92"/>
      <c r="E1" s="97"/>
      <c r="F1" s="93" t="s">
        <v>2</v>
      </c>
      <c r="G1" s="93"/>
      <c r="H1" s="98">
        <v>43344</v>
      </c>
    </row>
    <row r="2" spans="1:9" x14ac:dyDescent="0.2">
      <c r="A2" s="95"/>
      <c r="B2" s="96" t="s">
        <v>3</v>
      </c>
      <c r="C2" s="92" t="s">
        <v>4</v>
      </c>
      <c r="D2" s="92"/>
      <c r="E2" s="99"/>
      <c r="F2" s="93"/>
      <c r="G2" s="93"/>
      <c r="H2" s="99" t="s">
        <v>241</v>
      </c>
    </row>
    <row r="3" spans="1:9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 t="s">
        <v>66</v>
      </c>
      <c r="H3" s="51" t="s">
        <v>12</v>
      </c>
      <c r="I3" s="134"/>
    </row>
    <row r="4" spans="1:9" s="54" customFormat="1" ht="20.100000000000001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128">
        <v>1306.26</v>
      </c>
      <c r="F4" s="131">
        <v>1306.26</v>
      </c>
      <c r="G4" s="131"/>
      <c r="H4" s="128">
        <f>E4-F4-G4</f>
        <v>0</v>
      </c>
      <c r="I4" s="134"/>
    </row>
    <row r="5" spans="1:9" ht="20.100000000000001" customHeight="1" x14ac:dyDescent="0.2">
      <c r="A5" s="51">
        <v>2</v>
      </c>
      <c r="B5" s="125" t="s">
        <v>181</v>
      </c>
      <c r="C5" s="68" t="s">
        <v>15</v>
      </c>
      <c r="D5" s="72">
        <v>43354</v>
      </c>
      <c r="E5" s="128">
        <v>569.38</v>
      </c>
      <c r="F5" s="56">
        <v>200</v>
      </c>
      <c r="G5" s="56"/>
      <c r="H5" s="128">
        <f t="shared" ref="H5:H93" si="0">E5-F5-G5</f>
        <v>369.38</v>
      </c>
    </row>
    <row r="6" spans="1:9" ht="20.100000000000001" customHeight="1" x14ac:dyDescent="0.2">
      <c r="A6" s="74"/>
      <c r="B6" s="127" t="s">
        <v>181</v>
      </c>
      <c r="C6" s="76" t="s">
        <v>15</v>
      </c>
      <c r="D6" s="77">
        <v>43361</v>
      </c>
      <c r="E6" s="130">
        <v>542.41999999999996</v>
      </c>
      <c r="F6" s="132"/>
      <c r="G6" s="132"/>
      <c r="H6" s="130">
        <f t="shared" si="0"/>
        <v>542.41999999999996</v>
      </c>
    </row>
    <row r="7" spans="1:9" ht="20.100000000000001" customHeight="1" x14ac:dyDescent="0.2">
      <c r="A7" s="51">
        <v>3</v>
      </c>
      <c r="B7" s="71" t="s">
        <v>18</v>
      </c>
      <c r="C7" s="68" t="s">
        <v>15</v>
      </c>
      <c r="D7" s="72">
        <v>43326</v>
      </c>
      <c r="E7" s="128">
        <v>2043.92</v>
      </c>
      <c r="F7" s="56">
        <v>650</v>
      </c>
      <c r="G7" s="56">
        <v>1393.92</v>
      </c>
      <c r="H7" s="128">
        <f t="shared" si="0"/>
        <v>0</v>
      </c>
      <c r="I7" s="65" t="s">
        <v>253</v>
      </c>
    </row>
    <row r="8" spans="1:9" ht="20.100000000000001" customHeight="1" x14ac:dyDescent="0.2">
      <c r="A8" s="51">
        <v>4</v>
      </c>
      <c r="B8" s="71" t="s">
        <v>18</v>
      </c>
      <c r="C8" s="68" t="s">
        <v>15</v>
      </c>
      <c r="D8" s="72">
        <v>43340</v>
      </c>
      <c r="E8" s="128">
        <v>4438.96</v>
      </c>
      <c r="F8" s="56"/>
      <c r="G8" s="56"/>
      <c r="H8" s="128">
        <f t="shared" si="0"/>
        <v>4438.96</v>
      </c>
    </row>
    <row r="9" spans="1:9" ht="20.100000000000001" customHeight="1" x14ac:dyDescent="0.2">
      <c r="A9" s="51">
        <v>5</v>
      </c>
      <c r="B9" s="71" t="s">
        <v>18</v>
      </c>
      <c r="C9" s="68" t="s">
        <v>15</v>
      </c>
      <c r="D9" s="72">
        <v>43354</v>
      </c>
      <c r="E9" s="128">
        <v>839.6</v>
      </c>
      <c r="F9" s="56"/>
      <c r="G9" s="56"/>
      <c r="H9" s="128">
        <f t="shared" si="0"/>
        <v>839.6</v>
      </c>
    </row>
    <row r="10" spans="1:9" ht="20.100000000000001" customHeight="1" x14ac:dyDescent="0.2">
      <c r="A10" s="74"/>
      <c r="B10" s="75" t="s">
        <v>18</v>
      </c>
      <c r="C10" s="76" t="s">
        <v>15</v>
      </c>
      <c r="D10" s="77">
        <v>43361</v>
      </c>
      <c r="E10" s="130">
        <v>3084.2</v>
      </c>
      <c r="F10" s="132"/>
      <c r="G10" s="132"/>
      <c r="H10" s="130">
        <f t="shared" si="0"/>
        <v>3084.2</v>
      </c>
    </row>
    <row r="11" spans="1:9" ht="20.100000000000001" customHeight="1" x14ac:dyDescent="0.2">
      <c r="A11" s="51">
        <v>6</v>
      </c>
      <c r="B11" s="71" t="s">
        <v>19</v>
      </c>
      <c r="C11" s="68" t="s">
        <v>15</v>
      </c>
      <c r="D11" s="72">
        <v>43305</v>
      </c>
      <c r="E11" s="128">
        <v>400.00000000000023</v>
      </c>
      <c r="F11" s="56">
        <v>400</v>
      </c>
      <c r="G11" s="56"/>
      <c r="H11" s="128">
        <f t="shared" si="0"/>
        <v>2.2737367544323206E-13</v>
      </c>
    </row>
    <row r="12" spans="1:9" ht="20.100000000000001" customHeight="1" x14ac:dyDescent="0.2">
      <c r="A12" s="51">
        <v>7</v>
      </c>
      <c r="B12" s="71" t="s">
        <v>19</v>
      </c>
      <c r="C12" s="68" t="s">
        <v>15</v>
      </c>
      <c r="D12" s="72">
        <v>43334</v>
      </c>
      <c r="E12" s="128">
        <v>1591.9</v>
      </c>
      <c r="F12" s="56">
        <v>200</v>
      </c>
      <c r="G12" s="56"/>
      <c r="H12" s="128">
        <f t="shared" si="0"/>
        <v>1391.9</v>
      </c>
    </row>
    <row r="13" spans="1:9" ht="20.100000000000001" customHeight="1" x14ac:dyDescent="0.2">
      <c r="A13" s="51">
        <v>8</v>
      </c>
      <c r="B13" s="71" t="s">
        <v>19</v>
      </c>
      <c r="C13" s="68" t="s">
        <v>15</v>
      </c>
      <c r="D13" s="72">
        <v>43355</v>
      </c>
      <c r="E13" s="128">
        <v>2350.34</v>
      </c>
      <c r="F13" s="56"/>
      <c r="G13" s="56"/>
      <c r="H13" s="128">
        <f t="shared" si="0"/>
        <v>2350.34</v>
      </c>
    </row>
    <row r="14" spans="1:9" ht="20.100000000000001" customHeight="1" x14ac:dyDescent="0.2">
      <c r="A14" s="74"/>
      <c r="B14" s="75" t="s">
        <v>19</v>
      </c>
      <c r="C14" s="76" t="s">
        <v>15</v>
      </c>
      <c r="D14" s="77">
        <v>43362</v>
      </c>
      <c r="E14" s="130">
        <v>445.86</v>
      </c>
      <c r="F14" s="132"/>
      <c r="G14" s="132"/>
      <c r="H14" s="130">
        <f t="shared" si="0"/>
        <v>445.86</v>
      </c>
    </row>
    <row r="15" spans="1:9" ht="20.100000000000001" customHeight="1" x14ac:dyDescent="0.2">
      <c r="A15" s="51">
        <v>9</v>
      </c>
      <c r="B15" s="71" t="s">
        <v>20</v>
      </c>
      <c r="C15" s="68" t="s">
        <v>15</v>
      </c>
      <c r="D15" s="72">
        <v>43347</v>
      </c>
      <c r="E15" s="128">
        <v>1413.1</v>
      </c>
      <c r="F15" s="56">
        <v>1413.1</v>
      </c>
      <c r="G15" s="56"/>
      <c r="H15" s="128">
        <f t="shared" si="0"/>
        <v>0</v>
      </c>
    </row>
    <row r="16" spans="1:9" ht="20.100000000000001" customHeight="1" x14ac:dyDescent="0.2">
      <c r="A16" s="51">
        <v>10</v>
      </c>
      <c r="B16" s="71" t="s">
        <v>20</v>
      </c>
      <c r="C16" s="68" t="s">
        <v>15</v>
      </c>
      <c r="D16" s="72">
        <v>43354</v>
      </c>
      <c r="E16" s="128">
        <v>3114.37</v>
      </c>
      <c r="F16" s="56">
        <v>1000</v>
      </c>
      <c r="G16" s="56"/>
      <c r="H16" s="128">
        <f t="shared" si="0"/>
        <v>2114.37</v>
      </c>
      <c r="I16" s="47"/>
    </row>
    <row r="17" spans="1:9" ht="20.100000000000001" customHeight="1" x14ac:dyDescent="0.2">
      <c r="A17" s="74"/>
      <c r="B17" s="75" t="s">
        <v>20</v>
      </c>
      <c r="C17" s="76" t="s">
        <v>15</v>
      </c>
      <c r="D17" s="77">
        <v>43361</v>
      </c>
      <c r="E17" s="130">
        <v>485.04</v>
      </c>
      <c r="F17" s="132"/>
      <c r="G17" s="132"/>
      <c r="H17" s="130">
        <f t="shared" si="0"/>
        <v>485.04</v>
      </c>
      <c r="I17" s="47"/>
    </row>
    <row r="18" spans="1:9" ht="20.100000000000001" customHeight="1" x14ac:dyDescent="0.2">
      <c r="A18" s="51">
        <v>11</v>
      </c>
      <c r="B18" s="71" t="s">
        <v>21</v>
      </c>
      <c r="C18" s="68" t="s">
        <v>15</v>
      </c>
      <c r="D18" s="72">
        <v>43326</v>
      </c>
      <c r="E18" s="128">
        <v>524.49</v>
      </c>
      <c r="F18" s="56">
        <v>524.49</v>
      </c>
      <c r="G18" s="56"/>
      <c r="H18" s="128">
        <f t="shared" si="0"/>
        <v>0</v>
      </c>
      <c r="I18" s="47"/>
    </row>
    <row r="19" spans="1:9" ht="20.100000000000001" customHeight="1" x14ac:dyDescent="0.2">
      <c r="A19" s="51">
        <v>12</v>
      </c>
      <c r="B19" s="71" t="s">
        <v>21</v>
      </c>
      <c r="C19" s="68" t="s">
        <v>15</v>
      </c>
      <c r="D19" s="72">
        <v>43333</v>
      </c>
      <c r="E19" s="128">
        <v>1145.02</v>
      </c>
      <c r="F19" s="56">
        <v>245</v>
      </c>
      <c r="G19" s="56"/>
      <c r="H19" s="128">
        <f t="shared" si="0"/>
        <v>900.02</v>
      </c>
      <c r="I19" s="47"/>
    </row>
    <row r="20" spans="1:9" ht="20.25" customHeight="1" x14ac:dyDescent="0.2">
      <c r="A20" s="51">
        <v>13</v>
      </c>
      <c r="B20" s="71" t="s">
        <v>21</v>
      </c>
      <c r="C20" s="68" t="s">
        <v>15</v>
      </c>
      <c r="D20" s="72">
        <v>43347</v>
      </c>
      <c r="E20" s="128">
        <v>1813.62</v>
      </c>
      <c r="F20" s="56"/>
      <c r="G20" s="56"/>
      <c r="H20" s="128">
        <f t="shared" si="0"/>
        <v>1813.62</v>
      </c>
      <c r="I20" s="47"/>
    </row>
    <row r="21" spans="1:9" ht="20.25" customHeight="1" x14ac:dyDescent="0.2">
      <c r="A21" s="74"/>
      <c r="B21" s="75" t="s">
        <v>21</v>
      </c>
      <c r="C21" s="76" t="s">
        <v>15</v>
      </c>
      <c r="D21" s="77">
        <v>43361</v>
      </c>
      <c r="E21" s="130">
        <v>1795</v>
      </c>
      <c r="F21" s="132"/>
      <c r="G21" s="132"/>
      <c r="H21" s="130">
        <f t="shared" si="0"/>
        <v>1795</v>
      </c>
      <c r="I21" s="47"/>
    </row>
    <row r="22" spans="1:9" ht="20.100000000000001" customHeight="1" x14ac:dyDescent="0.2">
      <c r="A22" s="51">
        <v>14</v>
      </c>
      <c r="B22" s="71" t="s">
        <v>22</v>
      </c>
      <c r="C22" s="68" t="s">
        <v>15</v>
      </c>
      <c r="D22" s="72">
        <v>43339</v>
      </c>
      <c r="E22" s="128">
        <v>1457.7</v>
      </c>
      <c r="F22" s="56">
        <v>1457.7</v>
      </c>
      <c r="G22" s="56"/>
      <c r="H22" s="128">
        <f t="shared" si="0"/>
        <v>0</v>
      </c>
      <c r="I22" s="47"/>
    </row>
    <row r="23" spans="1:9" ht="20.100000000000001" customHeight="1" x14ac:dyDescent="0.2">
      <c r="A23" s="51">
        <v>15</v>
      </c>
      <c r="B23" s="71" t="s">
        <v>22</v>
      </c>
      <c r="C23" s="68" t="s">
        <v>15</v>
      </c>
      <c r="D23" s="72">
        <v>43346</v>
      </c>
      <c r="E23" s="128">
        <v>4377.72</v>
      </c>
      <c r="F23" s="56"/>
      <c r="G23" s="56"/>
      <c r="H23" s="128">
        <f t="shared" si="0"/>
        <v>4377.72</v>
      </c>
      <c r="I23" s="47"/>
    </row>
    <row r="24" spans="1:9" ht="20.100000000000001" customHeight="1" x14ac:dyDescent="0.2">
      <c r="A24" s="51">
        <v>16</v>
      </c>
      <c r="B24" s="71" t="s">
        <v>22</v>
      </c>
      <c r="C24" s="68" t="s">
        <v>15</v>
      </c>
      <c r="D24" s="72">
        <v>43353</v>
      </c>
      <c r="E24" s="128">
        <v>1139.7</v>
      </c>
      <c r="F24" s="56">
        <v>1139.7</v>
      </c>
      <c r="G24" s="56"/>
      <c r="H24" s="128">
        <f t="shared" si="0"/>
        <v>0</v>
      </c>
      <c r="I24" s="47"/>
    </row>
    <row r="25" spans="1:9" ht="20.100000000000001" customHeight="1" x14ac:dyDescent="0.2">
      <c r="A25" s="74"/>
      <c r="B25" s="75" t="s">
        <v>22</v>
      </c>
      <c r="C25" s="76" t="s">
        <v>15</v>
      </c>
      <c r="D25" s="77">
        <v>43360</v>
      </c>
      <c r="E25" s="130">
        <v>2022</v>
      </c>
      <c r="F25" s="132"/>
      <c r="G25" s="132"/>
      <c r="H25" s="130">
        <f t="shared" si="0"/>
        <v>2022</v>
      </c>
      <c r="I25" s="47"/>
    </row>
    <row r="26" spans="1:9" ht="20.100000000000001" customHeight="1" x14ac:dyDescent="0.2">
      <c r="A26" s="51">
        <v>17</v>
      </c>
      <c r="B26" s="125" t="s">
        <v>228</v>
      </c>
      <c r="C26" s="68" t="s">
        <v>15</v>
      </c>
      <c r="D26" s="72">
        <v>43346</v>
      </c>
      <c r="E26" s="128">
        <v>1763.92</v>
      </c>
      <c r="F26" s="56">
        <v>1763.9</v>
      </c>
      <c r="G26" s="56"/>
      <c r="H26" s="128">
        <f t="shared" si="0"/>
        <v>1.999999999998181E-2</v>
      </c>
      <c r="I26" s="47"/>
    </row>
    <row r="27" spans="1:9" ht="20.100000000000001" customHeight="1" x14ac:dyDescent="0.2">
      <c r="A27" s="51">
        <v>18</v>
      </c>
      <c r="B27" s="125" t="s">
        <v>228</v>
      </c>
      <c r="C27" s="68" t="s">
        <v>15</v>
      </c>
      <c r="D27" s="72">
        <v>43353</v>
      </c>
      <c r="E27" s="128">
        <v>2448.58</v>
      </c>
      <c r="F27" s="56"/>
      <c r="G27" s="56"/>
      <c r="H27" s="128">
        <f t="shared" si="0"/>
        <v>2448.58</v>
      </c>
      <c r="I27" s="47"/>
    </row>
    <row r="28" spans="1:9" ht="20.100000000000001" customHeight="1" x14ac:dyDescent="0.2">
      <c r="A28" s="74"/>
      <c r="B28" s="127" t="s">
        <v>228</v>
      </c>
      <c r="C28" s="76" t="s">
        <v>15</v>
      </c>
      <c r="D28" s="77">
        <v>43360</v>
      </c>
      <c r="E28" s="130">
        <v>1226.42</v>
      </c>
      <c r="F28" s="132"/>
      <c r="G28" s="132"/>
      <c r="H28" s="130">
        <f t="shared" si="0"/>
        <v>1226.42</v>
      </c>
      <c r="I28" s="47"/>
    </row>
    <row r="29" spans="1:9" ht="20.100000000000001" customHeight="1" x14ac:dyDescent="0.2">
      <c r="A29" s="51">
        <v>19</v>
      </c>
      <c r="B29" s="71" t="s">
        <v>25</v>
      </c>
      <c r="C29" s="68" t="s">
        <v>15</v>
      </c>
      <c r="D29" s="72">
        <v>43353</v>
      </c>
      <c r="E29" s="128">
        <v>2775.46</v>
      </c>
      <c r="F29" s="56">
        <v>2775.46</v>
      </c>
      <c r="G29" s="56"/>
      <c r="H29" s="128">
        <f t="shared" si="0"/>
        <v>0</v>
      </c>
      <c r="I29" s="47"/>
    </row>
    <row r="30" spans="1:9" ht="20.100000000000001" customHeight="1" x14ac:dyDescent="0.2">
      <c r="A30" s="74"/>
      <c r="B30" s="75" t="s">
        <v>25</v>
      </c>
      <c r="C30" s="76" t="s">
        <v>15</v>
      </c>
      <c r="D30" s="77">
        <v>43360</v>
      </c>
      <c r="E30" s="130">
        <v>1594.06</v>
      </c>
      <c r="F30" s="132"/>
      <c r="G30" s="132"/>
      <c r="H30" s="130">
        <f t="shared" si="0"/>
        <v>1594.06</v>
      </c>
      <c r="I30" s="47"/>
    </row>
    <row r="31" spans="1:9" ht="20.100000000000001" customHeight="1" x14ac:dyDescent="0.2">
      <c r="A31" s="51">
        <v>20</v>
      </c>
      <c r="B31" s="125" t="s">
        <v>225</v>
      </c>
      <c r="C31" s="68" t="s">
        <v>15</v>
      </c>
      <c r="D31" s="72">
        <v>43353</v>
      </c>
      <c r="E31" s="128">
        <v>2044</v>
      </c>
      <c r="F31" s="56">
        <v>2044</v>
      </c>
      <c r="G31" s="56"/>
      <c r="H31" s="128">
        <f t="shared" si="0"/>
        <v>0</v>
      </c>
    </row>
    <row r="32" spans="1:9" ht="20.100000000000001" customHeight="1" x14ac:dyDescent="0.2">
      <c r="A32" s="74"/>
      <c r="B32" s="127" t="s">
        <v>225</v>
      </c>
      <c r="C32" s="76" t="s">
        <v>15</v>
      </c>
      <c r="D32" s="77">
        <v>43360</v>
      </c>
      <c r="E32" s="130">
        <v>1065.2</v>
      </c>
      <c r="F32" s="132"/>
      <c r="G32" s="132"/>
      <c r="H32" s="130">
        <f t="shared" si="0"/>
        <v>1065.2</v>
      </c>
    </row>
    <row r="33" spans="1:9" ht="20.100000000000001" customHeight="1" x14ac:dyDescent="0.2">
      <c r="A33" s="51">
        <v>21</v>
      </c>
      <c r="B33" s="125" t="s">
        <v>231</v>
      </c>
      <c r="C33" s="68" t="s">
        <v>15</v>
      </c>
      <c r="D33" s="72">
        <v>43353</v>
      </c>
      <c r="E33" s="128">
        <v>589.67999999999995</v>
      </c>
      <c r="F33" s="56">
        <v>589.67999999999995</v>
      </c>
      <c r="G33" s="56"/>
      <c r="H33" s="128">
        <f t="shared" si="0"/>
        <v>0</v>
      </c>
    </row>
    <row r="34" spans="1:9" ht="20.100000000000001" customHeight="1" x14ac:dyDescent="0.2">
      <c r="A34" s="74"/>
      <c r="B34" s="127" t="s">
        <v>231</v>
      </c>
      <c r="C34" s="76" t="s">
        <v>15</v>
      </c>
      <c r="D34" s="77">
        <v>43360</v>
      </c>
      <c r="E34" s="130">
        <v>491.26</v>
      </c>
      <c r="F34" s="132"/>
      <c r="G34" s="132"/>
      <c r="H34" s="130">
        <f t="shared" si="0"/>
        <v>491.26</v>
      </c>
    </row>
    <row r="35" spans="1:9" ht="20.100000000000001" customHeight="1" x14ac:dyDescent="0.2">
      <c r="A35" s="51">
        <v>22</v>
      </c>
      <c r="B35" s="125" t="s">
        <v>40</v>
      </c>
      <c r="C35" s="68" t="s">
        <v>15</v>
      </c>
      <c r="D35" s="72">
        <v>43353</v>
      </c>
      <c r="E35" s="128">
        <v>1931.58</v>
      </c>
      <c r="F35" s="56">
        <v>1931.58</v>
      </c>
      <c r="G35" s="56"/>
      <c r="H35" s="128">
        <f t="shared" si="0"/>
        <v>0</v>
      </c>
    </row>
    <row r="36" spans="1:9" ht="20.100000000000001" customHeight="1" x14ac:dyDescent="0.2">
      <c r="A36" s="74"/>
      <c r="B36" s="127" t="s">
        <v>40</v>
      </c>
      <c r="C36" s="76" t="s">
        <v>15</v>
      </c>
      <c r="D36" s="77">
        <v>43360</v>
      </c>
      <c r="E36" s="130">
        <v>1617.96</v>
      </c>
      <c r="F36" s="132"/>
      <c r="G36" s="132"/>
      <c r="H36" s="130">
        <f t="shared" si="0"/>
        <v>1617.96</v>
      </c>
    </row>
    <row r="37" spans="1:9" ht="20.100000000000001" customHeight="1" x14ac:dyDescent="0.2">
      <c r="A37" s="51">
        <v>23</v>
      </c>
      <c r="B37" s="125" t="s">
        <v>182</v>
      </c>
      <c r="C37" s="68" t="s">
        <v>15</v>
      </c>
      <c r="D37" s="72">
        <v>43346</v>
      </c>
      <c r="E37" s="128">
        <v>384.5</v>
      </c>
      <c r="F37" s="56">
        <v>384.5</v>
      </c>
      <c r="G37" s="56"/>
      <c r="H37" s="128">
        <f t="shared" si="0"/>
        <v>0</v>
      </c>
    </row>
    <row r="38" spans="1:9" ht="20.100000000000001" customHeight="1" x14ac:dyDescent="0.2">
      <c r="A38" s="51">
        <v>24</v>
      </c>
      <c r="B38" s="125" t="s">
        <v>182</v>
      </c>
      <c r="C38" s="68" t="s">
        <v>15</v>
      </c>
      <c r="D38" s="72">
        <v>43353</v>
      </c>
      <c r="E38" s="128">
        <v>538</v>
      </c>
      <c r="F38" s="56"/>
      <c r="G38" s="56"/>
      <c r="H38" s="128">
        <f t="shared" si="0"/>
        <v>538</v>
      </c>
    </row>
    <row r="39" spans="1:9" ht="20.100000000000001" customHeight="1" x14ac:dyDescent="0.2">
      <c r="A39" s="74"/>
      <c r="B39" s="127" t="s">
        <v>182</v>
      </c>
      <c r="C39" s="76" t="s">
        <v>15</v>
      </c>
      <c r="D39" s="77">
        <v>43360</v>
      </c>
      <c r="E39" s="130">
        <v>298.60000000000002</v>
      </c>
      <c r="F39" s="132"/>
      <c r="G39" s="132"/>
      <c r="H39" s="130">
        <f t="shared" si="0"/>
        <v>298.60000000000002</v>
      </c>
    </row>
    <row r="40" spans="1:9" ht="20.100000000000001" customHeight="1" x14ac:dyDescent="0.2">
      <c r="A40" s="51">
        <v>25</v>
      </c>
      <c r="B40" s="71" t="s">
        <v>26</v>
      </c>
      <c r="C40" s="68" t="s">
        <v>15</v>
      </c>
      <c r="D40" s="72">
        <v>43320</v>
      </c>
      <c r="E40" s="128">
        <v>946.5</v>
      </c>
      <c r="F40" s="56"/>
      <c r="G40" s="56">
        <v>490</v>
      </c>
      <c r="H40" s="128">
        <f t="shared" si="0"/>
        <v>456.5</v>
      </c>
      <c r="I40" s="65" t="s">
        <v>74</v>
      </c>
    </row>
    <row r="41" spans="1:9" ht="20.100000000000001" customHeight="1" x14ac:dyDescent="0.2">
      <c r="A41" s="51">
        <v>26</v>
      </c>
      <c r="B41" s="71" t="s">
        <v>26</v>
      </c>
      <c r="C41" s="68" t="s">
        <v>15</v>
      </c>
      <c r="D41" s="72">
        <v>43348</v>
      </c>
      <c r="E41" s="128">
        <v>947.28</v>
      </c>
      <c r="F41" s="56"/>
      <c r="G41" s="56"/>
      <c r="H41" s="128">
        <f t="shared" si="0"/>
        <v>947.28</v>
      </c>
    </row>
    <row r="42" spans="1:9" ht="20.100000000000001" customHeight="1" x14ac:dyDescent="0.2">
      <c r="A42" s="51">
        <v>27</v>
      </c>
      <c r="B42" s="71" t="s">
        <v>27</v>
      </c>
      <c r="C42" s="68" t="s">
        <v>15</v>
      </c>
      <c r="D42" s="72">
        <v>43333</v>
      </c>
      <c r="E42" s="128">
        <v>626</v>
      </c>
      <c r="F42" s="56">
        <v>626</v>
      </c>
      <c r="G42" s="56"/>
      <c r="H42" s="128">
        <f t="shared" si="0"/>
        <v>0</v>
      </c>
    </row>
    <row r="43" spans="1:9" ht="20.100000000000001" customHeight="1" x14ac:dyDescent="0.2">
      <c r="A43" s="51">
        <v>28</v>
      </c>
      <c r="B43" s="71" t="s">
        <v>27</v>
      </c>
      <c r="C43" s="68" t="s">
        <v>15</v>
      </c>
      <c r="D43" s="72">
        <v>43354</v>
      </c>
      <c r="E43" s="128">
        <v>808.9</v>
      </c>
      <c r="F43" s="56"/>
      <c r="G43" s="56"/>
      <c r="H43" s="128">
        <f t="shared" si="0"/>
        <v>808.9</v>
      </c>
    </row>
    <row r="44" spans="1:9" ht="20.100000000000001" customHeight="1" x14ac:dyDescent="0.2">
      <c r="A44" s="74"/>
      <c r="B44" s="75" t="s">
        <v>27</v>
      </c>
      <c r="C44" s="76" t="s">
        <v>15</v>
      </c>
      <c r="D44" s="77">
        <v>43361</v>
      </c>
      <c r="E44" s="130">
        <v>447.9</v>
      </c>
      <c r="F44" s="132"/>
      <c r="G44" s="132"/>
      <c r="H44" s="130">
        <f t="shared" si="0"/>
        <v>447.9</v>
      </c>
    </row>
    <row r="45" spans="1:9" ht="20.100000000000001" customHeight="1" x14ac:dyDescent="0.2">
      <c r="A45" s="51">
        <v>29</v>
      </c>
      <c r="B45" s="71" t="s">
        <v>28</v>
      </c>
      <c r="C45" s="68" t="s">
        <v>15</v>
      </c>
      <c r="D45" s="72">
        <v>43319</v>
      </c>
      <c r="E45" s="128">
        <v>2915.46</v>
      </c>
      <c r="F45" s="56"/>
      <c r="G45" s="56"/>
      <c r="H45" s="128">
        <f t="shared" si="0"/>
        <v>2915.46</v>
      </c>
    </row>
    <row r="46" spans="1:9" ht="20.100000000000001" customHeight="1" x14ac:dyDescent="0.2">
      <c r="A46" s="51">
        <v>30</v>
      </c>
      <c r="B46" s="71" t="s">
        <v>28</v>
      </c>
      <c r="C46" s="68" t="s">
        <v>15</v>
      </c>
      <c r="D46" s="72">
        <v>43354</v>
      </c>
      <c r="E46" s="128">
        <v>1904.02</v>
      </c>
      <c r="F46" s="56"/>
      <c r="G46" s="56"/>
      <c r="H46" s="128">
        <f t="shared" si="0"/>
        <v>1904.02</v>
      </c>
      <c r="I46" s="47"/>
    </row>
    <row r="47" spans="1:9" ht="20.100000000000001" customHeight="1" x14ac:dyDescent="0.2">
      <c r="A47" s="74"/>
      <c r="B47" s="75" t="s">
        <v>28</v>
      </c>
      <c r="C47" s="76" t="s">
        <v>15</v>
      </c>
      <c r="D47" s="77">
        <v>43361</v>
      </c>
      <c r="E47" s="130">
        <v>1060.05</v>
      </c>
      <c r="F47" s="132"/>
      <c r="G47" s="132"/>
      <c r="H47" s="130">
        <f t="shared" si="0"/>
        <v>1060.05</v>
      </c>
      <c r="I47" s="47"/>
    </row>
    <row r="48" spans="1:9" ht="20.100000000000001" customHeight="1" x14ac:dyDescent="0.2">
      <c r="A48" s="51">
        <v>31</v>
      </c>
      <c r="B48" s="71" t="s">
        <v>29</v>
      </c>
      <c r="C48" s="68" t="s">
        <v>15</v>
      </c>
      <c r="D48" s="72">
        <v>43298</v>
      </c>
      <c r="E48" s="128">
        <v>1239.4000000000001</v>
      </c>
      <c r="F48" s="56">
        <v>500</v>
      </c>
      <c r="G48" s="56">
        <v>739.4</v>
      </c>
      <c r="H48" s="128">
        <f t="shared" si="0"/>
        <v>0</v>
      </c>
      <c r="I48" s="47" t="s">
        <v>254</v>
      </c>
    </row>
    <row r="49" spans="1:9" ht="20.100000000000001" customHeight="1" x14ac:dyDescent="0.2">
      <c r="A49" s="51">
        <v>32</v>
      </c>
      <c r="B49" s="71" t="s">
        <v>29</v>
      </c>
      <c r="C49" s="68" t="s">
        <v>15</v>
      </c>
      <c r="D49" s="103">
        <v>43333</v>
      </c>
      <c r="E49" s="128">
        <v>1134.9000000000001</v>
      </c>
      <c r="F49" s="56"/>
      <c r="G49" s="56"/>
      <c r="H49" s="128">
        <f t="shared" si="0"/>
        <v>1134.9000000000001</v>
      </c>
      <c r="I49" s="47"/>
    </row>
    <row r="50" spans="1:9" ht="20.100000000000001" customHeight="1" x14ac:dyDescent="0.2">
      <c r="A50" s="51">
        <v>33</v>
      </c>
      <c r="B50" s="71" t="s">
        <v>29</v>
      </c>
      <c r="C50" s="68" t="s">
        <v>15</v>
      </c>
      <c r="D50" s="103">
        <v>43354</v>
      </c>
      <c r="E50" s="128">
        <v>189</v>
      </c>
      <c r="F50" s="56"/>
      <c r="G50" s="56"/>
      <c r="H50" s="128">
        <f t="shared" si="0"/>
        <v>189</v>
      </c>
      <c r="I50" s="47"/>
    </row>
    <row r="51" spans="1:9" ht="20.100000000000001" customHeight="1" x14ac:dyDescent="0.2">
      <c r="A51" s="51">
        <v>34</v>
      </c>
      <c r="B51" s="71" t="s">
        <v>30</v>
      </c>
      <c r="C51" s="68" t="s">
        <v>15</v>
      </c>
      <c r="D51" s="72">
        <v>43333</v>
      </c>
      <c r="E51" s="128">
        <v>1258.18</v>
      </c>
      <c r="F51" s="56"/>
      <c r="G51" s="56"/>
      <c r="H51" s="128">
        <f t="shared" si="0"/>
        <v>1258.18</v>
      </c>
      <c r="I51" s="47"/>
    </row>
    <row r="52" spans="1:9" ht="20.100000000000001" customHeight="1" x14ac:dyDescent="0.2">
      <c r="A52" s="51">
        <v>35</v>
      </c>
      <c r="B52" s="71" t="s">
        <v>30</v>
      </c>
      <c r="C52" s="68" t="s">
        <v>15</v>
      </c>
      <c r="D52" s="72">
        <v>43340</v>
      </c>
      <c r="E52" s="128">
        <v>605.6</v>
      </c>
      <c r="F52" s="56"/>
      <c r="G52" s="56"/>
      <c r="H52" s="128">
        <f t="shared" si="0"/>
        <v>605.6</v>
      </c>
      <c r="I52" s="47"/>
    </row>
    <row r="53" spans="1:9" ht="20.100000000000001" customHeight="1" x14ac:dyDescent="0.2">
      <c r="A53" s="51">
        <v>36</v>
      </c>
      <c r="B53" s="71" t="s">
        <v>30</v>
      </c>
      <c r="C53" s="68" t="s">
        <v>15</v>
      </c>
      <c r="D53" s="72">
        <v>43354</v>
      </c>
      <c r="E53" s="128">
        <v>850.4</v>
      </c>
      <c r="F53" s="56"/>
      <c r="G53" s="56"/>
      <c r="H53" s="128">
        <f t="shared" si="0"/>
        <v>850.4</v>
      </c>
      <c r="I53" s="47"/>
    </row>
    <row r="54" spans="1:9" ht="20.100000000000001" customHeight="1" x14ac:dyDescent="0.2">
      <c r="A54" s="51">
        <v>37</v>
      </c>
      <c r="B54" s="71" t="s">
        <v>34</v>
      </c>
      <c r="C54" s="68" t="s">
        <v>15</v>
      </c>
      <c r="D54" s="72">
        <v>43304</v>
      </c>
      <c r="E54" s="128">
        <v>1114.6199999999999</v>
      </c>
      <c r="F54" s="56">
        <v>864</v>
      </c>
      <c r="G54" s="56">
        <v>250.62</v>
      </c>
      <c r="H54" s="128">
        <f t="shared" si="0"/>
        <v>0</v>
      </c>
      <c r="I54" s="47" t="s">
        <v>255</v>
      </c>
    </row>
    <row r="55" spans="1:9" ht="20.100000000000001" customHeight="1" x14ac:dyDescent="0.2">
      <c r="A55" s="51">
        <v>38</v>
      </c>
      <c r="B55" s="71" t="s">
        <v>34</v>
      </c>
      <c r="C55" s="68" t="s">
        <v>15</v>
      </c>
      <c r="D55" s="103">
        <v>43332</v>
      </c>
      <c r="E55" s="128">
        <v>1106.04</v>
      </c>
      <c r="F55" s="56"/>
      <c r="G55" s="56"/>
      <c r="H55" s="128">
        <f t="shared" si="0"/>
        <v>1106.04</v>
      </c>
      <c r="I55" s="47"/>
    </row>
    <row r="56" spans="1:9" ht="20.100000000000001" customHeight="1" x14ac:dyDescent="0.2">
      <c r="A56" s="51">
        <v>39</v>
      </c>
      <c r="B56" s="71" t="s">
        <v>34</v>
      </c>
      <c r="C56" s="68" t="s">
        <v>15</v>
      </c>
      <c r="D56" s="103">
        <v>43346</v>
      </c>
      <c r="E56" s="128">
        <v>655.8</v>
      </c>
      <c r="F56" s="56"/>
      <c r="G56" s="56"/>
      <c r="H56" s="128">
        <f t="shared" si="0"/>
        <v>655.8</v>
      </c>
      <c r="I56" s="47"/>
    </row>
    <row r="57" spans="1:9" ht="20.100000000000001" customHeight="1" x14ac:dyDescent="0.2">
      <c r="A57" s="51">
        <v>40</v>
      </c>
      <c r="B57" s="71" t="s">
        <v>34</v>
      </c>
      <c r="C57" s="68" t="s">
        <v>15</v>
      </c>
      <c r="D57" s="103">
        <v>43353</v>
      </c>
      <c r="E57" s="128">
        <v>1057.9000000000001</v>
      </c>
      <c r="F57" s="56"/>
      <c r="G57" s="56"/>
      <c r="H57" s="128">
        <f t="shared" si="0"/>
        <v>1057.9000000000001</v>
      </c>
      <c r="I57" s="47"/>
    </row>
    <row r="58" spans="1:9" ht="20.100000000000001" customHeight="1" x14ac:dyDescent="0.2">
      <c r="A58" s="74"/>
      <c r="B58" s="75" t="s">
        <v>34</v>
      </c>
      <c r="C58" s="76" t="s">
        <v>15</v>
      </c>
      <c r="D58" s="110">
        <v>43360</v>
      </c>
      <c r="E58" s="130">
        <v>598.29999999999995</v>
      </c>
      <c r="F58" s="132"/>
      <c r="G58" s="132"/>
      <c r="H58" s="130">
        <f t="shared" si="0"/>
        <v>598.29999999999995</v>
      </c>
      <c r="I58" s="47"/>
    </row>
    <row r="59" spans="1:9" ht="20.100000000000001" customHeight="1" x14ac:dyDescent="0.2">
      <c r="A59" s="51">
        <v>41</v>
      </c>
      <c r="B59" s="71" t="s">
        <v>41</v>
      </c>
      <c r="C59" s="68" t="s">
        <v>15</v>
      </c>
      <c r="D59" s="103">
        <v>43341</v>
      </c>
      <c r="E59" s="128">
        <v>1806.9499999999998</v>
      </c>
      <c r="F59" s="56">
        <v>1100</v>
      </c>
      <c r="G59" s="56"/>
      <c r="H59" s="128">
        <f t="shared" si="0"/>
        <v>706.94999999999982</v>
      </c>
      <c r="I59" s="47"/>
    </row>
    <row r="60" spans="1:9" ht="20.100000000000001" customHeight="1" x14ac:dyDescent="0.2">
      <c r="A60" s="51">
        <v>42</v>
      </c>
      <c r="B60" s="71" t="s">
        <v>41</v>
      </c>
      <c r="C60" s="68" t="s">
        <v>15</v>
      </c>
      <c r="D60" s="103">
        <v>43348</v>
      </c>
      <c r="E60" s="128">
        <v>2215.6</v>
      </c>
      <c r="F60" s="56"/>
      <c r="G60" s="56"/>
      <c r="H60" s="128">
        <f t="shared" si="0"/>
        <v>2215.6</v>
      </c>
    </row>
    <row r="61" spans="1:9" ht="20.100000000000001" customHeight="1" x14ac:dyDescent="0.2">
      <c r="A61" s="74"/>
      <c r="B61" s="75" t="s">
        <v>41</v>
      </c>
      <c r="C61" s="76" t="s">
        <v>15</v>
      </c>
      <c r="D61" s="110">
        <v>43362</v>
      </c>
      <c r="E61" s="130">
        <v>3788.85</v>
      </c>
      <c r="F61" s="132"/>
      <c r="G61" s="132"/>
      <c r="H61" s="130">
        <f t="shared" si="0"/>
        <v>3788.85</v>
      </c>
    </row>
    <row r="62" spans="1:9" ht="20.100000000000001" customHeight="1" x14ac:dyDescent="0.2">
      <c r="A62" s="51">
        <v>43</v>
      </c>
      <c r="B62" s="71" t="s">
        <v>33</v>
      </c>
      <c r="C62" s="68" t="s">
        <v>15</v>
      </c>
      <c r="D62" s="72">
        <v>43341</v>
      </c>
      <c r="E62" s="128">
        <v>1147.72</v>
      </c>
      <c r="F62" s="56">
        <v>1147.72</v>
      </c>
      <c r="G62" s="56"/>
      <c r="H62" s="128">
        <f t="shared" si="0"/>
        <v>0</v>
      </c>
    </row>
    <row r="63" spans="1:9" ht="20.100000000000001" customHeight="1" x14ac:dyDescent="0.2">
      <c r="A63" s="51">
        <v>44</v>
      </c>
      <c r="B63" s="71" t="s">
        <v>33</v>
      </c>
      <c r="C63" s="68" t="s">
        <v>15</v>
      </c>
      <c r="D63" s="72">
        <v>43355</v>
      </c>
      <c r="E63" s="128">
        <v>2753.48</v>
      </c>
      <c r="F63" s="56"/>
      <c r="G63" s="56"/>
      <c r="H63" s="128">
        <f t="shared" si="0"/>
        <v>2753.48</v>
      </c>
    </row>
    <row r="64" spans="1:9" ht="20.100000000000001" customHeight="1" x14ac:dyDescent="0.2">
      <c r="A64" s="51">
        <v>45</v>
      </c>
      <c r="B64" s="71" t="s">
        <v>32</v>
      </c>
      <c r="C64" s="68" t="s">
        <v>15</v>
      </c>
      <c r="D64" s="72">
        <v>43341</v>
      </c>
      <c r="E64" s="128">
        <v>530.43999999999994</v>
      </c>
      <c r="F64" s="56">
        <v>530.44000000000005</v>
      </c>
      <c r="G64" s="56"/>
      <c r="H64" s="128">
        <f t="shared" si="0"/>
        <v>-1.1368683772161603E-13</v>
      </c>
    </row>
    <row r="65" spans="1:8" s="47" customFormat="1" ht="20.100000000000001" customHeight="1" x14ac:dyDescent="0.2">
      <c r="A65" s="51">
        <v>46</v>
      </c>
      <c r="B65" s="71" t="s">
        <v>32</v>
      </c>
      <c r="C65" s="68" t="s">
        <v>15</v>
      </c>
      <c r="D65" s="72">
        <v>43348</v>
      </c>
      <c r="E65" s="128">
        <v>585.4</v>
      </c>
      <c r="F65" s="56"/>
      <c r="G65" s="56"/>
      <c r="H65" s="128">
        <f t="shared" si="0"/>
        <v>585.4</v>
      </c>
    </row>
    <row r="66" spans="1:8" s="47" customFormat="1" ht="20.100000000000001" customHeight="1" x14ac:dyDescent="0.2">
      <c r="A66" s="51">
        <v>47</v>
      </c>
      <c r="B66" s="71" t="s">
        <v>32</v>
      </c>
      <c r="C66" s="68" t="s">
        <v>15</v>
      </c>
      <c r="D66" s="72">
        <v>43355</v>
      </c>
      <c r="E66" s="128">
        <v>792.55</v>
      </c>
      <c r="F66" s="56"/>
      <c r="G66" s="56"/>
      <c r="H66" s="128">
        <f t="shared" si="0"/>
        <v>792.55</v>
      </c>
    </row>
    <row r="67" spans="1:8" s="47" customFormat="1" ht="20.100000000000001" customHeight="1" x14ac:dyDescent="0.2">
      <c r="A67" s="74"/>
      <c r="B67" s="75" t="s">
        <v>32</v>
      </c>
      <c r="C67" s="76" t="s">
        <v>15</v>
      </c>
      <c r="D67" s="77">
        <v>43362</v>
      </c>
      <c r="E67" s="130">
        <v>450</v>
      </c>
      <c r="F67" s="132"/>
      <c r="G67" s="132"/>
      <c r="H67" s="130">
        <f t="shared" si="0"/>
        <v>450</v>
      </c>
    </row>
    <row r="68" spans="1:8" s="47" customFormat="1" ht="20.100000000000001" customHeight="1" x14ac:dyDescent="0.2">
      <c r="A68" s="51">
        <v>48</v>
      </c>
      <c r="B68" s="71" t="s">
        <v>31</v>
      </c>
      <c r="C68" s="68" t="s">
        <v>15</v>
      </c>
      <c r="D68" s="72">
        <v>43339</v>
      </c>
      <c r="E68" s="128">
        <v>2100</v>
      </c>
      <c r="F68" s="56">
        <v>1000</v>
      </c>
      <c r="G68" s="56"/>
      <c r="H68" s="128">
        <f t="shared" si="0"/>
        <v>1100</v>
      </c>
    </row>
    <row r="69" spans="1:8" s="47" customFormat="1" ht="20.100000000000001" customHeight="1" x14ac:dyDescent="0.2">
      <c r="A69" s="51">
        <v>49</v>
      </c>
      <c r="B69" s="71" t="s">
        <v>31</v>
      </c>
      <c r="C69" s="68" t="s">
        <v>15</v>
      </c>
      <c r="D69" s="72">
        <v>43353</v>
      </c>
      <c r="E69" s="128">
        <v>3652.86</v>
      </c>
      <c r="F69" s="56"/>
      <c r="G69" s="56"/>
      <c r="H69" s="128">
        <f t="shared" si="0"/>
        <v>3652.86</v>
      </c>
    </row>
    <row r="70" spans="1:8" s="47" customFormat="1" ht="20.100000000000001" customHeight="1" x14ac:dyDescent="0.2">
      <c r="A70" s="74"/>
      <c r="B70" s="75" t="s">
        <v>31</v>
      </c>
      <c r="C70" s="76" t="s">
        <v>15</v>
      </c>
      <c r="D70" s="77">
        <v>43360</v>
      </c>
      <c r="E70" s="130">
        <v>1664.25</v>
      </c>
      <c r="F70" s="132"/>
      <c r="G70" s="132"/>
      <c r="H70" s="130">
        <f t="shared" si="0"/>
        <v>1664.25</v>
      </c>
    </row>
    <row r="71" spans="1:8" s="47" customFormat="1" ht="20.100000000000001" customHeight="1" x14ac:dyDescent="0.2">
      <c r="A71" s="51">
        <v>50</v>
      </c>
      <c r="B71" s="71" t="s">
        <v>67</v>
      </c>
      <c r="C71" s="68" t="s">
        <v>15</v>
      </c>
      <c r="D71" s="72">
        <v>43348</v>
      </c>
      <c r="E71" s="128">
        <v>584.20000000000005</v>
      </c>
      <c r="F71" s="56">
        <v>350</v>
      </c>
      <c r="G71" s="56"/>
      <c r="H71" s="128">
        <f t="shared" si="0"/>
        <v>234.20000000000005</v>
      </c>
    </row>
    <row r="72" spans="1:8" s="47" customFormat="1" ht="20.100000000000001" customHeight="1" x14ac:dyDescent="0.2">
      <c r="A72" s="74"/>
      <c r="B72" s="75" t="s">
        <v>67</v>
      </c>
      <c r="C72" s="76" t="s">
        <v>15</v>
      </c>
      <c r="D72" s="110">
        <v>43362</v>
      </c>
      <c r="E72" s="130">
        <v>337.2</v>
      </c>
      <c r="F72" s="132"/>
      <c r="G72" s="132"/>
      <c r="H72" s="130">
        <f t="shared" si="0"/>
        <v>337.2</v>
      </c>
    </row>
    <row r="73" spans="1:8" s="47" customFormat="1" ht="20.100000000000001" customHeight="1" x14ac:dyDescent="0.2">
      <c r="A73" s="51">
        <v>51</v>
      </c>
      <c r="B73" s="71" t="s">
        <v>212</v>
      </c>
      <c r="C73" s="68" t="s">
        <v>15</v>
      </c>
      <c r="D73" s="103">
        <v>43305</v>
      </c>
      <c r="E73" s="128">
        <v>385</v>
      </c>
      <c r="F73" s="56"/>
      <c r="G73" s="56"/>
      <c r="H73" s="128">
        <f t="shared" si="0"/>
        <v>385</v>
      </c>
    </row>
    <row r="74" spans="1:8" s="47" customFormat="1" ht="20.100000000000001" customHeight="1" x14ac:dyDescent="0.2">
      <c r="A74" s="51">
        <v>52</v>
      </c>
      <c r="B74" s="71" t="s">
        <v>24</v>
      </c>
      <c r="C74" s="68" t="s">
        <v>15</v>
      </c>
      <c r="D74" s="103">
        <v>43339</v>
      </c>
      <c r="E74" s="128">
        <v>2333.56</v>
      </c>
      <c r="F74" s="56"/>
      <c r="G74" s="56"/>
      <c r="H74" s="128">
        <f t="shared" si="0"/>
        <v>2333.56</v>
      </c>
    </row>
    <row r="75" spans="1:8" s="47" customFormat="1" ht="20.100000000000001" customHeight="1" x14ac:dyDescent="0.2">
      <c r="A75" s="51">
        <v>53</v>
      </c>
      <c r="B75" s="71" t="s">
        <v>24</v>
      </c>
      <c r="C75" s="68" t="s">
        <v>15</v>
      </c>
      <c r="D75" s="103">
        <v>43353</v>
      </c>
      <c r="E75" s="128">
        <v>1806.35</v>
      </c>
      <c r="F75" s="56"/>
      <c r="G75" s="56"/>
      <c r="H75" s="128">
        <f t="shared" si="0"/>
        <v>1806.35</v>
      </c>
    </row>
    <row r="76" spans="1:8" s="47" customFormat="1" ht="20.100000000000001" customHeight="1" x14ac:dyDescent="0.2">
      <c r="A76" s="51">
        <v>54</v>
      </c>
      <c r="B76" s="71" t="s">
        <v>68</v>
      </c>
      <c r="C76" s="68" t="s">
        <v>15</v>
      </c>
      <c r="D76" s="103">
        <v>43355</v>
      </c>
      <c r="E76" s="128">
        <v>1578.65</v>
      </c>
      <c r="F76" s="56">
        <v>1578.65</v>
      </c>
      <c r="G76" s="56"/>
      <c r="H76" s="128">
        <f t="shared" si="0"/>
        <v>0</v>
      </c>
    </row>
    <row r="77" spans="1:8" s="47" customFormat="1" ht="20.100000000000001" customHeight="1" x14ac:dyDescent="0.2">
      <c r="A77" s="74"/>
      <c r="B77" s="75" t="s">
        <v>68</v>
      </c>
      <c r="C77" s="76" t="s">
        <v>15</v>
      </c>
      <c r="D77" s="110">
        <v>43364</v>
      </c>
      <c r="E77" s="130">
        <v>104</v>
      </c>
      <c r="F77" s="132"/>
      <c r="G77" s="132"/>
      <c r="H77" s="130">
        <f t="shared" si="0"/>
        <v>104</v>
      </c>
    </row>
    <row r="78" spans="1:8" s="47" customFormat="1" ht="20.100000000000001" customHeight="1" x14ac:dyDescent="0.2">
      <c r="A78" s="51">
        <v>55</v>
      </c>
      <c r="B78" s="71" t="s">
        <v>42</v>
      </c>
      <c r="C78" s="68" t="s">
        <v>15</v>
      </c>
      <c r="D78" s="103">
        <v>43354</v>
      </c>
      <c r="E78" s="128">
        <v>2571.6</v>
      </c>
      <c r="F78" s="56">
        <v>2571.6</v>
      </c>
      <c r="G78" s="56"/>
      <c r="H78" s="128">
        <f t="shared" si="0"/>
        <v>0</v>
      </c>
    </row>
    <row r="79" spans="1:8" s="47" customFormat="1" ht="20.100000000000001" customHeight="1" x14ac:dyDescent="0.2">
      <c r="A79" s="74"/>
      <c r="B79" s="75" t="s">
        <v>42</v>
      </c>
      <c r="C79" s="76" t="s">
        <v>15</v>
      </c>
      <c r="D79" s="110">
        <v>43361</v>
      </c>
      <c r="E79" s="130">
        <v>516.20000000000005</v>
      </c>
      <c r="F79" s="132"/>
      <c r="G79" s="132"/>
      <c r="H79" s="130">
        <f t="shared" si="0"/>
        <v>516.20000000000005</v>
      </c>
    </row>
    <row r="80" spans="1:8" s="47" customFormat="1" ht="20.100000000000001" customHeight="1" x14ac:dyDescent="0.2">
      <c r="A80" s="51">
        <v>56</v>
      </c>
      <c r="B80" s="71" t="s">
        <v>242</v>
      </c>
      <c r="C80" s="68" t="s">
        <v>15</v>
      </c>
      <c r="D80" s="103">
        <v>43348</v>
      </c>
      <c r="E80" s="128">
        <v>489.6</v>
      </c>
      <c r="F80" s="56"/>
      <c r="G80" s="56"/>
      <c r="H80" s="128">
        <f t="shared" si="0"/>
        <v>489.6</v>
      </c>
    </row>
    <row r="81" spans="1:9" ht="20.100000000000001" customHeight="1" x14ac:dyDescent="0.2">
      <c r="A81" s="74"/>
      <c r="B81" s="75" t="s">
        <v>148</v>
      </c>
      <c r="C81" s="76" t="s">
        <v>15</v>
      </c>
      <c r="D81" s="110">
        <v>43362</v>
      </c>
      <c r="E81" s="130">
        <v>596.20000000000005</v>
      </c>
      <c r="F81" s="132"/>
      <c r="G81" s="132"/>
      <c r="H81" s="130">
        <f t="shared" si="0"/>
        <v>596.20000000000005</v>
      </c>
    </row>
    <row r="82" spans="1:9" ht="20.100000000000001" customHeight="1" x14ac:dyDescent="0.2">
      <c r="A82" s="74"/>
      <c r="B82" s="75" t="s">
        <v>125</v>
      </c>
      <c r="C82" s="76" t="s">
        <v>15</v>
      </c>
      <c r="D82" s="110">
        <v>43360</v>
      </c>
      <c r="E82" s="130">
        <v>566.35</v>
      </c>
      <c r="F82" s="132"/>
      <c r="G82" s="132"/>
      <c r="H82" s="130">
        <f t="shared" si="0"/>
        <v>566.35</v>
      </c>
    </row>
    <row r="83" spans="1:9" ht="20.100000000000001" customHeight="1" x14ac:dyDescent="0.2">
      <c r="A83" s="74"/>
      <c r="B83" s="75" t="s">
        <v>79</v>
      </c>
      <c r="C83" s="76" t="s">
        <v>15</v>
      </c>
      <c r="D83" s="110">
        <v>43360</v>
      </c>
      <c r="E83" s="130">
        <v>377.5</v>
      </c>
      <c r="F83" s="132"/>
      <c r="G83" s="132"/>
      <c r="H83" s="130">
        <f t="shared" si="0"/>
        <v>377.5</v>
      </c>
    </row>
    <row r="84" spans="1:9" ht="20.100000000000001" customHeight="1" x14ac:dyDescent="0.2">
      <c r="A84" s="51">
        <v>57</v>
      </c>
      <c r="B84" s="71" t="s">
        <v>45</v>
      </c>
      <c r="C84" s="68" t="s">
        <v>46</v>
      </c>
      <c r="D84" s="72"/>
      <c r="E84" s="128">
        <v>2550</v>
      </c>
      <c r="F84" s="56"/>
      <c r="G84" s="56"/>
      <c r="H84" s="128">
        <f t="shared" si="0"/>
        <v>2550</v>
      </c>
    </row>
    <row r="85" spans="1:9" ht="20.100000000000001" customHeight="1" x14ac:dyDescent="0.2">
      <c r="A85" s="51">
        <v>58</v>
      </c>
      <c r="B85" s="71" t="s">
        <v>47</v>
      </c>
      <c r="C85" s="68" t="s">
        <v>46</v>
      </c>
      <c r="D85" s="72">
        <v>43322</v>
      </c>
      <c r="E85" s="128">
        <v>1408.8</v>
      </c>
      <c r="F85" s="56"/>
      <c r="G85" s="56"/>
      <c r="H85" s="128">
        <f t="shared" si="0"/>
        <v>1408.8</v>
      </c>
    </row>
    <row r="86" spans="1:9" ht="20.100000000000001" customHeight="1" x14ac:dyDescent="0.2">
      <c r="A86" s="51">
        <v>59</v>
      </c>
      <c r="B86" s="71" t="s">
        <v>47</v>
      </c>
      <c r="C86" s="68" t="s">
        <v>46</v>
      </c>
      <c r="D86" s="72">
        <v>43357</v>
      </c>
      <c r="E86" s="128">
        <v>1632.7</v>
      </c>
      <c r="F86" s="56"/>
      <c r="G86" s="56"/>
      <c r="H86" s="128">
        <f t="shared" si="0"/>
        <v>1632.7</v>
      </c>
    </row>
    <row r="87" spans="1:9" ht="20.100000000000001" customHeight="1" x14ac:dyDescent="0.2">
      <c r="A87" s="51">
        <v>60</v>
      </c>
      <c r="B87" s="71" t="s">
        <v>48</v>
      </c>
      <c r="C87" s="68" t="s">
        <v>46</v>
      </c>
      <c r="D87" s="72">
        <v>43307</v>
      </c>
      <c r="E87" s="128">
        <v>12164.330000000002</v>
      </c>
      <c r="F87" s="56"/>
      <c r="G87" s="56">
        <v>7154</v>
      </c>
      <c r="H87" s="128">
        <f t="shared" si="0"/>
        <v>5010.3300000000017</v>
      </c>
      <c r="I87" s="65" t="s">
        <v>251</v>
      </c>
    </row>
    <row r="88" spans="1:9" ht="20.100000000000001" customHeight="1" x14ac:dyDescent="0.2">
      <c r="A88" s="51">
        <v>61</v>
      </c>
      <c r="B88" s="71" t="s">
        <v>48</v>
      </c>
      <c r="C88" s="68" t="s">
        <v>46</v>
      </c>
      <c r="D88" s="72">
        <v>43342</v>
      </c>
      <c r="E88" s="128">
        <v>8652.19</v>
      </c>
      <c r="F88" s="56"/>
      <c r="G88" s="56"/>
      <c r="H88" s="128">
        <f t="shared" si="0"/>
        <v>8652.19</v>
      </c>
    </row>
    <row r="89" spans="1:9" ht="20.100000000000001" customHeight="1" x14ac:dyDescent="0.2">
      <c r="A89" s="51">
        <v>62</v>
      </c>
      <c r="B89" s="71" t="s">
        <v>48</v>
      </c>
      <c r="C89" s="68" t="s">
        <v>46</v>
      </c>
      <c r="D89" s="72">
        <v>43349</v>
      </c>
      <c r="E89" s="128">
        <v>21724.07</v>
      </c>
      <c r="F89" s="56"/>
      <c r="G89" s="56"/>
      <c r="H89" s="128">
        <f t="shared" si="0"/>
        <v>21724.07</v>
      </c>
    </row>
    <row r="90" spans="1:9" ht="20.100000000000001" customHeight="1" x14ac:dyDescent="0.2">
      <c r="A90" s="51">
        <v>63</v>
      </c>
      <c r="B90" s="71" t="s">
        <v>48</v>
      </c>
      <c r="C90" s="68" t="s">
        <v>46</v>
      </c>
      <c r="D90" s="72">
        <v>43356</v>
      </c>
      <c r="E90" s="128">
        <v>4033.65</v>
      </c>
      <c r="F90" s="56"/>
      <c r="G90" s="56"/>
      <c r="H90" s="128">
        <f t="shared" si="0"/>
        <v>4033.65</v>
      </c>
    </row>
    <row r="91" spans="1:9" ht="20.100000000000001" customHeight="1" x14ac:dyDescent="0.2">
      <c r="A91" s="51">
        <v>64</v>
      </c>
      <c r="B91" s="71" t="s">
        <v>49</v>
      </c>
      <c r="C91" s="68" t="s">
        <v>46</v>
      </c>
      <c r="D91" s="72">
        <v>43342</v>
      </c>
      <c r="E91" s="128">
        <v>1000</v>
      </c>
      <c r="F91" s="56">
        <v>1000</v>
      </c>
      <c r="G91" s="56"/>
      <c r="H91" s="128">
        <f t="shared" si="0"/>
        <v>0</v>
      </c>
    </row>
    <row r="92" spans="1:9" ht="20.100000000000001" customHeight="1" x14ac:dyDescent="0.2">
      <c r="A92" s="74"/>
      <c r="B92" s="75" t="s">
        <v>49</v>
      </c>
      <c r="C92" s="76" t="s">
        <v>46</v>
      </c>
      <c r="D92" s="77">
        <v>43363</v>
      </c>
      <c r="E92" s="130">
        <v>6389.38</v>
      </c>
      <c r="F92" s="132"/>
      <c r="G92" s="132"/>
      <c r="H92" s="130">
        <f t="shared" si="0"/>
        <v>6389.38</v>
      </c>
    </row>
    <row r="93" spans="1:9" ht="20.100000000000001" customHeight="1" x14ac:dyDescent="0.2">
      <c r="A93" s="51">
        <v>65</v>
      </c>
      <c r="B93" s="71" t="s">
        <v>50</v>
      </c>
      <c r="C93" s="68" t="s">
        <v>46</v>
      </c>
      <c r="D93" s="72">
        <v>43328</v>
      </c>
      <c r="E93" s="128">
        <v>1488.64</v>
      </c>
      <c r="F93" s="56">
        <v>173.8</v>
      </c>
      <c r="G93" s="56"/>
      <c r="H93" s="128">
        <f t="shared" si="0"/>
        <v>1314.8400000000001</v>
      </c>
    </row>
    <row r="94" spans="1:9" ht="20.100000000000001" customHeight="1" x14ac:dyDescent="0.2">
      <c r="A94" s="51">
        <v>66</v>
      </c>
      <c r="B94" s="71" t="s">
        <v>50</v>
      </c>
      <c r="C94" s="68" t="s">
        <v>46</v>
      </c>
      <c r="D94" s="72">
        <v>43356</v>
      </c>
      <c r="E94" s="128">
        <v>226.2</v>
      </c>
      <c r="F94" s="56">
        <v>226.2</v>
      </c>
      <c r="G94" s="56"/>
      <c r="H94" s="128">
        <f t="shared" ref="H94:H114" si="1">E94-F94-G94</f>
        <v>0</v>
      </c>
    </row>
    <row r="95" spans="1:9" ht="20.100000000000001" customHeight="1" x14ac:dyDescent="0.2">
      <c r="A95" s="51">
        <v>67</v>
      </c>
      <c r="B95" s="71" t="s">
        <v>53</v>
      </c>
      <c r="C95" s="68" t="s">
        <v>46</v>
      </c>
      <c r="D95" s="72">
        <v>43336</v>
      </c>
      <c r="E95" s="128">
        <v>2695.24</v>
      </c>
      <c r="F95" s="56">
        <v>500</v>
      </c>
      <c r="G95" s="56"/>
      <c r="H95" s="128">
        <f t="shared" si="1"/>
        <v>2195.2399999999998</v>
      </c>
    </row>
    <row r="96" spans="1:9" ht="20.100000000000001" customHeight="1" x14ac:dyDescent="0.2">
      <c r="A96" s="51">
        <v>68</v>
      </c>
      <c r="B96" s="71" t="s">
        <v>51</v>
      </c>
      <c r="C96" s="68" t="s">
        <v>46</v>
      </c>
      <c r="D96" s="72">
        <v>43287</v>
      </c>
      <c r="E96" s="128">
        <v>783.32000000000062</v>
      </c>
      <c r="F96" s="56"/>
      <c r="G96" s="56">
        <v>783.32</v>
      </c>
      <c r="H96" s="128">
        <f t="shared" si="1"/>
        <v>0</v>
      </c>
      <c r="I96" s="65" t="s">
        <v>252</v>
      </c>
    </row>
    <row r="97" spans="1:9" ht="20.100000000000001" customHeight="1" x14ac:dyDescent="0.2">
      <c r="A97" s="51">
        <v>69</v>
      </c>
      <c r="B97" s="71" t="s">
        <v>51</v>
      </c>
      <c r="C97" s="68" t="s">
        <v>46</v>
      </c>
      <c r="D97" s="103">
        <v>43322</v>
      </c>
      <c r="E97" s="128">
        <v>3072.94</v>
      </c>
      <c r="F97" s="56"/>
      <c r="G97" s="56"/>
      <c r="H97" s="128">
        <f t="shared" si="1"/>
        <v>3072.94</v>
      </c>
    </row>
    <row r="98" spans="1:9" ht="20.100000000000001" customHeight="1" x14ac:dyDescent="0.2">
      <c r="A98" s="51">
        <v>70</v>
      </c>
      <c r="B98" s="101" t="s">
        <v>54</v>
      </c>
      <c r="C98" s="102" t="s">
        <v>46</v>
      </c>
      <c r="D98" s="103">
        <v>43343</v>
      </c>
      <c r="E98" s="128">
        <v>1380</v>
      </c>
      <c r="F98" s="56">
        <v>1380</v>
      </c>
      <c r="G98" s="56"/>
      <c r="H98" s="128">
        <f t="shared" si="1"/>
        <v>0</v>
      </c>
    </row>
    <row r="99" spans="1:9" ht="20.100000000000001" customHeight="1" x14ac:dyDescent="0.2">
      <c r="A99" s="74"/>
      <c r="B99" s="114" t="s">
        <v>54</v>
      </c>
      <c r="C99" s="115" t="s">
        <v>46</v>
      </c>
      <c r="D99" s="110">
        <v>43360</v>
      </c>
      <c r="E99" s="130">
        <v>2935.2</v>
      </c>
      <c r="F99" s="132"/>
      <c r="G99" s="132"/>
      <c r="H99" s="130">
        <f t="shared" si="1"/>
        <v>2935.2</v>
      </c>
    </row>
    <row r="100" spans="1:9" ht="20.100000000000001" customHeight="1" x14ac:dyDescent="0.2">
      <c r="A100" s="51">
        <v>71</v>
      </c>
      <c r="B100" s="101" t="s">
        <v>69</v>
      </c>
      <c r="C100" s="68" t="s">
        <v>46</v>
      </c>
      <c r="D100" s="103">
        <v>43356</v>
      </c>
      <c r="E100" s="128">
        <v>746.5</v>
      </c>
      <c r="F100" s="56">
        <v>746.5</v>
      </c>
      <c r="G100" s="56"/>
      <c r="H100" s="128">
        <f t="shared" si="1"/>
        <v>0</v>
      </c>
    </row>
    <row r="101" spans="1:9" ht="20.100000000000001" customHeight="1" x14ac:dyDescent="0.2">
      <c r="A101" s="74"/>
      <c r="B101" s="114" t="s">
        <v>69</v>
      </c>
      <c r="C101" s="76" t="s">
        <v>46</v>
      </c>
      <c r="D101" s="110">
        <v>43363</v>
      </c>
      <c r="E101" s="130">
        <v>293.76</v>
      </c>
      <c r="F101" s="132"/>
      <c r="G101" s="132"/>
      <c r="H101" s="130">
        <f t="shared" si="1"/>
        <v>293.76</v>
      </c>
    </row>
    <row r="102" spans="1:9" ht="18.75" customHeight="1" x14ac:dyDescent="0.2">
      <c r="A102" s="51">
        <v>72</v>
      </c>
      <c r="B102" s="101" t="s">
        <v>237</v>
      </c>
      <c r="C102" s="68" t="s">
        <v>46</v>
      </c>
      <c r="D102" s="103">
        <v>43343</v>
      </c>
      <c r="E102" s="128">
        <v>652.7199999999998</v>
      </c>
      <c r="F102" s="56">
        <v>652.72</v>
      </c>
      <c r="G102" s="56"/>
      <c r="H102" s="128">
        <f t="shared" si="1"/>
        <v>-2.2737367544323206E-13</v>
      </c>
    </row>
    <row r="103" spans="1:9" ht="20.100000000000001" customHeight="1" x14ac:dyDescent="0.2">
      <c r="A103" s="51">
        <v>73</v>
      </c>
      <c r="B103" s="101" t="s">
        <v>55</v>
      </c>
      <c r="C103" s="68" t="s">
        <v>46</v>
      </c>
      <c r="D103" s="103">
        <v>43357</v>
      </c>
      <c r="E103" s="128">
        <v>444.1</v>
      </c>
      <c r="F103" s="56">
        <v>444.1</v>
      </c>
      <c r="G103" s="56"/>
      <c r="H103" s="128">
        <f t="shared" si="1"/>
        <v>0</v>
      </c>
      <c r="I103" s="47"/>
    </row>
    <row r="104" spans="1:9" ht="20.100000000000001" customHeight="1" x14ac:dyDescent="0.2">
      <c r="A104" s="74"/>
      <c r="B104" s="114" t="s">
        <v>55</v>
      </c>
      <c r="C104" s="76" t="s">
        <v>46</v>
      </c>
      <c r="D104" s="110">
        <v>43364</v>
      </c>
      <c r="E104" s="130">
        <v>762</v>
      </c>
      <c r="F104" s="132"/>
      <c r="G104" s="132"/>
      <c r="H104" s="130">
        <f t="shared" si="1"/>
        <v>762</v>
      </c>
      <c r="I104" s="47"/>
    </row>
    <row r="105" spans="1:9" ht="20.100000000000001" customHeight="1" x14ac:dyDescent="0.2">
      <c r="A105" s="51">
        <v>74</v>
      </c>
      <c r="B105" s="101" t="s">
        <v>58</v>
      </c>
      <c r="C105" s="68" t="s">
        <v>46</v>
      </c>
      <c r="D105" s="103">
        <v>43335</v>
      </c>
      <c r="E105" s="128">
        <v>600.39</v>
      </c>
      <c r="F105" s="56"/>
      <c r="G105" s="56"/>
      <c r="H105" s="128">
        <f t="shared" si="1"/>
        <v>600.39</v>
      </c>
      <c r="I105" s="47"/>
    </row>
    <row r="106" spans="1:9" ht="20.100000000000001" customHeight="1" x14ac:dyDescent="0.2">
      <c r="A106" s="51">
        <v>75</v>
      </c>
      <c r="B106" s="101" t="s">
        <v>58</v>
      </c>
      <c r="C106" s="68" t="s">
        <v>46</v>
      </c>
      <c r="D106" s="103">
        <v>43350</v>
      </c>
      <c r="E106" s="128">
        <v>408.5</v>
      </c>
      <c r="F106" s="56"/>
      <c r="G106" s="56"/>
      <c r="H106" s="128">
        <f t="shared" si="1"/>
        <v>408.5</v>
      </c>
      <c r="I106" s="47"/>
    </row>
    <row r="107" spans="1:9" ht="20.100000000000001" customHeight="1" x14ac:dyDescent="0.2">
      <c r="A107" s="51">
        <v>76</v>
      </c>
      <c r="B107" s="101" t="s">
        <v>213</v>
      </c>
      <c r="C107" s="68" t="s">
        <v>46</v>
      </c>
      <c r="D107" s="103">
        <v>43350</v>
      </c>
      <c r="E107" s="128">
        <v>509</v>
      </c>
      <c r="F107" s="56">
        <v>509</v>
      </c>
      <c r="G107" s="56"/>
      <c r="H107" s="128">
        <f t="shared" si="1"/>
        <v>0</v>
      </c>
      <c r="I107" s="47"/>
    </row>
    <row r="108" spans="1:9" ht="20.100000000000001" customHeight="1" x14ac:dyDescent="0.2">
      <c r="A108" s="51">
        <v>77</v>
      </c>
      <c r="B108" s="101" t="s">
        <v>213</v>
      </c>
      <c r="C108" s="68" t="s">
        <v>46</v>
      </c>
      <c r="D108" s="103">
        <v>43357</v>
      </c>
      <c r="E108" s="128">
        <v>580.79999999999995</v>
      </c>
      <c r="F108" s="56"/>
      <c r="G108" s="56"/>
      <c r="H108" s="128">
        <f t="shared" si="1"/>
        <v>580.79999999999995</v>
      </c>
      <c r="I108" s="47"/>
    </row>
    <row r="109" spans="1:9" ht="20.100000000000001" customHeight="1" x14ac:dyDescent="0.2">
      <c r="A109" s="74"/>
      <c r="B109" s="114" t="s">
        <v>213</v>
      </c>
      <c r="C109" s="76" t="s">
        <v>46</v>
      </c>
      <c r="D109" s="110">
        <v>43364</v>
      </c>
      <c r="E109" s="130">
        <v>399.92</v>
      </c>
      <c r="F109" s="132"/>
      <c r="G109" s="132"/>
      <c r="H109" s="130">
        <f t="shared" si="1"/>
        <v>399.92</v>
      </c>
      <c r="I109" s="47"/>
    </row>
    <row r="110" spans="1:9" ht="20.100000000000001" customHeight="1" x14ac:dyDescent="0.2">
      <c r="A110" s="51">
        <v>78</v>
      </c>
      <c r="B110" s="101" t="s">
        <v>59</v>
      </c>
      <c r="C110" s="68" t="s">
        <v>46</v>
      </c>
      <c r="D110" s="103">
        <v>43356</v>
      </c>
      <c r="E110" s="128">
        <v>814.1</v>
      </c>
      <c r="F110" s="56">
        <v>814.1</v>
      </c>
      <c r="G110" s="56"/>
      <c r="H110" s="128">
        <f t="shared" si="1"/>
        <v>0</v>
      </c>
      <c r="I110" s="47"/>
    </row>
    <row r="111" spans="1:9" ht="20.100000000000001" customHeight="1" x14ac:dyDescent="0.2">
      <c r="A111" s="74"/>
      <c r="B111" s="114" t="s">
        <v>59</v>
      </c>
      <c r="C111" s="76" t="s">
        <v>46</v>
      </c>
      <c r="D111" s="110">
        <v>43363</v>
      </c>
      <c r="E111" s="130">
        <v>1082.1600000000001</v>
      </c>
      <c r="F111" s="132"/>
      <c r="G111" s="132"/>
      <c r="H111" s="130">
        <f t="shared" si="1"/>
        <v>1082.1600000000001</v>
      </c>
      <c r="I111" s="47"/>
    </row>
    <row r="112" spans="1:9" ht="20.100000000000001" customHeight="1" x14ac:dyDescent="0.2">
      <c r="A112" s="51">
        <v>79</v>
      </c>
      <c r="B112" s="101" t="s">
        <v>105</v>
      </c>
      <c r="C112" s="68" t="s">
        <v>46</v>
      </c>
      <c r="D112" s="103">
        <v>43357</v>
      </c>
      <c r="E112" s="147">
        <v>448.89</v>
      </c>
      <c r="F112" s="56">
        <v>448.89</v>
      </c>
      <c r="G112" s="56"/>
      <c r="H112" s="128">
        <f t="shared" si="1"/>
        <v>0</v>
      </c>
      <c r="I112" s="47"/>
    </row>
    <row r="113" spans="1:9" ht="20.100000000000001" customHeight="1" x14ac:dyDescent="0.2">
      <c r="A113" s="116"/>
      <c r="B113" s="114" t="s">
        <v>80</v>
      </c>
      <c r="C113" s="76" t="s">
        <v>46</v>
      </c>
      <c r="D113" s="110">
        <v>43363</v>
      </c>
      <c r="E113" s="148">
        <v>1081.75</v>
      </c>
      <c r="F113" s="132"/>
      <c r="G113" s="132"/>
      <c r="H113" s="130">
        <f t="shared" si="1"/>
        <v>1081.75</v>
      </c>
      <c r="I113" s="47"/>
    </row>
    <row r="114" spans="1:9" ht="20.100000000000001" customHeight="1" x14ac:dyDescent="0.2">
      <c r="A114" s="116"/>
      <c r="B114" s="114" t="s">
        <v>71</v>
      </c>
      <c r="C114" s="76" t="s">
        <v>46</v>
      </c>
      <c r="D114" s="110">
        <v>43364</v>
      </c>
      <c r="E114" s="148">
        <v>1236.24</v>
      </c>
      <c r="F114" s="132"/>
      <c r="G114" s="132"/>
      <c r="H114" s="130">
        <f t="shared" si="1"/>
        <v>1236.24</v>
      </c>
      <c r="I114" s="47"/>
    </row>
    <row r="115" spans="1:9" ht="20.100000000000001" customHeight="1" x14ac:dyDescent="0.2">
      <c r="A115" s="100"/>
      <c r="B115" s="106"/>
      <c r="C115" s="106"/>
      <c r="D115" s="106" t="s">
        <v>60</v>
      </c>
      <c r="E115" s="107">
        <f>SUM(E4:E114)</f>
        <v>191068.07000000007</v>
      </c>
      <c r="F115" s="56">
        <f>SUM(F4:F114)</f>
        <v>35189.089999999997</v>
      </c>
      <c r="G115" s="56"/>
      <c r="H115" s="129">
        <f>SUM(H4:H114)</f>
        <v>145067.72000000003</v>
      </c>
      <c r="I115" s="47"/>
    </row>
    <row r="116" spans="1:9" x14ac:dyDescent="0.2">
      <c r="A116" s="44"/>
      <c r="B116" s="44"/>
      <c r="C116" s="44"/>
      <c r="D116" s="44"/>
      <c r="E116" s="44"/>
      <c r="I116" s="47"/>
    </row>
    <row r="117" spans="1:9" x14ac:dyDescent="0.2">
      <c r="A117" s="44"/>
      <c r="B117" s="92" t="s">
        <v>61</v>
      </c>
      <c r="C117" s="92"/>
      <c r="D117" s="92" t="s">
        <v>62</v>
      </c>
      <c r="E117" s="92"/>
      <c r="F117" s="93" t="s">
        <v>63</v>
      </c>
      <c r="G117" s="93"/>
      <c r="I117" s="47"/>
    </row>
    <row r="118" spans="1:9" x14ac:dyDescent="0.2">
      <c r="A118" s="44"/>
      <c r="B118" s="94" t="s">
        <v>64</v>
      </c>
      <c r="C118" s="92"/>
      <c r="D118" s="92" t="s">
        <v>65</v>
      </c>
      <c r="E118" s="92"/>
      <c r="F118" s="93" t="s">
        <v>14</v>
      </c>
      <c r="G118" s="93"/>
      <c r="I118" s="47"/>
    </row>
    <row r="122" spans="1:9" x14ac:dyDescent="0.2">
      <c r="A122" s="47"/>
      <c r="F122" s="47"/>
      <c r="G122" s="47"/>
      <c r="I122" s="47"/>
    </row>
  </sheetData>
  <autoFilter ref="A1:H115"/>
  <pageMargins left="3.937007874015748E-2" right="0.70866141732283472" top="0.74803149606299213" bottom="0.74803149606299213" header="0.31496062992125984" footer="0.31496062992125984"/>
  <pageSetup paperSize="9" scale="86" orientation="portrait" r:id="rId1"/>
  <headerFooter>
    <oddHeader>Sayfa &amp;P / &amp;N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62" zoomScaleNormal="100" workbookViewId="0">
      <selection activeCell="J70" sqref="J70"/>
    </sheetView>
  </sheetViews>
  <sheetFormatPr defaultColWidth="9.140625" defaultRowHeight="14.25" x14ac:dyDescent="0.2"/>
  <cols>
    <col min="1" max="1" width="5.7109375" style="42" bestFit="1" customWidth="1"/>
    <col min="2" max="2" width="24" style="47" customWidth="1"/>
    <col min="3" max="3" width="14.85546875" style="47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4.42578125" style="65" bestFit="1" customWidth="1"/>
    <col min="8" max="8" width="16.85546875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95"/>
      <c r="B1" s="96" t="s">
        <v>0</v>
      </c>
      <c r="C1" s="92" t="s">
        <v>1</v>
      </c>
      <c r="D1" s="92"/>
      <c r="E1" s="97"/>
      <c r="F1" s="93" t="s">
        <v>2</v>
      </c>
      <c r="G1" s="93"/>
      <c r="H1" s="98">
        <v>43358</v>
      </c>
    </row>
    <row r="2" spans="1:9" x14ac:dyDescent="0.2">
      <c r="A2" s="95"/>
      <c r="B2" s="96" t="s">
        <v>3</v>
      </c>
      <c r="C2" s="92" t="s">
        <v>4</v>
      </c>
      <c r="D2" s="92"/>
      <c r="E2" s="99"/>
      <c r="F2" s="93"/>
      <c r="G2" s="93"/>
      <c r="H2" s="99" t="s">
        <v>256</v>
      </c>
    </row>
    <row r="3" spans="1:9" s="54" customFormat="1" x14ac:dyDescent="0.2">
      <c r="A3" s="51" t="s">
        <v>6</v>
      </c>
      <c r="B3" s="51" t="s">
        <v>7</v>
      </c>
      <c r="C3" s="51" t="s">
        <v>8</v>
      </c>
      <c r="D3" s="51" t="s">
        <v>9</v>
      </c>
      <c r="E3" s="51" t="s">
        <v>10</v>
      </c>
      <c r="F3" s="52" t="s">
        <v>11</v>
      </c>
      <c r="G3" s="52"/>
      <c r="H3" s="51" t="s">
        <v>12</v>
      </c>
      <c r="I3" s="134"/>
    </row>
    <row r="4" spans="1:9" s="54" customFormat="1" ht="18.95" customHeight="1" x14ac:dyDescent="0.2">
      <c r="A4" s="51">
        <v>1</v>
      </c>
      <c r="B4" s="67" t="s">
        <v>14</v>
      </c>
      <c r="C4" s="68" t="s">
        <v>15</v>
      </c>
      <c r="D4" s="68" t="s">
        <v>16</v>
      </c>
      <c r="E4" s="128">
        <v>1246.6500000000001</v>
      </c>
      <c r="F4" s="131">
        <v>1246.6500000000001</v>
      </c>
      <c r="G4" s="131"/>
      <c r="H4" s="128">
        <f>E4-F4-G4</f>
        <v>0</v>
      </c>
      <c r="I4" s="134"/>
    </row>
    <row r="5" spans="1:9" ht="18.95" customHeight="1" x14ac:dyDescent="0.2">
      <c r="A5" s="51">
        <v>2</v>
      </c>
      <c r="B5" s="125" t="s">
        <v>181</v>
      </c>
      <c r="C5" s="68" t="s">
        <v>15</v>
      </c>
      <c r="D5" s="72">
        <v>43354</v>
      </c>
      <c r="E5" s="128">
        <v>369.38</v>
      </c>
      <c r="F5" s="56"/>
      <c r="G5" s="56"/>
      <c r="H5" s="128">
        <f t="shared" ref="H5:H85" si="0">E5-F5-G5</f>
        <v>369.38</v>
      </c>
    </row>
    <row r="6" spans="1:9" ht="18.95" customHeight="1" x14ac:dyDescent="0.2">
      <c r="A6" s="51">
        <v>3</v>
      </c>
      <c r="B6" s="125" t="s">
        <v>181</v>
      </c>
      <c r="C6" s="68" t="s">
        <v>15</v>
      </c>
      <c r="D6" s="72">
        <v>43361</v>
      </c>
      <c r="E6" s="128">
        <v>542.41999999999996</v>
      </c>
      <c r="F6" s="56"/>
      <c r="G6" s="56"/>
      <c r="H6" s="128">
        <f t="shared" si="0"/>
        <v>542.41999999999996</v>
      </c>
    </row>
    <row r="7" spans="1:9" ht="18.95" customHeight="1" x14ac:dyDescent="0.2">
      <c r="A7" s="51">
        <v>4</v>
      </c>
      <c r="B7" s="71" t="s">
        <v>18</v>
      </c>
      <c r="C7" s="68" t="s">
        <v>15</v>
      </c>
      <c r="D7" s="72">
        <v>43340</v>
      </c>
      <c r="E7" s="128">
        <v>4438.96</v>
      </c>
      <c r="F7" s="56">
        <v>160.4</v>
      </c>
      <c r="G7" s="56">
        <v>980</v>
      </c>
      <c r="H7" s="128">
        <f t="shared" si="0"/>
        <v>3298.5600000000004</v>
      </c>
      <c r="I7" s="65" t="s">
        <v>84</v>
      </c>
    </row>
    <row r="8" spans="1:9" ht="18.95" customHeight="1" x14ac:dyDescent="0.2">
      <c r="A8" s="51">
        <v>5</v>
      </c>
      <c r="B8" s="71" t="s">
        <v>18</v>
      </c>
      <c r="C8" s="68" t="s">
        <v>15</v>
      </c>
      <c r="D8" s="72">
        <v>43354</v>
      </c>
      <c r="E8" s="128">
        <v>839.6</v>
      </c>
      <c r="F8" s="56">
        <v>839.6</v>
      </c>
      <c r="G8" s="56"/>
      <c r="H8" s="128">
        <f t="shared" si="0"/>
        <v>0</v>
      </c>
    </row>
    <row r="9" spans="1:9" ht="18.95" customHeight="1" x14ac:dyDescent="0.2">
      <c r="A9" s="51">
        <v>6</v>
      </c>
      <c r="B9" s="71" t="s">
        <v>18</v>
      </c>
      <c r="C9" s="68" t="s">
        <v>15</v>
      </c>
      <c r="D9" s="72">
        <v>43361</v>
      </c>
      <c r="E9" s="128">
        <v>3084.2</v>
      </c>
      <c r="F9" s="56"/>
      <c r="G9" s="56"/>
      <c r="H9" s="128">
        <f t="shared" si="0"/>
        <v>3084.2</v>
      </c>
    </row>
    <row r="10" spans="1:9" ht="18.95" customHeight="1" x14ac:dyDescent="0.2">
      <c r="A10" s="74"/>
      <c r="B10" s="75" t="s">
        <v>18</v>
      </c>
      <c r="C10" s="76" t="s">
        <v>15</v>
      </c>
      <c r="D10" s="77">
        <v>43368</v>
      </c>
      <c r="E10" s="130">
        <v>4111.2</v>
      </c>
      <c r="F10" s="132"/>
      <c r="G10" s="132"/>
      <c r="H10" s="130">
        <f t="shared" si="0"/>
        <v>4111.2</v>
      </c>
    </row>
    <row r="11" spans="1:9" ht="18.95" customHeight="1" x14ac:dyDescent="0.2">
      <c r="A11" s="51">
        <v>7</v>
      </c>
      <c r="B11" s="71" t="s">
        <v>19</v>
      </c>
      <c r="C11" s="68" t="s">
        <v>15</v>
      </c>
      <c r="D11" s="72">
        <v>43334</v>
      </c>
      <c r="E11" s="128">
        <v>1391.9</v>
      </c>
      <c r="F11" s="56">
        <v>500</v>
      </c>
      <c r="G11" s="56"/>
      <c r="H11" s="128">
        <f t="shared" si="0"/>
        <v>891.90000000000009</v>
      </c>
    </row>
    <row r="12" spans="1:9" ht="18.95" customHeight="1" x14ac:dyDescent="0.2">
      <c r="A12" s="51">
        <v>8</v>
      </c>
      <c r="B12" s="71" t="s">
        <v>19</v>
      </c>
      <c r="C12" s="68" t="s">
        <v>15</v>
      </c>
      <c r="D12" s="72">
        <v>43355</v>
      </c>
      <c r="E12" s="128">
        <v>2350.34</v>
      </c>
      <c r="F12" s="56"/>
      <c r="G12" s="56"/>
      <c r="H12" s="128">
        <f t="shared" si="0"/>
        <v>2350.34</v>
      </c>
    </row>
    <row r="13" spans="1:9" ht="18.95" customHeight="1" x14ac:dyDescent="0.2">
      <c r="A13" s="51">
        <v>9</v>
      </c>
      <c r="B13" s="71" t="s">
        <v>19</v>
      </c>
      <c r="C13" s="68" t="s">
        <v>15</v>
      </c>
      <c r="D13" s="72">
        <v>43362</v>
      </c>
      <c r="E13" s="128">
        <v>445.86</v>
      </c>
      <c r="F13" s="56"/>
      <c r="G13" s="56"/>
      <c r="H13" s="128">
        <f t="shared" si="0"/>
        <v>445.86</v>
      </c>
    </row>
    <row r="14" spans="1:9" ht="18.95" customHeight="1" x14ac:dyDescent="0.2">
      <c r="A14" s="51">
        <v>10</v>
      </c>
      <c r="B14" s="71" t="s">
        <v>20</v>
      </c>
      <c r="C14" s="68" t="s">
        <v>15</v>
      </c>
      <c r="D14" s="72">
        <v>43354</v>
      </c>
      <c r="E14" s="128">
        <v>2114.37</v>
      </c>
      <c r="F14" s="56">
        <v>2114.37</v>
      </c>
      <c r="G14" s="56"/>
      <c r="H14" s="128">
        <f t="shared" si="0"/>
        <v>0</v>
      </c>
      <c r="I14" s="47"/>
    </row>
    <row r="15" spans="1:9" ht="18.95" customHeight="1" x14ac:dyDescent="0.2">
      <c r="A15" s="51">
        <v>11</v>
      </c>
      <c r="B15" s="71" t="s">
        <v>20</v>
      </c>
      <c r="C15" s="68" t="s">
        <v>15</v>
      </c>
      <c r="D15" s="72">
        <v>43361</v>
      </c>
      <c r="E15" s="128">
        <v>485.04</v>
      </c>
      <c r="F15" s="56">
        <v>485.04</v>
      </c>
      <c r="G15" s="56"/>
      <c r="H15" s="128">
        <f t="shared" si="0"/>
        <v>0</v>
      </c>
      <c r="I15" s="47"/>
    </row>
    <row r="16" spans="1:9" ht="18.95" customHeight="1" x14ac:dyDescent="0.2">
      <c r="A16" s="74"/>
      <c r="B16" s="75" t="s">
        <v>20</v>
      </c>
      <c r="C16" s="76" t="s">
        <v>15</v>
      </c>
      <c r="D16" s="77">
        <v>43368</v>
      </c>
      <c r="E16" s="130">
        <v>3406.4</v>
      </c>
      <c r="F16" s="132"/>
      <c r="G16" s="132"/>
      <c r="H16" s="130">
        <f t="shared" si="0"/>
        <v>3406.4</v>
      </c>
      <c r="I16" s="47"/>
    </row>
    <row r="17" spans="1:9" ht="18.95" customHeight="1" x14ac:dyDescent="0.2">
      <c r="A17" s="51">
        <v>12</v>
      </c>
      <c r="B17" s="71" t="s">
        <v>21</v>
      </c>
      <c r="C17" s="68" t="s">
        <v>15</v>
      </c>
      <c r="D17" s="72">
        <v>43333</v>
      </c>
      <c r="E17" s="128">
        <v>900.02</v>
      </c>
      <c r="F17" s="56">
        <v>900.02</v>
      </c>
      <c r="G17" s="56"/>
      <c r="H17" s="128">
        <f t="shared" si="0"/>
        <v>0</v>
      </c>
      <c r="I17" s="47"/>
    </row>
    <row r="18" spans="1:9" ht="18.95" customHeight="1" x14ac:dyDescent="0.2">
      <c r="A18" s="51">
        <v>13</v>
      </c>
      <c r="B18" s="71" t="s">
        <v>21</v>
      </c>
      <c r="C18" s="68" t="s">
        <v>15</v>
      </c>
      <c r="D18" s="72">
        <v>43347</v>
      </c>
      <c r="E18" s="128">
        <v>1813.62</v>
      </c>
      <c r="F18" s="56"/>
      <c r="G18" s="56"/>
      <c r="H18" s="128">
        <f t="shared" si="0"/>
        <v>1813.62</v>
      </c>
      <c r="I18" s="47"/>
    </row>
    <row r="19" spans="1:9" ht="18.95" customHeight="1" x14ac:dyDescent="0.2">
      <c r="A19" s="51">
        <v>14</v>
      </c>
      <c r="B19" s="71" t="s">
        <v>21</v>
      </c>
      <c r="C19" s="68" t="s">
        <v>15</v>
      </c>
      <c r="D19" s="72">
        <v>43361</v>
      </c>
      <c r="E19" s="128">
        <v>1795</v>
      </c>
      <c r="F19" s="56"/>
      <c r="G19" s="56"/>
      <c r="H19" s="128">
        <f t="shared" si="0"/>
        <v>1795</v>
      </c>
      <c r="I19" s="47"/>
    </row>
    <row r="20" spans="1:9" ht="18.95" customHeight="1" x14ac:dyDescent="0.2">
      <c r="A20" s="51">
        <v>15</v>
      </c>
      <c r="B20" s="71" t="s">
        <v>22</v>
      </c>
      <c r="C20" s="68" t="s">
        <v>15</v>
      </c>
      <c r="D20" s="72">
        <v>43346</v>
      </c>
      <c r="E20" s="128">
        <v>4377.72</v>
      </c>
      <c r="F20" s="56">
        <v>3377.72</v>
      </c>
      <c r="G20" s="56"/>
      <c r="H20" s="128">
        <f t="shared" si="0"/>
        <v>1000.0000000000005</v>
      </c>
      <c r="I20" s="47"/>
    </row>
    <row r="21" spans="1:9" ht="18.95" customHeight="1" x14ac:dyDescent="0.2">
      <c r="A21" s="51">
        <v>16</v>
      </c>
      <c r="B21" s="71" t="s">
        <v>22</v>
      </c>
      <c r="C21" s="68" t="s">
        <v>15</v>
      </c>
      <c r="D21" s="72">
        <v>43360</v>
      </c>
      <c r="E21" s="128">
        <v>2022</v>
      </c>
      <c r="F21" s="56"/>
      <c r="G21" s="56"/>
      <c r="H21" s="128">
        <f t="shared" si="0"/>
        <v>2022</v>
      </c>
      <c r="I21" s="47"/>
    </row>
    <row r="22" spans="1:9" ht="18.95" customHeight="1" x14ac:dyDescent="0.2">
      <c r="A22" s="74"/>
      <c r="B22" s="75" t="s">
        <v>22</v>
      </c>
      <c r="C22" s="76" t="s">
        <v>15</v>
      </c>
      <c r="D22" s="77">
        <v>43367</v>
      </c>
      <c r="E22" s="130">
        <v>1625.2</v>
      </c>
      <c r="F22" s="132"/>
      <c r="G22" s="132"/>
      <c r="H22" s="130">
        <f t="shared" si="0"/>
        <v>1625.2</v>
      </c>
      <c r="I22" s="47"/>
    </row>
    <row r="23" spans="1:9" ht="18.95" customHeight="1" x14ac:dyDescent="0.2">
      <c r="A23" s="51">
        <v>17</v>
      </c>
      <c r="B23" s="125" t="s">
        <v>228</v>
      </c>
      <c r="C23" s="68" t="s">
        <v>15</v>
      </c>
      <c r="D23" s="72">
        <v>43353</v>
      </c>
      <c r="E23" s="128">
        <v>2448.58</v>
      </c>
      <c r="F23" s="56">
        <v>2448.58</v>
      </c>
      <c r="G23" s="56"/>
      <c r="H23" s="128">
        <f t="shared" si="0"/>
        <v>0</v>
      </c>
      <c r="I23" s="47"/>
    </row>
    <row r="24" spans="1:9" ht="18.95" customHeight="1" x14ac:dyDescent="0.2">
      <c r="A24" s="51">
        <v>18</v>
      </c>
      <c r="B24" s="125" t="s">
        <v>228</v>
      </c>
      <c r="C24" s="68" t="s">
        <v>15</v>
      </c>
      <c r="D24" s="72">
        <v>43360</v>
      </c>
      <c r="E24" s="128">
        <v>1226.42</v>
      </c>
      <c r="F24" s="56"/>
      <c r="G24" s="56"/>
      <c r="H24" s="128">
        <f t="shared" si="0"/>
        <v>1226.42</v>
      </c>
      <c r="I24" s="47"/>
    </row>
    <row r="25" spans="1:9" ht="18.95" customHeight="1" x14ac:dyDescent="0.2">
      <c r="A25" s="74"/>
      <c r="B25" s="127" t="s">
        <v>228</v>
      </c>
      <c r="C25" s="76" t="s">
        <v>15</v>
      </c>
      <c r="D25" s="77">
        <v>43367</v>
      </c>
      <c r="E25" s="130">
        <v>1075</v>
      </c>
      <c r="F25" s="132"/>
      <c r="G25" s="132"/>
      <c r="H25" s="130">
        <f t="shared" si="0"/>
        <v>1075</v>
      </c>
      <c r="I25" s="47"/>
    </row>
    <row r="26" spans="1:9" ht="18.95" customHeight="1" x14ac:dyDescent="0.2">
      <c r="A26" s="51">
        <v>19</v>
      </c>
      <c r="B26" s="71" t="s">
        <v>25</v>
      </c>
      <c r="C26" s="68" t="s">
        <v>15</v>
      </c>
      <c r="D26" s="72">
        <v>43360</v>
      </c>
      <c r="E26" s="128">
        <v>1594.06</v>
      </c>
      <c r="F26" s="56">
        <v>1594.06</v>
      </c>
      <c r="G26" s="56"/>
      <c r="H26" s="128">
        <f t="shared" si="0"/>
        <v>0</v>
      </c>
      <c r="I26" s="47"/>
    </row>
    <row r="27" spans="1:9" ht="18.95" customHeight="1" x14ac:dyDescent="0.2">
      <c r="A27" s="74"/>
      <c r="B27" s="75" t="s">
        <v>25</v>
      </c>
      <c r="C27" s="76" t="s">
        <v>15</v>
      </c>
      <c r="D27" s="77">
        <v>43367</v>
      </c>
      <c r="E27" s="130">
        <v>1706.3</v>
      </c>
      <c r="F27" s="132"/>
      <c r="G27" s="132"/>
      <c r="H27" s="130">
        <f t="shared" si="0"/>
        <v>1706.3</v>
      </c>
      <c r="I27" s="47"/>
    </row>
    <row r="28" spans="1:9" ht="18.95" customHeight="1" x14ac:dyDescent="0.2">
      <c r="A28" s="51">
        <v>20</v>
      </c>
      <c r="B28" s="125" t="s">
        <v>225</v>
      </c>
      <c r="C28" s="68" t="s">
        <v>15</v>
      </c>
      <c r="D28" s="72">
        <v>43360</v>
      </c>
      <c r="E28" s="128">
        <v>1065.2</v>
      </c>
      <c r="F28" s="56">
        <v>1065.2</v>
      </c>
      <c r="G28" s="56"/>
      <c r="H28" s="128">
        <f t="shared" si="0"/>
        <v>0</v>
      </c>
    </row>
    <row r="29" spans="1:9" ht="18.95" customHeight="1" x14ac:dyDescent="0.2">
      <c r="A29" s="74"/>
      <c r="B29" s="127" t="s">
        <v>225</v>
      </c>
      <c r="C29" s="76" t="s">
        <v>15</v>
      </c>
      <c r="D29" s="77">
        <v>43367</v>
      </c>
      <c r="E29" s="130">
        <v>3432.9</v>
      </c>
      <c r="F29" s="132"/>
      <c r="G29" s="132"/>
      <c r="H29" s="130">
        <f t="shared" si="0"/>
        <v>3432.9</v>
      </c>
    </row>
    <row r="30" spans="1:9" ht="18.95" customHeight="1" x14ac:dyDescent="0.2">
      <c r="A30" s="51">
        <v>21</v>
      </c>
      <c r="B30" s="125" t="s">
        <v>231</v>
      </c>
      <c r="C30" s="68" t="s">
        <v>15</v>
      </c>
      <c r="D30" s="72">
        <v>43360</v>
      </c>
      <c r="E30" s="128">
        <v>491.26</v>
      </c>
      <c r="F30" s="56">
        <v>491.26</v>
      </c>
      <c r="G30" s="56"/>
      <c r="H30" s="128">
        <f t="shared" si="0"/>
        <v>0</v>
      </c>
    </row>
    <row r="31" spans="1:9" ht="18.95" customHeight="1" x14ac:dyDescent="0.2">
      <c r="A31" s="74"/>
      <c r="B31" s="127" t="s">
        <v>231</v>
      </c>
      <c r="C31" s="76" t="s">
        <v>15</v>
      </c>
      <c r="D31" s="77">
        <v>43367</v>
      </c>
      <c r="E31" s="130">
        <v>692.76</v>
      </c>
      <c r="F31" s="132"/>
      <c r="G31" s="132"/>
      <c r="H31" s="130">
        <f t="shared" si="0"/>
        <v>692.76</v>
      </c>
    </row>
    <row r="32" spans="1:9" ht="18.95" customHeight="1" x14ac:dyDescent="0.2">
      <c r="A32" s="51">
        <v>22</v>
      </c>
      <c r="B32" s="125" t="s">
        <v>40</v>
      </c>
      <c r="C32" s="68" t="s">
        <v>15</v>
      </c>
      <c r="D32" s="72">
        <v>43360</v>
      </c>
      <c r="E32" s="128">
        <v>1617.96</v>
      </c>
      <c r="F32" s="56">
        <v>1617.96</v>
      </c>
      <c r="G32" s="56"/>
      <c r="H32" s="128">
        <f t="shared" si="0"/>
        <v>0</v>
      </c>
    </row>
    <row r="33" spans="1:9" ht="18.95" customHeight="1" x14ac:dyDescent="0.2">
      <c r="A33" s="74"/>
      <c r="B33" s="127" t="s">
        <v>40</v>
      </c>
      <c r="C33" s="76" t="s">
        <v>15</v>
      </c>
      <c r="D33" s="77">
        <v>43367</v>
      </c>
      <c r="E33" s="130">
        <v>2475.8200000000002</v>
      </c>
      <c r="F33" s="132"/>
      <c r="G33" s="132"/>
      <c r="H33" s="130">
        <f t="shared" si="0"/>
        <v>2475.8200000000002</v>
      </c>
    </row>
    <row r="34" spans="1:9" ht="18.95" customHeight="1" x14ac:dyDescent="0.2">
      <c r="A34" s="51">
        <v>23</v>
      </c>
      <c r="B34" s="125" t="s">
        <v>182</v>
      </c>
      <c r="C34" s="68" t="s">
        <v>15</v>
      </c>
      <c r="D34" s="72">
        <v>43353</v>
      </c>
      <c r="E34" s="128">
        <v>538</v>
      </c>
      <c r="F34" s="56">
        <v>538</v>
      </c>
      <c r="G34" s="56"/>
      <c r="H34" s="128">
        <f t="shared" si="0"/>
        <v>0</v>
      </c>
    </row>
    <row r="35" spans="1:9" ht="18.95" customHeight="1" x14ac:dyDescent="0.2">
      <c r="A35" s="51">
        <v>24</v>
      </c>
      <c r="B35" s="125" t="s">
        <v>182</v>
      </c>
      <c r="C35" s="68" t="s">
        <v>15</v>
      </c>
      <c r="D35" s="72">
        <v>43360</v>
      </c>
      <c r="E35" s="128">
        <v>298.60000000000002</v>
      </c>
      <c r="F35" s="56"/>
      <c r="G35" s="56"/>
      <c r="H35" s="128">
        <f t="shared" si="0"/>
        <v>298.60000000000002</v>
      </c>
    </row>
    <row r="36" spans="1:9" ht="18.95" customHeight="1" x14ac:dyDescent="0.2">
      <c r="A36" s="51">
        <v>25</v>
      </c>
      <c r="B36" s="71" t="s">
        <v>26</v>
      </c>
      <c r="C36" s="68" t="s">
        <v>15</v>
      </c>
      <c r="D36" s="72">
        <v>43320</v>
      </c>
      <c r="E36" s="128">
        <v>456.5</v>
      </c>
      <c r="F36" s="56"/>
      <c r="G36" s="56">
        <v>456.5</v>
      </c>
      <c r="H36" s="128">
        <f t="shared" si="0"/>
        <v>0</v>
      </c>
      <c r="I36" s="65" t="s">
        <v>257</v>
      </c>
    </row>
    <row r="37" spans="1:9" ht="18.95" customHeight="1" x14ac:dyDescent="0.2">
      <c r="A37" s="51">
        <v>26</v>
      </c>
      <c r="B37" s="71" t="s">
        <v>26</v>
      </c>
      <c r="C37" s="68" t="s">
        <v>15</v>
      </c>
      <c r="D37" s="72">
        <v>43348</v>
      </c>
      <c r="E37" s="128">
        <v>947.28</v>
      </c>
      <c r="F37" s="56"/>
      <c r="G37" s="56"/>
      <c r="H37" s="128">
        <f t="shared" si="0"/>
        <v>947.28</v>
      </c>
    </row>
    <row r="38" spans="1:9" ht="18.95" customHeight="1" x14ac:dyDescent="0.2">
      <c r="A38" s="74"/>
      <c r="B38" s="75" t="s">
        <v>26</v>
      </c>
      <c r="C38" s="76" t="s">
        <v>15</v>
      </c>
      <c r="D38" s="77">
        <v>43369</v>
      </c>
      <c r="E38" s="130">
        <v>1355.84</v>
      </c>
      <c r="F38" s="132"/>
      <c r="G38" s="132"/>
      <c r="H38" s="130">
        <f t="shared" si="0"/>
        <v>1355.84</v>
      </c>
    </row>
    <row r="39" spans="1:9" ht="18.95" customHeight="1" x14ac:dyDescent="0.2">
      <c r="A39" s="51">
        <v>27</v>
      </c>
      <c r="B39" s="71" t="s">
        <v>27</v>
      </c>
      <c r="C39" s="68" t="s">
        <v>15</v>
      </c>
      <c r="D39" s="72">
        <v>43354</v>
      </c>
      <c r="E39" s="128">
        <v>808.9</v>
      </c>
      <c r="F39" s="56">
        <v>500</v>
      </c>
      <c r="G39" s="56"/>
      <c r="H39" s="128">
        <f t="shared" si="0"/>
        <v>308.89999999999998</v>
      </c>
    </row>
    <row r="40" spans="1:9" ht="18.95" customHeight="1" x14ac:dyDescent="0.2">
      <c r="A40" s="51">
        <v>28</v>
      </c>
      <c r="B40" s="71" t="s">
        <v>27</v>
      </c>
      <c r="C40" s="68" t="s">
        <v>15</v>
      </c>
      <c r="D40" s="72">
        <v>43361</v>
      </c>
      <c r="E40" s="128">
        <v>447.9</v>
      </c>
      <c r="F40" s="56"/>
      <c r="G40" s="56"/>
      <c r="H40" s="128">
        <f t="shared" si="0"/>
        <v>447.9</v>
      </c>
    </row>
    <row r="41" spans="1:9" ht="18.95" customHeight="1" x14ac:dyDescent="0.2">
      <c r="A41" s="74"/>
      <c r="B41" s="75" t="s">
        <v>27</v>
      </c>
      <c r="C41" s="76" t="s">
        <v>15</v>
      </c>
      <c r="D41" s="77">
        <v>43369</v>
      </c>
      <c r="E41" s="130">
        <v>356</v>
      </c>
      <c r="F41" s="132"/>
      <c r="G41" s="132"/>
      <c r="H41" s="130">
        <f t="shared" si="0"/>
        <v>356</v>
      </c>
    </row>
    <row r="42" spans="1:9" ht="18.95" customHeight="1" x14ac:dyDescent="0.2">
      <c r="A42" s="51">
        <v>29</v>
      </c>
      <c r="B42" s="71" t="s">
        <v>28</v>
      </c>
      <c r="C42" s="68" t="s">
        <v>15</v>
      </c>
      <c r="D42" s="72">
        <v>43319</v>
      </c>
      <c r="E42" s="128">
        <v>2915.46</v>
      </c>
      <c r="F42" s="56">
        <v>73.5</v>
      </c>
      <c r="G42" s="56">
        <v>2841.96</v>
      </c>
      <c r="H42" s="128">
        <f t="shared" si="0"/>
        <v>0</v>
      </c>
      <c r="I42" s="65" t="s">
        <v>258</v>
      </c>
    </row>
    <row r="43" spans="1:9" ht="18.95" customHeight="1" x14ac:dyDescent="0.2">
      <c r="A43" s="51">
        <v>30</v>
      </c>
      <c r="B43" s="71" t="s">
        <v>28</v>
      </c>
      <c r="C43" s="68" t="s">
        <v>15</v>
      </c>
      <c r="D43" s="72">
        <v>43354</v>
      </c>
      <c r="E43" s="128">
        <v>1904.02</v>
      </c>
      <c r="F43" s="56"/>
      <c r="G43" s="56"/>
      <c r="H43" s="128">
        <f t="shared" si="0"/>
        <v>1904.02</v>
      </c>
      <c r="I43" s="47"/>
    </row>
    <row r="44" spans="1:9" ht="18.95" customHeight="1" x14ac:dyDescent="0.2">
      <c r="A44" s="51">
        <v>31</v>
      </c>
      <c r="B44" s="71" t="s">
        <v>28</v>
      </c>
      <c r="C44" s="68" t="s">
        <v>15</v>
      </c>
      <c r="D44" s="72">
        <v>43361</v>
      </c>
      <c r="E44" s="128">
        <v>1060.05</v>
      </c>
      <c r="F44" s="56"/>
      <c r="G44" s="56"/>
      <c r="H44" s="128">
        <f t="shared" si="0"/>
        <v>1060.05</v>
      </c>
      <c r="I44" s="47"/>
    </row>
    <row r="45" spans="1:9" ht="18.95" customHeight="1" x14ac:dyDescent="0.2">
      <c r="A45" s="74"/>
      <c r="B45" s="75" t="s">
        <v>28</v>
      </c>
      <c r="C45" s="76" t="s">
        <v>15</v>
      </c>
      <c r="D45" s="110">
        <v>43368</v>
      </c>
      <c r="E45" s="130">
        <v>441.26</v>
      </c>
      <c r="F45" s="132"/>
      <c r="G45" s="132"/>
      <c r="H45" s="130">
        <f t="shared" si="0"/>
        <v>441.26</v>
      </c>
      <c r="I45" s="47"/>
    </row>
    <row r="46" spans="1:9" ht="18.95" customHeight="1" x14ac:dyDescent="0.2">
      <c r="A46" s="51">
        <v>32</v>
      </c>
      <c r="B46" s="71" t="s">
        <v>29</v>
      </c>
      <c r="C46" s="68" t="s">
        <v>15</v>
      </c>
      <c r="D46" s="103">
        <v>43333</v>
      </c>
      <c r="E46" s="128">
        <v>1134.9000000000001</v>
      </c>
      <c r="F46" s="56">
        <v>1000</v>
      </c>
      <c r="G46" s="56"/>
      <c r="H46" s="128">
        <f t="shared" si="0"/>
        <v>134.90000000000009</v>
      </c>
      <c r="I46" s="47"/>
    </row>
    <row r="47" spans="1:9" ht="18.95" customHeight="1" x14ac:dyDescent="0.2">
      <c r="A47" s="51">
        <v>33</v>
      </c>
      <c r="B47" s="71" t="s">
        <v>29</v>
      </c>
      <c r="C47" s="68" t="s">
        <v>15</v>
      </c>
      <c r="D47" s="103">
        <v>43354</v>
      </c>
      <c r="E47" s="128">
        <v>189</v>
      </c>
      <c r="F47" s="56"/>
      <c r="G47" s="56"/>
      <c r="H47" s="128">
        <f t="shared" si="0"/>
        <v>189</v>
      </c>
      <c r="I47" s="47"/>
    </row>
    <row r="48" spans="1:9" ht="18.95" customHeight="1" x14ac:dyDescent="0.2">
      <c r="A48" s="51">
        <v>34</v>
      </c>
      <c r="B48" s="71" t="s">
        <v>30</v>
      </c>
      <c r="C48" s="68" t="s">
        <v>15</v>
      </c>
      <c r="D48" s="72">
        <v>43333</v>
      </c>
      <c r="E48" s="128">
        <v>1258.18</v>
      </c>
      <c r="F48" s="56">
        <v>1258.18</v>
      </c>
      <c r="G48" s="56"/>
      <c r="H48" s="128">
        <f t="shared" si="0"/>
        <v>0</v>
      </c>
      <c r="I48" s="47"/>
    </row>
    <row r="49" spans="1:9" ht="18.95" customHeight="1" x14ac:dyDescent="0.2">
      <c r="A49" s="51">
        <v>35</v>
      </c>
      <c r="B49" s="71" t="s">
        <v>30</v>
      </c>
      <c r="C49" s="68" t="s">
        <v>15</v>
      </c>
      <c r="D49" s="72">
        <v>43340</v>
      </c>
      <c r="E49" s="128">
        <v>605.6</v>
      </c>
      <c r="F49" s="56">
        <v>605.6</v>
      </c>
      <c r="G49" s="56"/>
      <c r="H49" s="128">
        <f t="shared" si="0"/>
        <v>0</v>
      </c>
      <c r="I49" s="47"/>
    </row>
    <row r="50" spans="1:9" ht="18.95" customHeight="1" x14ac:dyDescent="0.2">
      <c r="A50" s="51">
        <v>36</v>
      </c>
      <c r="B50" s="71" t="s">
        <v>30</v>
      </c>
      <c r="C50" s="68" t="s">
        <v>15</v>
      </c>
      <c r="D50" s="72">
        <v>43354</v>
      </c>
      <c r="E50" s="128">
        <v>850.4</v>
      </c>
      <c r="F50" s="56"/>
      <c r="G50" s="56"/>
      <c r="H50" s="128">
        <f t="shared" si="0"/>
        <v>850.4</v>
      </c>
      <c r="I50" s="47"/>
    </row>
    <row r="51" spans="1:9" ht="18.95" customHeight="1" x14ac:dyDescent="0.2">
      <c r="A51" s="51">
        <v>37</v>
      </c>
      <c r="B51" s="71" t="s">
        <v>34</v>
      </c>
      <c r="C51" s="68" t="s">
        <v>15</v>
      </c>
      <c r="D51" s="103">
        <v>43332</v>
      </c>
      <c r="E51" s="128">
        <v>1106.04</v>
      </c>
      <c r="F51" s="56">
        <v>144.19999999999999</v>
      </c>
      <c r="G51" s="56"/>
      <c r="H51" s="128">
        <f t="shared" si="0"/>
        <v>961.83999999999992</v>
      </c>
      <c r="I51" s="47"/>
    </row>
    <row r="52" spans="1:9" ht="18.95" customHeight="1" x14ac:dyDescent="0.2">
      <c r="A52" s="51">
        <v>38</v>
      </c>
      <c r="B52" s="71" t="s">
        <v>34</v>
      </c>
      <c r="C52" s="68" t="s">
        <v>15</v>
      </c>
      <c r="D52" s="103">
        <v>43346</v>
      </c>
      <c r="E52" s="128">
        <v>655.8</v>
      </c>
      <c r="F52" s="56">
        <v>655.8</v>
      </c>
      <c r="G52" s="56"/>
      <c r="H52" s="128">
        <f t="shared" si="0"/>
        <v>0</v>
      </c>
      <c r="I52" s="47"/>
    </row>
    <row r="53" spans="1:9" ht="18.95" customHeight="1" x14ac:dyDescent="0.2">
      <c r="A53" s="51">
        <v>39</v>
      </c>
      <c r="B53" s="71" t="s">
        <v>34</v>
      </c>
      <c r="C53" s="68" t="s">
        <v>15</v>
      </c>
      <c r="D53" s="103">
        <v>43353</v>
      </c>
      <c r="E53" s="128">
        <v>1057.9000000000001</v>
      </c>
      <c r="F53" s="56"/>
      <c r="G53" s="56"/>
      <c r="H53" s="128">
        <f t="shared" si="0"/>
        <v>1057.9000000000001</v>
      </c>
      <c r="I53" s="47"/>
    </row>
    <row r="54" spans="1:9" ht="18.95" customHeight="1" x14ac:dyDescent="0.2">
      <c r="A54" s="51">
        <v>40</v>
      </c>
      <c r="B54" s="71" t="s">
        <v>34</v>
      </c>
      <c r="C54" s="68" t="s">
        <v>15</v>
      </c>
      <c r="D54" s="103">
        <v>43360</v>
      </c>
      <c r="E54" s="128">
        <v>598.29999999999995</v>
      </c>
      <c r="F54" s="56"/>
      <c r="G54" s="56"/>
      <c r="H54" s="128">
        <f t="shared" si="0"/>
        <v>598.29999999999995</v>
      </c>
      <c r="I54" s="47"/>
    </row>
    <row r="55" spans="1:9" ht="18.95" customHeight="1" x14ac:dyDescent="0.2">
      <c r="A55" s="74"/>
      <c r="B55" s="75" t="s">
        <v>34</v>
      </c>
      <c r="C55" s="76" t="s">
        <v>15</v>
      </c>
      <c r="D55" s="110">
        <v>43367</v>
      </c>
      <c r="E55" s="130">
        <v>413.8</v>
      </c>
      <c r="F55" s="132"/>
      <c r="G55" s="132"/>
      <c r="H55" s="130">
        <f t="shared" si="0"/>
        <v>413.8</v>
      </c>
      <c r="I55" s="47"/>
    </row>
    <row r="56" spans="1:9" ht="18.95" customHeight="1" x14ac:dyDescent="0.2">
      <c r="A56" s="51">
        <v>41</v>
      </c>
      <c r="B56" s="71" t="s">
        <v>41</v>
      </c>
      <c r="C56" s="68" t="s">
        <v>15</v>
      </c>
      <c r="D56" s="103">
        <v>43341</v>
      </c>
      <c r="E56" s="128">
        <v>706.94999999999982</v>
      </c>
      <c r="F56" s="56">
        <v>706.95</v>
      </c>
      <c r="G56" s="56"/>
      <c r="H56" s="128">
        <f t="shared" si="0"/>
        <v>-2.2737367544323206E-13</v>
      </c>
      <c r="I56" s="47"/>
    </row>
    <row r="57" spans="1:9" ht="18.95" customHeight="1" x14ac:dyDescent="0.2">
      <c r="A57" s="51">
        <v>42</v>
      </c>
      <c r="B57" s="71" t="s">
        <v>41</v>
      </c>
      <c r="C57" s="68" t="s">
        <v>15</v>
      </c>
      <c r="D57" s="103">
        <v>43348</v>
      </c>
      <c r="E57" s="128">
        <v>2215.6</v>
      </c>
      <c r="F57" s="56">
        <v>693</v>
      </c>
      <c r="G57" s="56"/>
      <c r="H57" s="128">
        <f t="shared" si="0"/>
        <v>1522.6</v>
      </c>
    </row>
    <row r="58" spans="1:9" ht="18.95" customHeight="1" x14ac:dyDescent="0.2">
      <c r="A58" s="51">
        <v>43</v>
      </c>
      <c r="B58" s="71" t="s">
        <v>41</v>
      </c>
      <c r="C58" s="68" t="s">
        <v>15</v>
      </c>
      <c r="D58" s="103">
        <v>43362</v>
      </c>
      <c r="E58" s="128">
        <v>3788.85</v>
      </c>
      <c r="F58" s="56"/>
      <c r="G58" s="56"/>
      <c r="H58" s="128">
        <f t="shared" si="0"/>
        <v>3788.85</v>
      </c>
    </row>
    <row r="59" spans="1:9" ht="18.95" customHeight="1" x14ac:dyDescent="0.2">
      <c r="A59" s="51">
        <v>44</v>
      </c>
      <c r="B59" s="71" t="s">
        <v>33</v>
      </c>
      <c r="C59" s="68" t="s">
        <v>15</v>
      </c>
      <c r="D59" s="72">
        <v>43355</v>
      </c>
      <c r="E59" s="128">
        <v>2753.48</v>
      </c>
      <c r="F59" s="56">
        <v>1753.48</v>
      </c>
      <c r="G59" s="56"/>
      <c r="H59" s="128">
        <f t="shared" si="0"/>
        <v>1000</v>
      </c>
    </row>
    <row r="60" spans="1:9" ht="18.95" customHeight="1" x14ac:dyDescent="0.2">
      <c r="A60" s="51">
        <v>45</v>
      </c>
      <c r="B60" s="71" t="s">
        <v>32</v>
      </c>
      <c r="C60" s="68" t="s">
        <v>15</v>
      </c>
      <c r="D60" s="72">
        <v>43348</v>
      </c>
      <c r="E60" s="128">
        <v>585.4</v>
      </c>
      <c r="F60" s="56">
        <v>585.4</v>
      </c>
      <c r="G60" s="56"/>
      <c r="H60" s="128">
        <f t="shared" si="0"/>
        <v>0</v>
      </c>
      <c r="I60" s="47"/>
    </row>
    <row r="61" spans="1:9" ht="18.95" customHeight="1" x14ac:dyDescent="0.2">
      <c r="A61" s="51">
        <v>46</v>
      </c>
      <c r="B61" s="71" t="s">
        <v>32</v>
      </c>
      <c r="C61" s="68" t="s">
        <v>15</v>
      </c>
      <c r="D61" s="72">
        <v>43355</v>
      </c>
      <c r="E61" s="128">
        <v>792.55</v>
      </c>
      <c r="F61" s="56"/>
      <c r="G61" s="56"/>
      <c r="H61" s="128">
        <f t="shared" si="0"/>
        <v>792.55</v>
      </c>
      <c r="I61" s="47"/>
    </row>
    <row r="62" spans="1:9" ht="18.95" customHeight="1" x14ac:dyDescent="0.2">
      <c r="A62" s="51">
        <v>47</v>
      </c>
      <c r="B62" s="71" t="s">
        <v>32</v>
      </c>
      <c r="C62" s="68" t="s">
        <v>15</v>
      </c>
      <c r="D62" s="72">
        <v>43362</v>
      </c>
      <c r="E62" s="128">
        <v>450</v>
      </c>
      <c r="F62" s="56"/>
      <c r="G62" s="56"/>
      <c r="H62" s="128">
        <f t="shared" si="0"/>
        <v>450</v>
      </c>
      <c r="I62" s="47"/>
    </row>
    <row r="63" spans="1:9" ht="18.95" customHeight="1" x14ac:dyDescent="0.2">
      <c r="A63" s="74"/>
      <c r="B63" s="75" t="s">
        <v>32</v>
      </c>
      <c r="C63" s="76" t="s">
        <v>15</v>
      </c>
      <c r="D63" s="77">
        <v>43369</v>
      </c>
      <c r="E63" s="130">
        <v>1092.48</v>
      </c>
      <c r="F63" s="132"/>
      <c r="G63" s="132"/>
      <c r="H63" s="130">
        <f t="shared" si="0"/>
        <v>1092.48</v>
      </c>
      <c r="I63" s="47"/>
    </row>
    <row r="64" spans="1:9" ht="18.95" customHeight="1" x14ac:dyDescent="0.2">
      <c r="A64" s="51">
        <v>48</v>
      </c>
      <c r="B64" s="71" t="s">
        <v>31</v>
      </c>
      <c r="C64" s="68" t="s">
        <v>15</v>
      </c>
      <c r="D64" s="72">
        <v>43339</v>
      </c>
      <c r="E64" s="128">
        <v>1100</v>
      </c>
      <c r="F64" s="56">
        <v>1100</v>
      </c>
      <c r="G64" s="56"/>
      <c r="H64" s="128">
        <f t="shared" si="0"/>
        <v>0</v>
      </c>
      <c r="I64" s="47"/>
    </row>
    <row r="65" spans="1:9" ht="18.95" customHeight="1" x14ac:dyDescent="0.2">
      <c r="A65" s="51">
        <v>49</v>
      </c>
      <c r="B65" s="71" t="s">
        <v>31</v>
      </c>
      <c r="C65" s="68" t="s">
        <v>15</v>
      </c>
      <c r="D65" s="72">
        <v>43353</v>
      </c>
      <c r="E65" s="128">
        <v>3652.86</v>
      </c>
      <c r="F65" s="56"/>
      <c r="G65" s="56"/>
      <c r="H65" s="128">
        <f t="shared" si="0"/>
        <v>3652.86</v>
      </c>
      <c r="I65" s="47"/>
    </row>
    <row r="66" spans="1:9" ht="18.95" customHeight="1" x14ac:dyDescent="0.2">
      <c r="A66" s="51">
        <v>50</v>
      </c>
      <c r="B66" s="71" t="s">
        <v>31</v>
      </c>
      <c r="C66" s="68" t="s">
        <v>15</v>
      </c>
      <c r="D66" s="72">
        <v>43360</v>
      </c>
      <c r="E66" s="128">
        <v>1664.25</v>
      </c>
      <c r="F66" s="56"/>
      <c r="G66" s="56"/>
      <c r="H66" s="128">
        <f t="shared" si="0"/>
        <v>1664.25</v>
      </c>
      <c r="I66" s="47"/>
    </row>
    <row r="67" spans="1:9" ht="18.95" customHeight="1" x14ac:dyDescent="0.2">
      <c r="A67" s="74"/>
      <c r="B67" s="75" t="s">
        <v>31</v>
      </c>
      <c r="C67" s="76" t="s">
        <v>15</v>
      </c>
      <c r="D67" s="77">
        <v>43367</v>
      </c>
      <c r="E67" s="130">
        <v>1833.46</v>
      </c>
      <c r="F67" s="132"/>
      <c r="G67" s="132"/>
      <c r="H67" s="130">
        <f t="shared" si="0"/>
        <v>1833.46</v>
      </c>
      <c r="I67" s="47"/>
    </row>
    <row r="68" spans="1:9" ht="18.95" customHeight="1" x14ac:dyDescent="0.2">
      <c r="A68" s="51">
        <v>51</v>
      </c>
      <c r="B68" s="71" t="s">
        <v>67</v>
      </c>
      <c r="C68" s="68" t="s">
        <v>15</v>
      </c>
      <c r="D68" s="72">
        <v>43348</v>
      </c>
      <c r="E68" s="128">
        <v>234.20000000000005</v>
      </c>
      <c r="F68" s="56">
        <v>234.2</v>
      </c>
      <c r="G68" s="56"/>
      <c r="H68" s="128">
        <f t="shared" si="0"/>
        <v>5.6843418860808015E-14</v>
      </c>
      <c r="I68" s="47"/>
    </row>
    <row r="69" spans="1:9" ht="18.95" customHeight="1" x14ac:dyDescent="0.2">
      <c r="A69" s="51">
        <v>52</v>
      </c>
      <c r="B69" s="71" t="s">
        <v>67</v>
      </c>
      <c r="C69" s="68" t="s">
        <v>15</v>
      </c>
      <c r="D69" s="103">
        <v>43362</v>
      </c>
      <c r="E69" s="128">
        <v>337.2</v>
      </c>
      <c r="F69" s="56"/>
      <c r="G69" s="56"/>
      <c r="H69" s="128">
        <f t="shared" si="0"/>
        <v>337.2</v>
      </c>
      <c r="I69" s="47"/>
    </row>
    <row r="70" spans="1:9" ht="18.95" customHeight="1" x14ac:dyDescent="0.2">
      <c r="A70" s="51">
        <v>53</v>
      </c>
      <c r="B70" s="71" t="s">
        <v>212</v>
      </c>
      <c r="C70" s="68" t="s">
        <v>15</v>
      </c>
      <c r="D70" s="103">
        <v>43305</v>
      </c>
      <c r="E70" s="128">
        <v>385</v>
      </c>
      <c r="F70" s="56"/>
      <c r="G70" s="56"/>
      <c r="H70" s="128">
        <f t="shared" si="0"/>
        <v>385</v>
      </c>
      <c r="I70" s="47" t="s">
        <v>260</v>
      </c>
    </row>
    <row r="71" spans="1:9" ht="18.95" customHeight="1" x14ac:dyDescent="0.2">
      <c r="A71" s="51">
        <v>54</v>
      </c>
      <c r="B71" s="71" t="s">
        <v>24</v>
      </c>
      <c r="C71" s="68" t="s">
        <v>15</v>
      </c>
      <c r="D71" s="103">
        <v>43339</v>
      </c>
      <c r="E71" s="128">
        <v>2333.56</v>
      </c>
      <c r="F71" s="56"/>
      <c r="G71" s="56"/>
      <c r="H71" s="128">
        <f t="shared" si="0"/>
        <v>2333.56</v>
      </c>
      <c r="I71" s="47"/>
    </row>
    <row r="72" spans="1:9" ht="18.95" customHeight="1" x14ac:dyDescent="0.2">
      <c r="A72" s="51">
        <v>55</v>
      </c>
      <c r="B72" s="71" t="s">
        <v>24</v>
      </c>
      <c r="C72" s="68" t="s">
        <v>15</v>
      </c>
      <c r="D72" s="103">
        <v>43353</v>
      </c>
      <c r="E72" s="128">
        <v>1806.35</v>
      </c>
      <c r="F72" s="56"/>
      <c r="G72" s="56"/>
      <c r="H72" s="128">
        <f t="shared" si="0"/>
        <v>1806.35</v>
      </c>
      <c r="I72" s="47"/>
    </row>
    <row r="73" spans="1:9" ht="18.95" customHeight="1" x14ac:dyDescent="0.2">
      <c r="A73" s="51">
        <v>56</v>
      </c>
      <c r="B73" s="71" t="s">
        <v>68</v>
      </c>
      <c r="C73" s="68" t="s">
        <v>15</v>
      </c>
      <c r="D73" s="103">
        <v>43364</v>
      </c>
      <c r="E73" s="128">
        <v>104</v>
      </c>
      <c r="F73" s="56">
        <v>104</v>
      </c>
      <c r="G73" s="56"/>
      <c r="H73" s="128">
        <f t="shared" si="0"/>
        <v>0</v>
      </c>
      <c r="I73" s="47"/>
    </row>
    <row r="74" spans="1:9" ht="18.95" customHeight="1" x14ac:dyDescent="0.2">
      <c r="A74" s="74"/>
      <c r="B74" s="75" t="s">
        <v>68</v>
      </c>
      <c r="C74" s="76" t="s">
        <v>15</v>
      </c>
      <c r="D74" s="110">
        <v>43371</v>
      </c>
      <c r="E74" s="130">
        <v>1438.9</v>
      </c>
      <c r="F74" s="132"/>
      <c r="G74" s="132"/>
      <c r="H74" s="130">
        <f t="shared" si="0"/>
        <v>1438.9</v>
      </c>
      <c r="I74" s="47"/>
    </row>
    <row r="75" spans="1:9" ht="18.95" customHeight="1" x14ac:dyDescent="0.2">
      <c r="A75" s="51">
        <v>57</v>
      </c>
      <c r="B75" s="71" t="s">
        <v>42</v>
      </c>
      <c r="C75" s="68" t="s">
        <v>15</v>
      </c>
      <c r="D75" s="103">
        <v>43361</v>
      </c>
      <c r="E75" s="128">
        <v>516.20000000000005</v>
      </c>
      <c r="F75" s="56">
        <v>516.20000000000005</v>
      </c>
      <c r="G75" s="56"/>
      <c r="H75" s="128">
        <f t="shared" si="0"/>
        <v>0</v>
      </c>
      <c r="I75" s="47"/>
    </row>
    <row r="76" spans="1:9" ht="18.95" customHeight="1" x14ac:dyDescent="0.2">
      <c r="A76" s="74"/>
      <c r="B76" s="75" t="s">
        <v>42</v>
      </c>
      <c r="C76" s="76" t="s">
        <v>15</v>
      </c>
      <c r="D76" s="110">
        <v>43368</v>
      </c>
      <c r="E76" s="130">
        <v>1304.43</v>
      </c>
      <c r="F76" s="132"/>
      <c r="G76" s="132"/>
      <c r="H76" s="130">
        <f t="shared" si="0"/>
        <v>1304.43</v>
      </c>
      <c r="I76" s="47"/>
    </row>
    <row r="77" spans="1:9" ht="18.95" customHeight="1" x14ac:dyDescent="0.2">
      <c r="A77" s="51">
        <v>58</v>
      </c>
      <c r="B77" s="71" t="s">
        <v>242</v>
      </c>
      <c r="C77" s="68" t="s">
        <v>15</v>
      </c>
      <c r="D77" s="103">
        <v>43348</v>
      </c>
      <c r="E77" s="128">
        <v>489.6</v>
      </c>
      <c r="F77" s="56">
        <v>489.6</v>
      </c>
      <c r="G77" s="56"/>
      <c r="H77" s="128">
        <f t="shared" si="0"/>
        <v>0</v>
      </c>
      <c r="I77" s="47"/>
    </row>
    <row r="78" spans="1:9" ht="18.95" customHeight="1" x14ac:dyDescent="0.2">
      <c r="A78" s="51">
        <v>59</v>
      </c>
      <c r="B78" s="71" t="s">
        <v>148</v>
      </c>
      <c r="C78" s="68" t="s">
        <v>15</v>
      </c>
      <c r="D78" s="103">
        <v>43362</v>
      </c>
      <c r="E78" s="128">
        <v>596.20000000000005</v>
      </c>
      <c r="F78" s="56"/>
      <c r="G78" s="56"/>
      <c r="H78" s="128">
        <f t="shared" si="0"/>
        <v>596.20000000000005</v>
      </c>
    </row>
    <row r="79" spans="1:9" ht="18.95" customHeight="1" x14ac:dyDescent="0.2">
      <c r="A79" s="51">
        <v>60</v>
      </c>
      <c r="B79" s="71" t="s">
        <v>125</v>
      </c>
      <c r="C79" s="68" t="s">
        <v>15</v>
      </c>
      <c r="D79" s="103">
        <v>43360</v>
      </c>
      <c r="E79" s="128">
        <v>566.35</v>
      </c>
      <c r="F79" s="56">
        <v>566.35</v>
      </c>
      <c r="G79" s="56"/>
      <c r="H79" s="128">
        <f t="shared" si="0"/>
        <v>0</v>
      </c>
    </row>
    <row r="80" spans="1:9" ht="18.95" customHeight="1" x14ac:dyDescent="0.2">
      <c r="A80" s="51">
        <v>61</v>
      </c>
      <c r="B80" s="71" t="s">
        <v>79</v>
      </c>
      <c r="C80" s="68" t="s">
        <v>15</v>
      </c>
      <c r="D80" s="103">
        <v>43360</v>
      </c>
      <c r="E80" s="128">
        <v>377.5</v>
      </c>
      <c r="F80" s="56">
        <v>377.5</v>
      </c>
      <c r="G80" s="56"/>
      <c r="H80" s="128">
        <f t="shared" si="0"/>
        <v>0</v>
      </c>
    </row>
    <row r="81" spans="1:9" ht="18.95" customHeight="1" x14ac:dyDescent="0.2">
      <c r="A81" s="74"/>
      <c r="B81" s="75" t="s">
        <v>44</v>
      </c>
      <c r="C81" s="76" t="s">
        <v>15</v>
      </c>
      <c r="D81" s="110">
        <v>43370</v>
      </c>
      <c r="E81" s="130">
        <v>5056.2</v>
      </c>
      <c r="F81" s="132"/>
      <c r="G81" s="132"/>
      <c r="H81" s="130">
        <f t="shared" si="0"/>
        <v>5056.2</v>
      </c>
    </row>
    <row r="82" spans="1:9" ht="18.95" customHeight="1" x14ac:dyDescent="0.2">
      <c r="A82" s="51">
        <v>62</v>
      </c>
      <c r="B82" s="71" t="s">
        <v>45</v>
      </c>
      <c r="C82" s="68" t="s">
        <v>46</v>
      </c>
      <c r="D82" s="72"/>
      <c r="E82" s="128">
        <v>2550</v>
      </c>
      <c r="F82" s="56"/>
      <c r="G82" s="56"/>
      <c r="H82" s="128">
        <f t="shared" si="0"/>
        <v>2550</v>
      </c>
    </row>
    <row r="83" spans="1:9" ht="18.95" customHeight="1" x14ac:dyDescent="0.2">
      <c r="A83" s="51">
        <v>63</v>
      </c>
      <c r="B83" s="71" t="s">
        <v>47</v>
      </c>
      <c r="C83" s="68" t="s">
        <v>46</v>
      </c>
      <c r="D83" s="72">
        <v>43322</v>
      </c>
      <c r="E83" s="128">
        <v>1408.8</v>
      </c>
      <c r="F83" s="56">
        <v>1408.8</v>
      </c>
      <c r="G83" s="56"/>
      <c r="H83" s="128">
        <f t="shared" si="0"/>
        <v>0</v>
      </c>
    </row>
    <row r="84" spans="1:9" ht="18.95" customHeight="1" x14ac:dyDescent="0.2">
      <c r="A84" s="51">
        <v>64</v>
      </c>
      <c r="B84" s="71" t="s">
        <v>47</v>
      </c>
      <c r="C84" s="68" t="s">
        <v>46</v>
      </c>
      <c r="D84" s="72">
        <v>43357</v>
      </c>
      <c r="E84" s="128">
        <v>1632.7</v>
      </c>
      <c r="F84" s="56"/>
      <c r="G84" s="56"/>
      <c r="H84" s="128">
        <f t="shared" si="0"/>
        <v>1632.7</v>
      </c>
    </row>
    <row r="85" spans="1:9" ht="18.95" customHeight="1" x14ac:dyDescent="0.2">
      <c r="A85" s="51">
        <v>65</v>
      </c>
      <c r="B85" s="71" t="s">
        <v>48</v>
      </c>
      <c r="C85" s="68" t="s">
        <v>46</v>
      </c>
      <c r="D85" s="72">
        <v>43307</v>
      </c>
      <c r="E85" s="128">
        <v>5010.3300000000017</v>
      </c>
      <c r="F85" s="56"/>
      <c r="G85" s="128">
        <v>5010.33</v>
      </c>
      <c r="H85" s="128">
        <f t="shared" si="0"/>
        <v>0</v>
      </c>
    </row>
    <row r="86" spans="1:9" ht="18.95" customHeight="1" x14ac:dyDescent="0.2">
      <c r="A86" s="51">
        <v>66</v>
      </c>
      <c r="B86" s="71" t="s">
        <v>48</v>
      </c>
      <c r="C86" s="68" t="s">
        <v>46</v>
      </c>
      <c r="D86" s="72">
        <v>43342</v>
      </c>
      <c r="E86" s="128">
        <v>8652.19</v>
      </c>
      <c r="F86" s="56"/>
      <c r="G86" s="56">
        <v>756.12</v>
      </c>
      <c r="H86" s="128">
        <f t="shared" ref="H86:H110" si="1">E86-F86-G86</f>
        <v>7896.0700000000006</v>
      </c>
      <c r="I86" s="65" t="s">
        <v>259</v>
      </c>
    </row>
    <row r="87" spans="1:9" ht="18.95" customHeight="1" x14ac:dyDescent="0.2">
      <c r="A87" s="51">
        <v>67</v>
      </c>
      <c r="B87" s="71" t="s">
        <v>48</v>
      </c>
      <c r="C87" s="68" t="s">
        <v>46</v>
      </c>
      <c r="D87" s="72">
        <v>43349</v>
      </c>
      <c r="E87" s="128">
        <v>21724.07</v>
      </c>
      <c r="F87" s="56"/>
      <c r="G87" s="56"/>
      <c r="H87" s="128">
        <f t="shared" si="1"/>
        <v>21724.07</v>
      </c>
    </row>
    <row r="88" spans="1:9" ht="18.95" customHeight="1" x14ac:dyDescent="0.2">
      <c r="A88" s="51">
        <v>68</v>
      </c>
      <c r="B88" s="71" t="s">
        <v>48</v>
      </c>
      <c r="C88" s="68" t="s">
        <v>46</v>
      </c>
      <c r="D88" s="72">
        <v>43356</v>
      </c>
      <c r="E88" s="128">
        <v>4033.65</v>
      </c>
      <c r="F88" s="56"/>
      <c r="G88" s="128">
        <v>4033.65</v>
      </c>
      <c r="H88" s="128">
        <f t="shared" si="1"/>
        <v>0</v>
      </c>
    </row>
    <row r="89" spans="1:9" ht="18.95" customHeight="1" x14ac:dyDescent="0.2">
      <c r="A89" s="74"/>
      <c r="B89" s="75" t="s">
        <v>48</v>
      </c>
      <c r="C89" s="76" t="s">
        <v>46</v>
      </c>
      <c r="D89" s="77">
        <v>43370</v>
      </c>
      <c r="E89" s="130">
        <v>1365.1</v>
      </c>
      <c r="F89" s="132"/>
      <c r="G89" s="132"/>
      <c r="H89" s="130">
        <f t="shared" si="1"/>
        <v>1365.1</v>
      </c>
    </row>
    <row r="90" spans="1:9" ht="18.95" customHeight="1" x14ac:dyDescent="0.2">
      <c r="A90" s="51">
        <v>69</v>
      </c>
      <c r="B90" s="71" t="s">
        <v>49</v>
      </c>
      <c r="C90" s="68" t="s">
        <v>46</v>
      </c>
      <c r="D90" s="72">
        <v>43363</v>
      </c>
      <c r="E90" s="128">
        <v>6389.38</v>
      </c>
      <c r="F90" s="56">
        <v>2000</v>
      </c>
      <c r="G90" s="56"/>
      <c r="H90" s="128">
        <f t="shared" si="1"/>
        <v>4389.38</v>
      </c>
    </row>
    <row r="91" spans="1:9" ht="18.95" customHeight="1" x14ac:dyDescent="0.2">
      <c r="A91" s="51">
        <v>70</v>
      </c>
      <c r="B91" s="71" t="s">
        <v>50</v>
      </c>
      <c r="C91" s="68" t="s">
        <v>46</v>
      </c>
      <c r="D91" s="72">
        <v>43328</v>
      </c>
      <c r="E91" s="128">
        <v>1314.8400000000001</v>
      </c>
      <c r="F91" s="56">
        <v>664.84</v>
      </c>
      <c r="G91" s="56"/>
      <c r="H91" s="128">
        <f t="shared" si="1"/>
        <v>650.00000000000011</v>
      </c>
    </row>
    <row r="92" spans="1:9" ht="18.95" customHeight="1" x14ac:dyDescent="0.2">
      <c r="A92" s="51">
        <v>71</v>
      </c>
      <c r="B92" s="71" t="s">
        <v>53</v>
      </c>
      <c r="C92" s="68" t="s">
        <v>46</v>
      </c>
      <c r="D92" s="72">
        <v>43336</v>
      </c>
      <c r="E92" s="128">
        <v>2195.2399999999998</v>
      </c>
      <c r="F92" s="56">
        <v>600</v>
      </c>
      <c r="G92" s="56"/>
      <c r="H92" s="128">
        <f t="shared" si="1"/>
        <v>1595.2399999999998</v>
      </c>
    </row>
    <row r="93" spans="1:9" ht="18.95" customHeight="1" x14ac:dyDescent="0.2">
      <c r="A93" s="51">
        <v>72</v>
      </c>
      <c r="B93" s="71" t="s">
        <v>51</v>
      </c>
      <c r="C93" s="68" t="s">
        <v>46</v>
      </c>
      <c r="D93" s="103">
        <v>43322</v>
      </c>
      <c r="E93" s="128">
        <v>3072.94</v>
      </c>
      <c r="F93" s="56"/>
      <c r="G93" s="56">
        <v>980</v>
      </c>
      <c r="H93" s="128">
        <f t="shared" si="1"/>
        <v>2092.94</v>
      </c>
      <c r="I93" s="65" t="s">
        <v>84</v>
      </c>
    </row>
    <row r="94" spans="1:9" ht="18.95" customHeight="1" x14ac:dyDescent="0.2">
      <c r="A94" s="51">
        <v>73</v>
      </c>
      <c r="B94" s="101" t="s">
        <v>54</v>
      </c>
      <c r="C94" s="102" t="s">
        <v>46</v>
      </c>
      <c r="D94" s="103">
        <v>43360</v>
      </c>
      <c r="E94" s="128">
        <v>2935.2</v>
      </c>
      <c r="F94" s="56">
        <v>1000</v>
      </c>
      <c r="G94" s="56"/>
      <c r="H94" s="128">
        <f t="shared" si="1"/>
        <v>1935.1999999999998</v>
      </c>
    </row>
    <row r="95" spans="1:9" ht="18.95" customHeight="1" x14ac:dyDescent="0.2">
      <c r="A95" s="74"/>
      <c r="B95" s="114" t="s">
        <v>54</v>
      </c>
      <c r="C95" s="115" t="s">
        <v>46</v>
      </c>
      <c r="D95" s="110">
        <v>43370</v>
      </c>
      <c r="E95" s="130">
        <v>1300</v>
      </c>
      <c r="F95" s="132"/>
      <c r="G95" s="132"/>
      <c r="H95" s="130">
        <f t="shared" si="1"/>
        <v>1300</v>
      </c>
    </row>
    <row r="96" spans="1:9" ht="18.95" customHeight="1" x14ac:dyDescent="0.2">
      <c r="A96" s="51">
        <v>74</v>
      </c>
      <c r="B96" s="101" t="s">
        <v>69</v>
      </c>
      <c r="C96" s="68" t="s">
        <v>46</v>
      </c>
      <c r="D96" s="103">
        <v>43363</v>
      </c>
      <c r="E96" s="128">
        <v>293.76</v>
      </c>
      <c r="F96" s="56">
        <v>293.76</v>
      </c>
      <c r="G96" s="56"/>
      <c r="H96" s="128">
        <f t="shared" si="1"/>
        <v>0</v>
      </c>
    </row>
    <row r="97" spans="1:9" ht="18.95" customHeight="1" x14ac:dyDescent="0.2">
      <c r="A97" s="51">
        <v>75</v>
      </c>
      <c r="B97" s="101" t="s">
        <v>55</v>
      </c>
      <c r="C97" s="68" t="s">
        <v>46</v>
      </c>
      <c r="D97" s="103">
        <v>43364</v>
      </c>
      <c r="E97" s="128">
        <v>762</v>
      </c>
      <c r="F97" s="56">
        <v>762</v>
      </c>
      <c r="G97" s="56"/>
      <c r="H97" s="128">
        <f t="shared" si="1"/>
        <v>0</v>
      </c>
      <c r="I97" s="47"/>
    </row>
    <row r="98" spans="1:9" ht="18.95" customHeight="1" x14ac:dyDescent="0.2">
      <c r="A98" s="74"/>
      <c r="B98" s="114" t="s">
        <v>55</v>
      </c>
      <c r="C98" s="76" t="s">
        <v>46</v>
      </c>
      <c r="D98" s="110">
        <v>43371</v>
      </c>
      <c r="E98" s="130">
        <v>368.1</v>
      </c>
      <c r="F98" s="132"/>
      <c r="G98" s="132"/>
      <c r="H98" s="130">
        <f t="shared" si="1"/>
        <v>368.1</v>
      </c>
      <c r="I98" s="47"/>
    </row>
    <row r="99" spans="1:9" ht="18.95" customHeight="1" x14ac:dyDescent="0.2">
      <c r="A99" s="51">
        <v>76</v>
      </c>
      <c r="B99" s="101" t="s">
        <v>58</v>
      </c>
      <c r="C99" s="68" t="s">
        <v>46</v>
      </c>
      <c r="D99" s="103">
        <v>43335</v>
      </c>
      <c r="E99" s="128">
        <v>600.39</v>
      </c>
      <c r="F99" s="56"/>
      <c r="G99" s="56"/>
      <c r="H99" s="128">
        <f t="shared" si="1"/>
        <v>600.39</v>
      </c>
      <c r="I99" s="47"/>
    </row>
    <row r="100" spans="1:9" ht="18.95" customHeight="1" x14ac:dyDescent="0.2">
      <c r="A100" s="51">
        <v>77</v>
      </c>
      <c r="B100" s="101" t="s">
        <v>58</v>
      </c>
      <c r="C100" s="68" t="s">
        <v>46</v>
      </c>
      <c r="D100" s="103">
        <v>43350</v>
      </c>
      <c r="E100" s="128">
        <v>408.5</v>
      </c>
      <c r="F100" s="56"/>
      <c r="G100" s="56"/>
      <c r="H100" s="128">
        <f t="shared" si="1"/>
        <v>408.5</v>
      </c>
      <c r="I100" s="47"/>
    </row>
    <row r="101" spans="1:9" ht="18.95" customHeight="1" x14ac:dyDescent="0.2">
      <c r="A101" s="51">
        <v>78</v>
      </c>
      <c r="B101" s="101" t="s">
        <v>213</v>
      </c>
      <c r="C101" s="68" t="s">
        <v>46</v>
      </c>
      <c r="D101" s="103">
        <v>43357</v>
      </c>
      <c r="E101" s="128">
        <v>580.79999999999995</v>
      </c>
      <c r="F101" s="56">
        <v>580.79999999999995</v>
      </c>
      <c r="G101" s="56"/>
      <c r="H101" s="128">
        <f t="shared" si="1"/>
        <v>0</v>
      </c>
      <c r="I101" s="47"/>
    </row>
    <row r="102" spans="1:9" ht="18.95" customHeight="1" x14ac:dyDescent="0.2">
      <c r="A102" s="51">
        <v>79</v>
      </c>
      <c r="B102" s="101" t="s">
        <v>213</v>
      </c>
      <c r="C102" s="68" t="s">
        <v>46</v>
      </c>
      <c r="D102" s="103">
        <v>43364</v>
      </c>
      <c r="E102" s="128">
        <v>399.92</v>
      </c>
      <c r="F102" s="56"/>
      <c r="G102" s="56"/>
      <c r="H102" s="128">
        <f t="shared" si="1"/>
        <v>399.92</v>
      </c>
      <c r="I102" s="47"/>
    </row>
    <row r="103" spans="1:9" ht="18.95" customHeight="1" x14ac:dyDescent="0.2">
      <c r="A103" s="74"/>
      <c r="B103" s="114" t="s">
        <v>213</v>
      </c>
      <c r="C103" s="76" t="s">
        <v>46</v>
      </c>
      <c r="D103" s="110">
        <v>43371</v>
      </c>
      <c r="E103" s="130">
        <v>1477.65</v>
      </c>
      <c r="F103" s="132"/>
      <c r="G103" s="132"/>
      <c r="H103" s="130">
        <f t="shared" si="1"/>
        <v>1477.65</v>
      </c>
      <c r="I103" s="47"/>
    </row>
    <row r="104" spans="1:9" ht="18.95" customHeight="1" x14ac:dyDescent="0.2">
      <c r="A104" s="51">
        <v>80</v>
      </c>
      <c r="B104" s="101" t="s">
        <v>59</v>
      </c>
      <c r="C104" s="68" t="s">
        <v>46</v>
      </c>
      <c r="D104" s="103">
        <v>43363</v>
      </c>
      <c r="E104" s="128">
        <v>1082.1600000000001</v>
      </c>
      <c r="F104" s="56">
        <v>1082.1600000000001</v>
      </c>
      <c r="G104" s="56"/>
      <c r="H104" s="128">
        <f t="shared" si="1"/>
        <v>0</v>
      </c>
      <c r="I104" s="47"/>
    </row>
    <row r="105" spans="1:9" ht="18.95" customHeight="1" x14ac:dyDescent="0.2">
      <c r="A105" s="74"/>
      <c r="B105" s="114" t="s">
        <v>59</v>
      </c>
      <c r="C105" s="76" t="s">
        <v>46</v>
      </c>
      <c r="D105" s="110">
        <v>43370</v>
      </c>
      <c r="E105" s="130">
        <v>686.65</v>
      </c>
      <c r="F105" s="132"/>
      <c r="G105" s="132"/>
      <c r="H105" s="130">
        <f t="shared" si="1"/>
        <v>686.65</v>
      </c>
      <c r="I105" s="47"/>
    </row>
    <row r="106" spans="1:9" ht="18.95" customHeight="1" x14ac:dyDescent="0.2">
      <c r="A106" s="51">
        <v>81</v>
      </c>
      <c r="B106" s="101" t="s">
        <v>80</v>
      </c>
      <c r="C106" s="68" t="s">
        <v>46</v>
      </c>
      <c r="D106" s="103">
        <v>43363</v>
      </c>
      <c r="E106" s="128">
        <v>1081.75</v>
      </c>
      <c r="F106" s="56">
        <v>1081.75</v>
      </c>
      <c r="G106" s="56"/>
      <c r="H106" s="128">
        <f t="shared" si="1"/>
        <v>0</v>
      </c>
      <c r="I106" s="47"/>
    </row>
    <row r="107" spans="1:9" ht="18.95" customHeight="1" x14ac:dyDescent="0.2">
      <c r="A107" s="74"/>
      <c r="B107" s="114" t="s">
        <v>80</v>
      </c>
      <c r="C107" s="76" t="s">
        <v>46</v>
      </c>
      <c r="D107" s="110">
        <v>43370</v>
      </c>
      <c r="E107" s="130">
        <v>463.45</v>
      </c>
      <c r="F107" s="132"/>
      <c r="G107" s="132"/>
      <c r="H107" s="130">
        <f t="shared" si="1"/>
        <v>463.45</v>
      </c>
      <c r="I107" s="47"/>
    </row>
    <row r="108" spans="1:9" ht="18.95" customHeight="1" x14ac:dyDescent="0.2">
      <c r="A108" s="51">
        <v>82</v>
      </c>
      <c r="B108" s="101" t="s">
        <v>71</v>
      </c>
      <c r="C108" s="68" t="s">
        <v>46</v>
      </c>
      <c r="D108" s="103">
        <v>43364</v>
      </c>
      <c r="E108" s="128">
        <v>1236.24</v>
      </c>
      <c r="F108" s="56"/>
      <c r="G108" s="56"/>
      <c r="H108" s="128">
        <f t="shared" si="1"/>
        <v>1236.24</v>
      </c>
      <c r="I108" s="47"/>
    </row>
    <row r="109" spans="1:9" ht="18.95" customHeight="1" x14ac:dyDescent="0.2">
      <c r="A109" s="116"/>
      <c r="B109" s="114" t="s">
        <v>56</v>
      </c>
      <c r="C109" s="76" t="s">
        <v>46</v>
      </c>
      <c r="D109" s="110">
        <v>43370</v>
      </c>
      <c r="E109" s="133">
        <v>288.89999999999998</v>
      </c>
      <c r="F109" s="132"/>
      <c r="G109" s="132"/>
      <c r="H109" s="130">
        <f t="shared" si="1"/>
        <v>288.89999999999998</v>
      </c>
      <c r="I109" s="47"/>
    </row>
    <row r="110" spans="1:9" ht="18.95" customHeight="1" x14ac:dyDescent="0.2">
      <c r="A110" s="116"/>
      <c r="B110" s="114" t="s">
        <v>88</v>
      </c>
      <c r="C110" s="76" t="s">
        <v>46</v>
      </c>
      <c r="D110" s="110">
        <v>43371</v>
      </c>
      <c r="E110" s="133">
        <v>5629.87</v>
      </c>
      <c r="F110" s="132"/>
      <c r="G110" s="132"/>
      <c r="H110" s="130">
        <f t="shared" si="1"/>
        <v>5629.87</v>
      </c>
      <c r="I110" s="47"/>
    </row>
    <row r="111" spans="1:9" ht="18.95" customHeight="1" x14ac:dyDescent="0.2">
      <c r="A111" s="100"/>
      <c r="B111" s="106"/>
      <c r="C111" s="106"/>
      <c r="D111" s="106" t="s">
        <v>60</v>
      </c>
      <c r="E111" s="107">
        <f>SUM(E4:E110)</f>
        <v>189712.02</v>
      </c>
      <c r="F111" s="56">
        <f>SUM(F4:F110)</f>
        <v>38216.930000000008</v>
      </c>
      <c r="G111" s="56"/>
      <c r="H111" s="129">
        <f>SUM(H4:H110)</f>
        <v>136436.53</v>
      </c>
      <c r="I111" s="47"/>
    </row>
    <row r="112" spans="1:9" x14ac:dyDescent="0.2">
      <c r="A112" s="44"/>
      <c r="B112" s="44"/>
      <c r="C112" s="44"/>
      <c r="D112" s="44"/>
      <c r="E112" s="44"/>
      <c r="I112" s="47"/>
    </row>
    <row r="113" spans="1:9" x14ac:dyDescent="0.2">
      <c r="A113" s="44"/>
      <c r="B113" s="92" t="s">
        <v>61</v>
      </c>
      <c r="C113" s="92"/>
      <c r="D113" s="92" t="s">
        <v>62</v>
      </c>
      <c r="E113" s="92"/>
      <c r="F113" s="93" t="s">
        <v>63</v>
      </c>
      <c r="G113" s="93"/>
      <c r="I113" s="47"/>
    </row>
    <row r="114" spans="1:9" x14ac:dyDescent="0.2">
      <c r="A114" s="44"/>
      <c r="B114" s="94" t="s">
        <v>64</v>
      </c>
      <c r="C114" s="92"/>
      <c r="D114" s="92" t="s">
        <v>65</v>
      </c>
      <c r="E114" s="92"/>
      <c r="F114" s="93" t="s">
        <v>14</v>
      </c>
      <c r="G114" s="93"/>
      <c r="I114" s="47"/>
    </row>
    <row r="118" spans="1:9" x14ac:dyDescent="0.2">
      <c r="A118" s="47"/>
      <c r="F118" s="47"/>
      <c r="G118" s="47"/>
      <c r="I118" s="47"/>
    </row>
  </sheetData>
  <autoFilter ref="A1:H111"/>
  <pageMargins left="0.70866141732283472" right="0.70866141732283472" top="0.74803149606299213" bottom="0.39370078740157483" header="0.31496062992125984" footer="0.31496062992125984"/>
  <pageSetup paperSize="9" scale="78" orientation="portrait" r:id="rId1"/>
  <headerFooter>
    <oddHeader>Sayfa &amp;P / &amp;N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opLeftCell="A27" zoomScaleNormal="100" workbookViewId="0">
      <selection activeCell="G38" sqref="G38"/>
    </sheetView>
  </sheetViews>
  <sheetFormatPr defaultColWidth="9.140625" defaultRowHeight="14.25" x14ac:dyDescent="0.2"/>
  <cols>
    <col min="1" max="1" width="5.7109375" style="47" bestFit="1" customWidth="1"/>
    <col min="2" max="2" width="23.5703125" style="47" customWidth="1"/>
    <col min="3" max="3" width="14.85546875" style="47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4.42578125" style="65" bestFit="1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43365</v>
      </c>
    </row>
    <row r="2" spans="1:9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261</v>
      </c>
    </row>
    <row r="3" spans="1:9" s="54" customFormat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 t="s">
        <v>66</v>
      </c>
      <c r="H3" s="123" t="s">
        <v>12</v>
      </c>
      <c r="I3" s="134"/>
    </row>
    <row r="4" spans="1:9" s="54" customFormat="1" ht="18.95" customHeight="1" x14ac:dyDescent="0.2">
      <c r="A4" s="123">
        <v>1</v>
      </c>
      <c r="B4" s="67" t="s">
        <v>14</v>
      </c>
      <c r="C4" s="68" t="s">
        <v>15</v>
      </c>
      <c r="D4" s="68" t="s">
        <v>16</v>
      </c>
      <c r="E4" s="128">
        <v>990</v>
      </c>
      <c r="F4" s="131">
        <v>990</v>
      </c>
      <c r="G4" s="131"/>
      <c r="H4" s="128">
        <f>E4-F4-G4</f>
        <v>0</v>
      </c>
      <c r="I4" s="134"/>
    </row>
    <row r="5" spans="1:9" ht="18.95" customHeight="1" x14ac:dyDescent="0.2">
      <c r="A5" s="123">
        <v>2</v>
      </c>
      <c r="B5" s="125" t="s">
        <v>181</v>
      </c>
      <c r="C5" s="68" t="s">
        <v>15</v>
      </c>
      <c r="D5" s="72">
        <v>43354</v>
      </c>
      <c r="E5" s="128">
        <v>369.38</v>
      </c>
      <c r="F5" s="56">
        <v>272</v>
      </c>
      <c r="G5" s="56"/>
      <c r="H5" s="128">
        <f t="shared" ref="H5:H98" si="0">E5-F5-G5</f>
        <v>97.38</v>
      </c>
    </row>
    <row r="6" spans="1:9" ht="18.95" customHeight="1" x14ac:dyDescent="0.2">
      <c r="A6" s="123">
        <v>3</v>
      </c>
      <c r="B6" s="125" t="s">
        <v>181</v>
      </c>
      <c r="C6" s="68" t="s">
        <v>15</v>
      </c>
      <c r="D6" s="72">
        <v>43361</v>
      </c>
      <c r="E6" s="128">
        <v>542.41999999999996</v>
      </c>
      <c r="F6" s="56"/>
      <c r="G6" s="56"/>
      <c r="H6" s="128">
        <f t="shared" si="0"/>
        <v>542.41999999999996</v>
      </c>
    </row>
    <row r="7" spans="1:9" ht="18.95" customHeight="1" x14ac:dyDescent="0.2">
      <c r="A7" s="161"/>
      <c r="B7" s="127" t="s">
        <v>181</v>
      </c>
      <c r="C7" s="76" t="s">
        <v>15</v>
      </c>
      <c r="D7" s="77">
        <v>43375</v>
      </c>
      <c r="E7" s="130">
        <v>137.24</v>
      </c>
      <c r="F7" s="132"/>
      <c r="G7" s="132"/>
      <c r="H7" s="130">
        <f t="shared" si="0"/>
        <v>137.24</v>
      </c>
    </row>
    <row r="8" spans="1:9" ht="18.95" customHeight="1" x14ac:dyDescent="0.2">
      <c r="A8" s="123">
        <v>4</v>
      </c>
      <c r="B8" s="71" t="s">
        <v>18</v>
      </c>
      <c r="C8" s="68" t="s">
        <v>15</v>
      </c>
      <c r="D8" s="72">
        <v>43340</v>
      </c>
      <c r="E8" s="128">
        <v>3298.5600000000004</v>
      </c>
      <c r="F8" s="56"/>
      <c r="G8" s="56">
        <v>980</v>
      </c>
      <c r="H8" s="128">
        <f t="shared" si="0"/>
        <v>2318.5600000000004</v>
      </c>
      <c r="I8" s="65" t="s">
        <v>84</v>
      </c>
    </row>
    <row r="9" spans="1:9" ht="18.95" customHeight="1" x14ac:dyDescent="0.2">
      <c r="A9" s="123">
        <v>5</v>
      </c>
      <c r="B9" s="71" t="s">
        <v>18</v>
      </c>
      <c r="C9" s="68" t="s">
        <v>15</v>
      </c>
      <c r="D9" s="72">
        <v>43361</v>
      </c>
      <c r="E9" s="128">
        <v>3084.2</v>
      </c>
      <c r="F9" s="56"/>
      <c r="G9" s="56"/>
      <c r="H9" s="128">
        <f t="shared" si="0"/>
        <v>3084.2</v>
      </c>
    </row>
    <row r="10" spans="1:9" ht="18.95" customHeight="1" x14ac:dyDescent="0.2">
      <c r="A10" s="123">
        <v>6</v>
      </c>
      <c r="B10" s="71" t="s">
        <v>18</v>
      </c>
      <c r="C10" s="68" t="s">
        <v>15</v>
      </c>
      <c r="D10" s="72">
        <v>43368</v>
      </c>
      <c r="E10" s="128">
        <v>4111.2</v>
      </c>
      <c r="F10" s="56"/>
      <c r="G10" s="56"/>
      <c r="H10" s="128">
        <f t="shared" si="0"/>
        <v>4111.2</v>
      </c>
    </row>
    <row r="11" spans="1:9" ht="18.95" customHeight="1" x14ac:dyDescent="0.2">
      <c r="A11" s="161"/>
      <c r="B11" s="75" t="s">
        <v>18</v>
      </c>
      <c r="C11" s="76" t="s">
        <v>15</v>
      </c>
      <c r="D11" s="77">
        <v>43375</v>
      </c>
      <c r="E11" s="130">
        <v>1326</v>
      </c>
      <c r="F11" s="132"/>
      <c r="G11" s="132"/>
      <c r="H11" s="130">
        <f t="shared" si="0"/>
        <v>1326</v>
      </c>
    </row>
    <row r="12" spans="1:9" ht="18.95" customHeight="1" x14ac:dyDescent="0.2">
      <c r="A12" s="123">
        <v>7</v>
      </c>
      <c r="B12" s="71" t="s">
        <v>19</v>
      </c>
      <c r="C12" s="68" t="s">
        <v>15</v>
      </c>
      <c r="D12" s="72">
        <v>43334</v>
      </c>
      <c r="E12" s="128">
        <v>891.90000000000009</v>
      </c>
      <c r="F12" s="56">
        <v>891.9</v>
      </c>
      <c r="G12" s="56"/>
      <c r="H12" s="128">
        <f t="shared" si="0"/>
        <v>1.1368683772161603E-13</v>
      </c>
    </row>
    <row r="13" spans="1:9" ht="18.95" customHeight="1" x14ac:dyDescent="0.2">
      <c r="A13" s="123">
        <v>8</v>
      </c>
      <c r="B13" s="71" t="s">
        <v>19</v>
      </c>
      <c r="C13" s="68" t="s">
        <v>15</v>
      </c>
      <c r="D13" s="72">
        <v>43355</v>
      </c>
      <c r="E13" s="128">
        <v>2350.34</v>
      </c>
      <c r="F13" s="56"/>
      <c r="G13" s="56"/>
      <c r="H13" s="128">
        <f t="shared" si="0"/>
        <v>2350.34</v>
      </c>
    </row>
    <row r="14" spans="1:9" ht="18.95" customHeight="1" x14ac:dyDescent="0.2">
      <c r="A14" s="123">
        <v>9</v>
      </c>
      <c r="B14" s="71" t="s">
        <v>19</v>
      </c>
      <c r="C14" s="68" t="s">
        <v>15</v>
      </c>
      <c r="D14" s="72">
        <v>43362</v>
      </c>
      <c r="E14" s="128">
        <v>445.86</v>
      </c>
      <c r="F14" s="56"/>
      <c r="G14" s="56"/>
      <c r="H14" s="128">
        <f t="shared" si="0"/>
        <v>445.86</v>
      </c>
    </row>
    <row r="15" spans="1:9" ht="18.95" customHeight="1" x14ac:dyDescent="0.2">
      <c r="A15" s="123">
        <v>10</v>
      </c>
      <c r="B15" s="71" t="s">
        <v>20</v>
      </c>
      <c r="C15" s="68" t="s">
        <v>15</v>
      </c>
      <c r="D15" s="72">
        <v>43368</v>
      </c>
      <c r="E15" s="128">
        <v>3406.4</v>
      </c>
      <c r="F15" s="56">
        <v>3406.4</v>
      </c>
      <c r="G15" s="56"/>
      <c r="H15" s="128">
        <f t="shared" si="0"/>
        <v>0</v>
      </c>
      <c r="I15" s="47"/>
    </row>
    <row r="16" spans="1:9" ht="18.95" customHeight="1" x14ac:dyDescent="0.2">
      <c r="A16" s="161"/>
      <c r="B16" s="75" t="s">
        <v>20</v>
      </c>
      <c r="C16" s="76" t="s">
        <v>15</v>
      </c>
      <c r="D16" s="77">
        <v>43375</v>
      </c>
      <c r="E16" s="130">
        <v>5058.9399999999996</v>
      </c>
      <c r="F16" s="132"/>
      <c r="G16" s="132"/>
      <c r="H16" s="130">
        <f t="shared" si="0"/>
        <v>5058.9399999999996</v>
      </c>
      <c r="I16" s="47"/>
    </row>
    <row r="17" spans="1:9" ht="18.95" customHeight="1" x14ac:dyDescent="0.2">
      <c r="A17" s="123">
        <v>11</v>
      </c>
      <c r="B17" s="71" t="s">
        <v>21</v>
      </c>
      <c r="C17" s="68" t="s">
        <v>15</v>
      </c>
      <c r="D17" s="72">
        <v>43347</v>
      </c>
      <c r="E17" s="128">
        <v>1813.62</v>
      </c>
      <c r="F17" s="56">
        <v>667</v>
      </c>
      <c r="G17" s="56">
        <v>1146.6199999999999</v>
      </c>
      <c r="H17" s="128">
        <f t="shared" si="0"/>
        <v>0</v>
      </c>
      <c r="I17" s="47" t="s">
        <v>262</v>
      </c>
    </row>
    <row r="18" spans="1:9" ht="18.95" customHeight="1" x14ac:dyDescent="0.2">
      <c r="A18" s="123">
        <v>12</v>
      </c>
      <c r="B18" s="71" t="s">
        <v>21</v>
      </c>
      <c r="C18" s="68" t="s">
        <v>15</v>
      </c>
      <c r="D18" s="72">
        <v>43361</v>
      </c>
      <c r="E18" s="128">
        <v>1795</v>
      </c>
      <c r="F18" s="56"/>
      <c r="G18" s="56"/>
      <c r="H18" s="128">
        <f t="shared" si="0"/>
        <v>1795</v>
      </c>
      <c r="I18" s="47"/>
    </row>
    <row r="19" spans="1:9" ht="18.95" customHeight="1" x14ac:dyDescent="0.2">
      <c r="A19" s="161"/>
      <c r="B19" s="75" t="s">
        <v>21</v>
      </c>
      <c r="C19" s="76" t="s">
        <v>15</v>
      </c>
      <c r="D19" s="77">
        <v>43375</v>
      </c>
      <c r="E19" s="130">
        <v>2787.9</v>
      </c>
      <c r="F19" s="132"/>
      <c r="G19" s="132"/>
      <c r="H19" s="130">
        <f t="shared" si="0"/>
        <v>2787.9</v>
      </c>
      <c r="I19" s="47"/>
    </row>
    <row r="20" spans="1:9" ht="18.95" customHeight="1" x14ac:dyDescent="0.2">
      <c r="A20" s="123">
        <v>13</v>
      </c>
      <c r="B20" s="71" t="s">
        <v>22</v>
      </c>
      <c r="C20" s="68" t="s">
        <v>15</v>
      </c>
      <c r="D20" s="72">
        <v>43346</v>
      </c>
      <c r="E20" s="128">
        <v>1000.0000000000005</v>
      </c>
      <c r="F20" s="56">
        <v>1000</v>
      </c>
      <c r="G20" s="56"/>
      <c r="H20" s="128">
        <f t="shared" si="0"/>
        <v>4.5474735088646412E-13</v>
      </c>
      <c r="I20" s="47"/>
    </row>
    <row r="21" spans="1:9" ht="18.95" customHeight="1" x14ac:dyDescent="0.2">
      <c r="A21" s="123">
        <v>14</v>
      </c>
      <c r="B21" s="71" t="s">
        <v>22</v>
      </c>
      <c r="C21" s="68" t="s">
        <v>15</v>
      </c>
      <c r="D21" s="72">
        <v>43360</v>
      </c>
      <c r="E21" s="128">
        <v>2022</v>
      </c>
      <c r="F21" s="56">
        <v>2022</v>
      </c>
      <c r="G21" s="56"/>
      <c r="H21" s="128">
        <f t="shared" si="0"/>
        <v>0</v>
      </c>
      <c r="I21" s="47"/>
    </row>
    <row r="22" spans="1:9" ht="18.95" customHeight="1" x14ac:dyDescent="0.2">
      <c r="A22" s="123">
        <v>15</v>
      </c>
      <c r="B22" s="71" t="s">
        <v>22</v>
      </c>
      <c r="C22" s="68" t="s">
        <v>15</v>
      </c>
      <c r="D22" s="72">
        <v>43367</v>
      </c>
      <c r="E22" s="128">
        <v>1625.2</v>
      </c>
      <c r="F22" s="56"/>
      <c r="G22" s="56"/>
      <c r="H22" s="128">
        <f t="shared" si="0"/>
        <v>1625.2</v>
      </c>
      <c r="I22" s="47"/>
    </row>
    <row r="23" spans="1:9" ht="18.95" customHeight="1" x14ac:dyDescent="0.2">
      <c r="A23" s="161"/>
      <c r="B23" s="75" t="s">
        <v>22</v>
      </c>
      <c r="C23" s="76" t="s">
        <v>15</v>
      </c>
      <c r="D23" s="77">
        <v>43374</v>
      </c>
      <c r="E23" s="130">
        <v>4511.3500000000004</v>
      </c>
      <c r="F23" s="132"/>
      <c r="G23" s="132"/>
      <c r="H23" s="130">
        <f t="shared" si="0"/>
        <v>4511.3500000000004</v>
      </c>
      <c r="I23" s="47"/>
    </row>
    <row r="24" spans="1:9" ht="18.95" customHeight="1" x14ac:dyDescent="0.2">
      <c r="A24" s="123">
        <v>16</v>
      </c>
      <c r="B24" s="125" t="s">
        <v>228</v>
      </c>
      <c r="C24" s="68" t="s">
        <v>15</v>
      </c>
      <c r="D24" s="72">
        <v>43360</v>
      </c>
      <c r="E24" s="128">
        <v>1226.42</v>
      </c>
      <c r="F24" s="56">
        <v>1226.42</v>
      </c>
      <c r="G24" s="56"/>
      <c r="H24" s="128">
        <f t="shared" si="0"/>
        <v>0</v>
      </c>
      <c r="I24" s="47"/>
    </row>
    <row r="25" spans="1:9" ht="18.95" customHeight="1" x14ac:dyDescent="0.2">
      <c r="A25" s="123">
        <v>17</v>
      </c>
      <c r="B25" s="125" t="s">
        <v>228</v>
      </c>
      <c r="C25" s="68" t="s">
        <v>15</v>
      </c>
      <c r="D25" s="72">
        <v>43367</v>
      </c>
      <c r="E25" s="128">
        <v>1075</v>
      </c>
      <c r="F25" s="56"/>
      <c r="G25" s="56"/>
      <c r="H25" s="128">
        <f t="shared" si="0"/>
        <v>1075</v>
      </c>
      <c r="I25" s="47"/>
    </row>
    <row r="26" spans="1:9" ht="18.95" customHeight="1" x14ac:dyDescent="0.2">
      <c r="A26" s="161"/>
      <c r="B26" s="127" t="s">
        <v>228</v>
      </c>
      <c r="C26" s="76" t="s">
        <v>15</v>
      </c>
      <c r="D26" s="77">
        <v>43374</v>
      </c>
      <c r="E26" s="130">
        <v>1852.24</v>
      </c>
      <c r="F26" s="132"/>
      <c r="G26" s="132"/>
      <c r="H26" s="130">
        <f t="shared" si="0"/>
        <v>1852.24</v>
      </c>
      <c r="I26" s="47"/>
    </row>
    <row r="27" spans="1:9" ht="18.95" customHeight="1" x14ac:dyDescent="0.2">
      <c r="A27" s="123">
        <v>18</v>
      </c>
      <c r="B27" s="71" t="s">
        <v>25</v>
      </c>
      <c r="C27" s="68" t="s">
        <v>15</v>
      </c>
      <c r="D27" s="72">
        <v>43367</v>
      </c>
      <c r="E27" s="128">
        <v>1706.3</v>
      </c>
      <c r="F27" s="56">
        <v>1706.3</v>
      </c>
      <c r="G27" s="56"/>
      <c r="H27" s="128">
        <f t="shared" si="0"/>
        <v>0</v>
      </c>
      <c r="I27" s="47"/>
    </row>
    <row r="28" spans="1:9" ht="18.95" customHeight="1" x14ac:dyDescent="0.2">
      <c r="A28" s="161"/>
      <c r="B28" s="75" t="s">
        <v>25</v>
      </c>
      <c r="C28" s="76" t="s">
        <v>15</v>
      </c>
      <c r="D28" s="77">
        <v>43374</v>
      </c>
      <c r="E28" s="130">
        <v>1535.1</v>
      </c>
      <c r="F28" s="132"/>
      <c r="G28" s="132"/>
      <c r="H28" s="130">
        <f t="shared" si="0"/>
        <v>1535.1</v>
      </c>
      <c r="I28" s="47"/>
    </row>
    <row r="29" spans="1:9" ht="18.95" customHeight="1" x14ac:dyDescent="0.2">
      <c r="A29" s="123">
        <v>19</v>
      </c>
      <c r="B29" s="125" t="s">
        <v>225</v>
      </c>
      <c r="C29" s="68" t="s">
        <v>15</v>
      </c>
      <c r="D29" s="72">
        <v>43367</v>
      </c>
      <c r="E29" s="128">
        <v>3432.9</v>
      </c>
      <c r="F29" s="56">
        <v>2932.9</v>
      </c>
      <c r="G29" s="56"/>
      <c r="H29" s="128">
        <f t="shared" si="0"/>
        <v>500</v>
      </c>
    </row>
    <row r="30" spans="1:9" ht="18.95" customHeight="1" x14ac:dyDescent="0.2">
      <c r="A30" s="161"/>
      <c r="B30" s="127" t="s">
        <v>225</v>
      </c>
      <c r="C30" s="76" t="s">
        <v>15</v>
      </c>
      <c r="D30" s="77">
        <v>43374</v>
      </c>
      <c r="E30" s="130">
        <v>716.4</v>
      </c>
      <c r="F30" s="132"/>
      <c r="G30" s="132"/>
      <c r="H30" s="130">
        <f t="shared" si="0"/>
        <v>716.4</v>
      </c>
    </row>
    <row r="31" spans="1:9" ht="18.95" customHeight="1" x14ac:dyDescent="0.2">
      <c r="A31" s="123">
        <v>20</v>
      </c>
      <c r="B31" s="125" t="s">
        <v>231</v>
      </c>
      <c r="C31" s="68" t="s">
        <v>15</v>
      </c>
      <c r="D31" s="72">
        <v>43367</v>
      </c>
      <c r="E31" s="128">
        <v>692.76</v>
      </c>
      <c r="F31" s="56">
        <v>692.76</v>
      </c>
      <c r="G31" s="56"/>
      <c r="H31" s="128">
        <f t="shared" si="0"/>
        <v>0</v>
      </c>
    </row>
    <row r="32" spans="1:9" ht="18.95" customHeight="1" x14ac:dyDescent="0.2">
      <c r="A32" s="161"/>
      <c r="B32" s="127" t="s">
        <v>231</v>
      </c>
      <c r="C32" s="76" t="s">
        <v>15</v>
      </c>
      <c r="D32" s="77">
        <v>43374</v>
      </c>
      <c r="E32" s="130">
        <v>619.70000000000005</v>
      </c>
      <c r="F32" s="132"/>
      <c r="G32" s="132"/>
      <c r="H32" s="130">
        <f t="shared" si="0"/>
        <v>619.70000000000005</v>
      </c>
    </row>
    <row r="33" spans="1:9" ht="18.95" customHeight="1" x14ac:dyDescent="0.2">
      <c r="A33" s="123">
        <v>21</v>
      </c>
      <c r="B33" s="125" t="s">
        <v>40</v>
      </c>
      <c r="C33" s="68" t="s">
        <v>15</v>
      </c>
      <c r="D33" s="72">
        <v>43367</v>
      </c>
      <c r="E33" s="128">
        <v>2475.8200000000002</v>
      </c>
      <c r="F33" s="56">
        <v>2475.8200000000002</v>
      </c>
      <c r="G33" s="56"/>
      <c r="H33" s="128">
        <f t="shared" si="0"/>
        <v>0</v>
      </c>
    </row>
    <row r="34" spans="1:9" ht="18.95" customHeight="1" x14ac:dyDescent="0.2">
      <c r="A34" s="161"/>
      <c r="B34" s="127" t="s">
        <v>40</v>
      </c>
      <c r="C34" s="76" t="s">
        <v>15</v>
      </c>
      <c r="D34" s="77">
        <v>43374</v>
      </c>
      <c r="E34" s="130">
        <v>624.29999999999995</v>
      </c>
      <c r="F34" s="132"/>
      <c r="G34" s="132"/>
      <c r="H34" s="130">
        <f t="shared" si="0"/>
        <v>624.29999999999995</v>
      </c>
    </row>
    <row r="35" spans="1:9" ht="18.95" customHeight="1" x14ac:dyDescent="0.2">
      <c r="A35" s="123">
        <v>22</v>
      </c>
      <c r="B35" s="125" t="s">
        <v>182</v>
      </c>
      <c r="C35" s="68" t="s">
        <v>15</v>
      </c>
      <c r="D35" s="72">
        <v>43360</v>
      </c>
      <c r="E35" s="128">
        <v>298.60000000000002</v>
      </c>
      <c r="F35" s="56">
        <v>298.60000000000002</v>
      </c>
      <c r="G35" s="56"/>
      <c r="H35" s="128">
        <f t="shared" si="0"/>
        <v>0</v>
      </c>
    </row>
    <row r="36" spans="1:9" ht="18.95" customHeight="1" x14ac:dyDescent="0.2">
      <c r="A36" s="161"/>
      <c r="B36" s="127" t="s">
        <v>182</v>
      </c>
      <c r="C36" s="76" t="s">
        <v>15</v>
      </c>
      <c r="D36" s="77">
        <v>43374</v>
      </c>
      <c r="E36" s="130">
        <v>339.9</v>
      </c>
      <c r="F36" s="132"/>
      <c r="G36" s="132"/>
      <c r="H36" s="130">
        <f t="shared" si="0"/>
        <v>339.9</v>
      </c>
    </row>
    <row r="37" spans="1:9" ht="18.95" customHeight="1" x14ac:dyDescent="0.2">
      <c r="A37" s="161"/>
      <c r="B37" s="127" t="s">
        <v>182</v>
      </c>
      <c r="C37" s="76" t="s">
        <v>15</v>
      </c>
      <c r="D37" s="77">
        <v>43374</v>
      </c>
      <c r="E37" s="130">
        <v>263.60000000000002</v>
      </c>
      <c r="F37" s="132"/>
      <c r="G37" s="132"/>
      <c r="H37" s="130">
        <f t="shared" si="0"/>
        <v>263.60000000000002</v>
      </c>
    </row>
    <row r="38" spans="1:9" ht="18.95" customHeight="1" x14ac:dyDescent="0.2">
      <c r="A38" s="123">
        <v>23</v>
      </c>
      <c r="B38" s="71" t="s">
        <v>26</v>
      </c>
      <c r="C38" s="68" t="s">
        <v>15</v>
      </c>
      <c r="D38" s="72">
        <v>43348</v>
      </c>
      <c r="E38" s="128">
        <v>947.28</v>
      </c>
      <c r="F38" s="56"/>
      <c r="G38" s="56">
        <v>406.7</v>
      </c>
      <c r="H38" s="128">
        <f t="shared" si="0"/>
        <v>540.57999999999993</v>
      </c>
      <c r="I38" s="65" t="s">
        <v>263</v>
      </c>
    </row>
    <row r="39" spans="1:9" ht="18.95" customHeight="1" x14ac:dyDescent="0.2">
      <c r="A39" s="123">
        <v>24</v>
      </c>
      <c r="B39" s="71" t="s">
        <v>26</v>
      </c>
      <c r="C39" s="68" t="s">
        <v>15</v>
      </c>
      <c r="D39" s="72">
        <v>43369</v>
      </c>
      <c r="E39" s="128">
        <v>1355.84</v>
      </c>
      <c r="F39" s="56"/>
      <c r="G39" s="56"/>
      <c r="H39" s="128">
        <f t="shared" si="0"/>
        <v>1355.84</v>
      </c>
    </row>
    <row r="40" spans="1:9" ht="18.95" customHeight="1" x14ac:dyDescent="0.2">
      <c r="A40" s="123">
        <v>25</v>
      </c>
      <c r="B40" s="71" t="s">
        <v>27</v>
      </c>
      <c r="C40" s="68" t="s">
        <v>15</v>
      </c>
      <c r="D40" s="72">
        <v>43354</v>
      </c>
      <c r="E40" s="128">
        <v>308.89999999999998</v>
      </c>
      <c r="F40" s="56">
        <v>308.89999999999998</v>
      </c>
      <c r="G40" s="56"/>
      <c r="H40" s="128">
        <f t="shared" si="0"/>
        <v>0</v>
      </c>
    </row>
    <row r="41" spans="1:9" ht="18.95" customHeight="1" x14ac:dyDescent="0.2">
      <c r="A41" s="123">
        <v>26</v>
      </c>
      <c r="B41" s="71" t="s">
        <v>27</v>
      </c>
      <c r="C41" s="68" t="s">
        <v>15</v>
      </c>
      <c r="D41" s="72">
        <v>43361</v>
      </c>
      <c r="E41" s="128">
        <v>447.9</v>
      </c>
      <c r="F41" s="56">
        <v>200</v>
      </c>
      <c r="G41" s="56"/>
      <c r="H41" s="128">
        <f t="shared" si="0"/>
        <v>247.89999999999998</v>
      </c>
    </row>
    <row r="42" spans="1:9" ht="18.95" customHeight="1" x14ac:dyDescent="0.2">
      <c r="A42" s="123">
        <v>27</v>
      </c>
      <c r="B42" s="71" t="s">
        <v>27</v>
      </c>
      <c r="C42" s="68" t="s">
        <v>15</v>
      </c>
      <c r="D42" s="72">
        <v>43369</v>
      </c>
      <c r="E42" s="128">
        <v>356</v>
      </c>
      <c r="F42" s="56"/>
      <c r="G42" s="56"/>
      <c r="H42" s="128">
        <f t="shared" si="0"/>
        <v>356</v>
      </c>
    </row>
    <row r="43" spans="1:9" ht="18.95" customHeight="1" x14ac:dyDescent="0.2">
      <c r="A43" s="161"/>
      <c r="B43" s="75" t="s">
        <v>27</v>
      </c>
      <c r="C43" s="76" t="s">
        <v>15</v>
      </c>
      <c r="D43" s="77">
        <v>43375</v>
      </c>
      <c r="E43" s="130">
        <v>1087.6500000000001</v>
      </c>
      <c r="F43" s="132"/>
      <c r="G43" s="132"/>
      <c r="H43" s="130">
        <f t="shared" si="0"/>
        <v>1087.6500000000001</v>
      </c>
    </row>
    <row r="44" spans="1:9" ht="18.95" customHeight="1" x14ac:dyDescent="0.2">
      <c r="A44" s="123">
        <v>28</v>
      </c>
      <c r="B44" s="71" t="s">
        <v>28</v>
      </c>
      <c r="C44" s="68" t="s">
        <v>15</v>
      </c>
      <c r="D44" s="72">
        <v>43354</v>
      </c>
      <c r="E44" s="128">
        <v>1904.02</v>
      </c>
      <c r="F44" s="56"/>
      <c r="G44" s="128">
        <v>1904.02</v>
      </c>
      <c r="H44" s="128">
        <f t="shared" si="0"/>
        <v>0</v>
      </c>
      <c r="I44" s="47" t="s">
        <v>264</v>
      </c>
    </row>
    <row r="45" spans="1:9" ht="18.95" customHeight="1" x14ac:dyDescent="0.2">
      <c r="A45" s="123">
        <v>29</v>
      </c>
      <c r="B45" s="71" t="s">
        <v>28</v>
      </c>
      <c r="C45" s="68" t="s">
        <v>15</v>
      </c>
      <c r="D45" s="72">
        <v>43361</v>
      </c>
      <c r="E45" s="128">
        <v>1060.05</v>
      </c>
      <c r="F45" s="56"/>
      <c r="G45" s="56"/>
      <c r="H45" s="128">
        <f t="shared" si="0"/>
        <v>1060.05</v>
      </c>
      <c r="I45" s="47"/>
    </row>
    <row r="46" spans="1:9" ht="18.95" customHeight="1" x14ac:dyDescent="0.2">
      <c r="A46" s="123">
        <v>30</v>
      </c>
      <c r="B46" s="71" t="s">
        <v>28</v>
      </c>
      <c r="C46" s="68" t="s">
        <v>15</v>
      </c>
      <c r="D46" s="103">
        <v>43368</v>
      </c>
      <c r="E46" s="128">
        <v>441.26</v>
      </c>
      <c r="F46" s="56"/>
      <c r="G46" s="56"/>
      <c r="H46" s="128">
        <f t="shared" si="0"/>
        <v>441.26</v>
      </c>
      <c r="I46" s="47"/>
    </row>
    <row r="47" spans="1:9" ht="18.95" customHeight="1" x14ac:dyDescent="0.2">
      <c r="A47" s="161"/>
      <c r="B47" s="75" t="s">
        <v>28</v>
      </c>
      <c r="C47" s="76" t="s">
        <v>15</v>
      </c>
      <c r="D47" s="110">
        <v>43375</v>
      </c>
      <c r="E47" s="130">
        <v>1331.72</v>
      </c>
      <c r="F47" s="132"/>
      <c r="G47" s="132"/>
      <c r="H47" s="130">
        <f t="shared" si="0"/>
        <v>1331.72</v>
      </c>
      <c r="I47" s="47"/>
    </row>
    <row r="48" spans="1:9" ht="18.95" customHeight="1" x14ac:dyDescent="0.2">
      <c r="A48" s="123">
        <v>31</v>
      </c>
      <c r="B48" s="71" t="s">
        <v>29</v>
      </c>
      <c r="C48" s="68" t="s">
        <v>15</v>
      </c>
      <c r="D48" s="103">
        <v>43333</v>
      </c>
      <c r="E48" s="128">
        <v>134.90000000000009</v>
      </c>
      <c r="F48" s="56">
        <v>134.9</v>
      </c>
      <c r="G48" s="56"/>
      <c r="H48" s="128">
        <f t="shared" si="0"/>
        <v>8.5265128291212022E-14</v>
      </c>
      <c r="I48" s="47"/>
    </row>
    <row r="49" spans="1:9" ht="18.95" customHeight="1" x14ac:dyDescent="0.2">
      <c r="A49" s="123">
        <v>32</v>
      </c>
      <c r="B49" s="71" t="s">
        <v>29</v>
      </c>
      <c r="C49" s="68" t="s">
        <v>15</v>
      </c>
      <c r="D49" s="103">
        <v>43354</v>
      </c>
      <c r="E49" s="128">
        <v>189</v>
      </c>
      <c r="F49" s="56">
        <v>189</v>
      </c>
      <c r="G49" s="56"/>
      <c r="H49" s="128">
        <f t="shared" si="0"/>
        <v>0</v>
      </c>
      <c r="I49" s="47"/>
    </row>
    <row r="50" spans="1:9" ht="18.95" customHeight="1" x14ac:dyDescent="0.2">
      <c r="A50" s="123">
        <v>33</v>
      </c>
      <c r="B50" s="71" t="s">
        <v>30</v>
      </c>
      <c r="C50" s="68" t="s">
        <v>15</v>
      </c>
      <c r="D50" s="72">
        <v>43354</v>
      </c>
      <c r="E50" s="128">
        <v>850.4</v>
      </c>
      <c r="F50" s="56"/>
      <c r="G50" s="56"/>
      <c r="H50" s="128">
        <f t="shared" si="0"/>
        <v>850.4</v>
      </c>
      <c r="I50" s="47"/>
    </row>
    <row r="51" spans="1:9" ht="18.95" customHeight="1" x14ac:dyDescent="0.2">
      <c r="A51" s="161"/>
      <c r="B51" s="75" t="s">
        <v>30</v>
      </c>
      <c r="C51" s="76" t="s">
        <v>15</v>
      </c>
      <c r="D51" s="110">
        <v>43375</v>
      </c>
      <c r="E51" s="130">
        <v>784</v>
      </c>
      <c r="F51" s="132"/>
      <c r="G51" s="132"/>
      <c r="H51" s="130">
        <f t="shared" si="0"/>
        <v>784</v>
      </c>
      <c r="I51" s="47"/>
    </row>
    <row r="52" spans="1:9" ht="18.95" customHeight="1" x14ac:dyDescent="0.2">
      <c r="A52" s="123">
        <v>34</v>
      </c>
      <c r="B52" s="71" t="s">
        <v>34</v>
      </c>
      <c r="C52" s="68" t="s">
        <v>15</v>
      </c>
      <c r="D52" s="103">
        <v>43332</v>
      </c>
      <c r="E52" s="128">
        <v>961.83999999999992</v>
      </c>
      <c r="F52" s="56">
        <v>961.84</v>
      </c>
      <c r="G52" s="56"/>
      <c r="H52" s="128">
        <f t="shared" si="0"/>
        <v>-1.1368683772161603E-13</v>
      </c>
      <c r="I52" s="47"/>
    </row>
    <row r="53" spans="1:9" ht="18.95" customHeight="1" x14ac:dyDescent="0.2">
      <c r="A53" s="123">
        <v>35</v>
      </c>
      <c r="B53" s="71" t="s">
        <v>34</v>
      </c>
      <c r="C53" s="68" t="s">
        <v>15</v>
      </c>
      <c r="D53" s="103">
        <v>43353</v>
      </c>
      <c r="E53" s="128">
        <v>1057.9000000000001</v>
      </c>
      <c r="F53" s="56"/>
      <c r="G53" s="56"/>
      <c r="H53" s="128">
        <f t="shared" si="0"/>
        <v>1057.9000000000001</v>
      </c>
      <c r="I53" s="47"/>
    </row>
    <row r="54" spans="1:9" ht="18.95" customHeight="1" x14ac:dyDescent="0.2">
      <c r="A54" s="123">
        <v>36</v>
      </c>
      <c r="B54" s="71" t="s">
        <v>34</v>
      </c>
      <c r="C54" s="68" t="s">
        <v>15</v>
      </c>
      <c r="D54" s="103">
        <v>43360</v>
      </c>
      <c r="E54" s="128">
        <v>598.29999999999995</v>
      </c>
      <c r="F54" s="56"/>
      <c r="G54" s="56"/>
      <c r="H54" s="128">
        <f t="shared" si="0"/>
        <v>598.29999999999995</v>
      </c>
      <c r="I54" s="47"/>
    </row>
    <row r="55" spans="1:9" ht="18.95" customHeight="1" x14ac:dyDescent="0.2">
      <c r="A55" s="123">
        <v>37</v>
      </c>
      <c r="B55" s="71" t="s">
        <v>34</v>
      </c>
      <c r="C55" s="68" t="s">
        <v>15</v>
      </c>
      <c r="D55" s="103">
        <v>43367</v>
      </c>
      <c r="E55" s="128">
        <v>413.8</v>
      </c>
      <c r="F55" s="56"/>
      <c r="G55" s="56"/>
      <c r="H55" s="128">
        <f t="shared" si="0"/>
        <v>413.8</v>
      </c>
      <c r="I55" s="47"/>
    </row>
    <row r="56" spans="1:9" ht="18.95" customHeight="1" x14ac:dyDescent="0.2">
      <c r="A56" s="161"/>
      <c r="B56" s="75" t="s">
        <v>34</v>
      </c>
      <c r="C56" s="76" t="s">
        <v>15</v>
      </c>
      <c r="D56" s="110">
        <v>43374</v>
      </c>
      <c r="E56" s="130">
        <v>1128.7</v>
      </c>
      <c r="F56" s="132"/>
      <c r="G56" s="132"/>
      <c r="H56" s="130">
        <f t="shared" si="0"/>
        <v>1128.7</v>
      </c>
      <c r="I56" s="47"/>
    </row>
    <row r="57" spans="1:9" ht="18.95" customHeight="1" x14ac:dyDescent="0.2">
      <c r="A57" s="123">
        <v>38</v>
      </c>
      <c r="B57" s="71" t="s">
        <v>41</v>
      </c>
      <c r="C57" s="68" t="s">
        <v>15</v>
      </c>
      <c r="D57" s="103">
        <v>43348</v>
      </c>
      <c r="E57" s="128">
        <v>1522.6</v>
      </c>
      <c r="F57" s="56">
        <v>1522.6</v>
      </c>
      <c r="G57" s="56"/>
      <c r="H57" s="128">
        <f t="shared" si="0"/>
        <v>0</v>
      </c>
    </row>
    <row r="58" spans="1:9" ht="18.95" customHeight="1" x14ac:dyDescent="0.2">
      <c r="A58" s="123">
        <v>39</v>
      </c>
      <c r="B58" s="71" t="s">
        <v>41</v>
      </c>
      <c r="C58" s="68" t="s">
        <v>15</v>
      </c>
      <c r="D58" s="103">
        <v>43362</v>
      </c>
      <c r="E58" s="128">
        <v>3788.85</v>
      </c>
      <c r="F58" s="56"/>
      <c r="G58" s="56"/>
      <c r="H58" s="128">
        <f t="shared" si="0"/>
        <v>3788.85</v>
      </c>
    </row>
    <row r="59" spans="1:9" ht="18.95" customHeight="1" x14ac:dyDescent="0.2">
      <c r="A59" s="161"/>
      <c r="B59" s="75" t="s">
        <v>41</v>
      </c>
      <c r="C59" s="76" t="s">
        <v>15</v>
      </c>
      <c r="D59" s="110">
        <v>43376</v>
      </c>
      <c r="E59" s="130">
        <v>1983.68</v>
      </c>
      <c r="F59" s="132"/>
      <c r="G59" s="132"/>
      <c r="H59" s="130">
        <f t="shared" si="0"/>
        <v>1983.68</v>
      </c>
    </row>
    <row r="60" spans="1:9" ht="18.95" customHeight="1" x14ac:dyDescent="0.2">
      <c r="A60" s="123">
        <v>40</v>
      </c>
      <c r="B60" s="71" t="s">
        <v>33</v>
      </c>
      <c r="C60" s="68" t="s">
        <v>15</v>
      </c>
      <c r="D60" s="72">
        <v>43355</v>
      </c>
      <c r="E60" s="128">
        <v>1000</v>
      </c>
      <c r="F60" s="56">
        <v>1000</v>
      </c>
      <c r="G60" s="56"/>
      <c r="H60" s="128">
        <f t="shared" si="0"/>
        <v>0</v>
      </c>
    </row>
    <row r="61" spans="1:9" ht="18.95" customHeight="1" x14ac:dyDescent="0.2">
      <c r="A61" s="123">
        <v>41</v>
      </c>
      <c r="B61" s="71" t="s">
        <v>32</v>
      </c>
      <c r="C61" s="68" t="s">
        <v>15</v>
      </c>
      <c r="D61" s="72">
        <v>43355</v>
      </c>
      <c r="E61" s="128">
        <v>792.55</v>
      </c>
      <c r="F61" s="56">
        <v>150</v>
      </c>
      <c r="G61" s="56"/>
      <c r="H61" s="128">
        <f t="shared" si="0"/>
        <v>642.54999999999995</v>
      </c>
      <c r="I61" s="47"/>
    </row>
    <row r="62" spans="1:9" ht="18.95" customHeight="1" x14ac:dyDescent="0.2">
      <c r="A62" s="123">
        <v>42</v>
      </c>
      <c r="B62" s="71" t="s">
        <v>32</v>
      </c>
      <c r="C62" s="68" t="s">
        <v>15</v>
      </c>
      <c r="D62" s="72">
        <v>43362</v>
      </c>
      <c r="E62" s="128">
        <v>450</v>
      </c>
      <c r="F62" s="56">
        <v>450</v>
      </c>
      <c r="G62" s="56"/>
      <c r="H62" s="128">
        <f t="shared" si="0"/>
        <v>0</v>
      </c>
      <c r="I62" s="47"/>
    </row>
    <row r="63" spans="1:9" ht="18.95" customHeight="1" x14ac:dyDescent="0.2">
      <c r="A63" s="123">
        <v>43</v>
      </c>
      <c r="B63" s="71" t="s">
        <v>32</v>
      </c>
      <c r="C63" s="68" t="s">
        <v>15</v>
      </c>
      <c r="D63" s="72">
        <v>43369</v>
      </c>
      <c r="E63" s="128">
        <v>1092.48</v>
      </c>
      <c r="F63" s="56"/>
      <c r="G63" s="56"/>
      <c r="H63" s="128">
        <f t="shared" si="0"/>
        <v>1092.48</v>
      </c>
      <c r="I63" s="47"/>
    </row>
    <row r="64" spans="1:9" ht="18.95" customHeight="1" x14ac:dyDescent="0.2">
      <c r="A64" s="161"/>
      <c r="B64" s="75" t="s">
        <v>32</v>
      </c>
      <c r="C64" s="76" t="s">
        <v>15</v>
      </c>
      <c r="D64" s="77">
        <v>43376</v>
      </c>
      <c r="E64" s="130">
        <v>316.39999999999998</v>
      </c>
      <c r="F64" s="132"/>
      <c r="G64" s="132"/>
      <c r="H64" s="130">
        <f t="shared" si="0"/>
        <v>316.39999999999998</v>
      </c>
      <c r="I64" s="47"/>
    </row>
    <row r="65" spans="1:9" ht="18" customHeight="1" x14ac:dyDescent="0.2">
      <c r="A65" s="123">
        <v>44</v>
      </c>
      <c r="B65" s="71" t="s">
        <v>31</v>
      </c>
      <c r="C65" s="68" t="s">
        <v>15</v>
      </c>
      <c r="D65" s="72">
        <v>43353</v>
      </c>
      <c r="E65" s="128">
        <v>3652.86</v>
      </c>
      <c r="F65" s="56">
        <v>1652.86</v>
      </c>
      <c r="G65" s="56"/>
      <c r="H65" s="128">
        <f t="shared" si="0"/>
        <v>2000.0000000000002</v>
      </c>
      <c r="I65" s="47"/>
    </row>
    <row r="66" spans="1:9" ht="18.95" customHeight="1" x14ac:dyDescent="0.2">
      <c r="A66" s="123">
        <v>45</v>
      </c>
      <c r="B66" s="71" t="s">
        <v>31</v>
      </c>
      <c r="C66" s="68" t="s">
        <v>15</v>
      </c>
      <c r="D66" s="72">
        <v>43360</v>
      </c>
      <c r="E66" s="128">
        <v>1664.25</v>
      </c>
      <c r="F66" s="56"/>
      <c r="G66" s="56"/>
      <c r="H66" s="128">
        <f t="shared" si="0"/>
        <v>1664.25</v>
      </c>
      <c r="I66" s="47"/>
    </row>
    <row r="67" spans="1:9" ht="18.95" customHeight="1" x14ac:dyDescent="0.2">
      <c r="A67" s="123">
        <v>46</v>
      </c>
      <c r="B67" s="71" t="s">
        <v>31</v>
      </c>
      <c r="C67" s="68" t="s">
        <v>15</v>
      </c>
      <c r="D67" s="72">
        <v>43367</v>
      </c>
      <c r="E67" s="128">
        <v>1833.46</v>
      </c>
      <c r="F67" s="56"/>
      <c r="G67" s="56"/>
      <c r="H67" s="128">
        <f t="shared" si="0"/>
        <v>1833.46</v>
      </c>
      <c r="I67" s="47"/>
    </row>
    <row r="68" spans="1:9" ht="18.95" customHeight="1" x14ac:dyDescent="0.2">
      <c r="A68" s="161"/>
      <c r="B68" s="75" t="s">
        <v>31</v>
      </c>
      <c r="C68" s="76" t="s">
        <v>15</v>
      </c>
      <c r="D68" s="110">
        <v>43374</v>
      </c>
      <c r="E68" s="130">
        <v>258</v>
      </c>
      <c r="F68" s="132"/>
      <c r="G68" s="132"/>
      <c r="H68" s="130">
        <f t="shared" si="0"/>
        <v>258</v>
      </c>
      <c r="I68" s="47"/>
    </row>
    <row r="69" spans="1:9" ht="18.95" customHeight="1" x14ac:dyDescent="0.2">
      <c r="A69" s="123">
        <v>47</v>
      </c>
      <c r="B69" s="71" t="s">
        <v>67</v>
      </c>
      <c r="C69" s="68" t="s">
        <v>15</v>
      </c>
      <c r="D69" s="103">
        <v>43362</v>
      </c>
      <c r="E69" s="128">
        <v>337.2</v>
      </c>
      <c r="F69" s="56">
        <v>337.2</v>
      </c>
      <c r="G69" s="56"/>
      <c r="H69" s="128">
        <f t="shared" si="0"/>
        <v>0</v>
      </c>
      <c r="I69" s="47"/>
    </row>
    <row r="70" spans="1:9" ht="18.95" customHeight="1" x14ac:dyDescent="0.2">
      <c r="A70" s="161"/>
      <c r="B70" s="75" t="s">
        <v>67</v>
      </c>
      <c r="C70" s="76" t="s">
        <v>15</v>
      </c>
      <c r="D70" s="110">
        <v>43376</v>
      </c>
      <c r="E70" s="130">
        <v>681.92</v>
      </c>
      <c r="F70" s="132"/>
      <c r="G70" s="132"/>
      <c r="H70" s="130">
        <f t="shared" si="0"/>
        <v>681.92</v>
      </c>
      <c r="I70" s="47"/>
    </row>
    <row r="71" spans="1:9" ht="18.95" customHeight="1" x14ac:dyDescent="0.2">
      <c r="A71" s="123">
        <v>48</v>
      </c>
      <c r="B71" s="71" t="s">
        <v>24</v>
      </c>
      <c r="C71" s="68" t="s">
        <v>15</v>
      </c>
      <c r="D71" s="103">
        <v>43339</v>
      </c>
      <c r="E71" s="128">
        <v>2333.56</v>
      </c>
      <c r="F71" s="56">
        <v>220</v>
      </c>
      <c r="G71" s="56">
        <v>2113.56</v>
      </c>
      <c r="H71" s="128">
        <f t="shared" si="0"/>
        <v>0</v>
      </c>
      <c r="I71" s="47" t="s">
        <v>119</v>
      </c>
    </row>
    <row r="72" spans="1:9" ht="18.95" customHeight="1" x14ac:dyDescent="0.2">
      <c r="A72" s="123">
        <v>49</v>
      </c>
      <c r="B72" s="71" t="s">
        <v>24</v>
      </c>
      <c r="C72" s="68" t="s">
        <v>15</v>
      </c>
      <c r="D72" s="103">
        <v>43353</v>
      </c>
      <c r="E72" s="128">
        <v>1806.35</v>
      </c>
      <c r="F72" s="56"/>
      <c r="G72" s="56">
        <v>1806.35</v>
      </c>
      <c r="H72" s="128">
        <f t="shared" si="0"/>
        <v>0</v>
      </c>
      <c r="I72" s="47"/>
    </row>
    <row r="73" spans="1:9" ht="18.95" customHeight="1" x14ac:dyDescent="0.2">
      <c r="A73" s="123">
        <v>50</v>
      </c>
      <c r="B73" s="71" t="s">
        <v>68</v>
      </c>
      <c r="C73" s="68" t="s">
        <v>15</v>
      </c>
      <c r="D73" s="103">
        <v>43371</v>
      </c>
      <c r="E73" s="128">
        <v>1438.9</v>
      </c>
      <c r="F73" s="56">
        <v>1438.9</v>
      </c>
      <c r="G73" s="56"/>
      <c r="H73" s="128">
        <f t="shared" si="0"/>
        <v>0</v>
      </c>
      <c r="I73" s="47"/>
    </row>
    <row r="74" spans="1:9" ht="18.95" customHeight="1" x14ac:dyDescent="0.2">
      <c r="A74" s="123">
        <v>51</v>
      </c>
      <c r="B74" s="71" t="s">
        <v>42</v>
      </c>
      <c r="C74" s="68" t="s">
        <v>15</v>
      </c>
      <c r="D74" s="103">
        <v>43368</v>
      </c>
      <c r="E74" s="128">
        <v>1304.43</v>
      </c>
      <c r="F74" s="56">
        <v>1304.43</v>
      </c>
      <c r="G74" s="56"/>
      <c r="H74" s="128">
        <f t="shared" si="0"/>
        <v>0</v>
      </c>
      <c r="I74" s="47"/>
    </row>
    <row r="75" spans="1:9" ht="18.95" customHeight="1" x14ac:dyDescent="0.2">
      <c r="A75" s="161"/>
      <c r="B75" s="75" t="s">
        <v>42</v>
      </c>
      <c r="C75" s="76" t="s">
        <v>15</v>
      </c>
      <c r="D75" s="110">
        <v>43375</v>
      </c>
      <c r="E75" s="130">
        <v>260.39999999999998</v>
      </c>
      <c r="F75" s="132"/>
      <c r="G75" s="132"/>
      <c r="H75" s="130">
        <f t="shared" si="0"/>
        <v>260.39999999999998</v>
      </c>
      <c r="I75" s="47"/>
    </row>
    <row r="76" spans="1:9" ht="18.95" customHeight="1" x14ac:dyDescent="0.2">
      <c r="A76" s="123">
        <v>52</v>
      </c>
      <c r="B76" s="71" t="s">
        <v>148</v>
      </c>
      <c r="C76" s="68" t="s">
        <v>15</v>
      </c>
      <c r="D76" s="103">
        <v>43362</v>
      </c>
      <c r="E76" s="128">
        <v>596.20000000000005</v>
      </c>
      <c r="F76" s="56"/>
      <c r="G76" s="56">
        <v>596.20000000000005</v>
      </c>
      <c r="H76" s="128">
        <f t="shared" si="0"/>
        <v>0</v>
      </c>
      <c r="I76" s="65" t="s">
        <v>265</v>
      </c>
    </row>
    <row r="77" spans="1:9" ht="18.95" customHeight="1" x14ac:dyDescent="0.2">
      <c r="A77" s="123">
        <v>53</v>
      </c>
      <c r="B77" s="71" t="s">
        <v>44</v>
      </c>
      <c r="C77" s="68" t="s">
        <v>15</v>
      </c>
      <c r="D77" s="103">
        <v>43370</v>
      </c>
      <c r="E77" s="128">
        <v>5056.2</v>
      </c>
      <c r="F77" s="56"/>
      <c r="G77" s="56"/>
      <c r="H77" s="128">
        <f t="shared" si="0"/>
        <v>5056.2</v>
      </c>
    </row>
    <row r="78" spans="1:9" ht="18.95" customHeight="1" x14ac:dyDescent="0.2">
      <c r="A78" s="161"/>
      <c r="B78" s="75" t="s">
        <v>103</v>
      </c>
      <c r="C78" s="76" t="s">
        <v>15</v>
      </c>
      <c r="D78" s="110">
        <v>43376</v>
      </c>
      <c r="E78" s="130">
        <v>1061.6500000000001</v>
      </c>
      <c r="F78" s="132"/>
      <c r="G78" s="132"/>
      <c r="H78" s="130">
        <f t="shared" si="0"/>
        <v>1061.6500000000001</v>
      </c>
    </row>
    <row r="79" spans="1:9" ht="18.95" customHeight="1" x14ac:dyDescent="0.2">
      <c r="A79" s="161"/>
      <c r="B79" s="75" t="s">
        <v>79</v>
      </c>
      <c r="C79" s="76" t="s">
        <v>15</v>
      </c>
      <c r="D79" s="110">
        <v>43374</v>
      </c>
      <c r="E79" s="130">
        <v>1751</v>
      </c>
      <c r="F79" s="132"/>
      <c r="G79" s="132"/>
      <c r="H79" s="130">
        <f t="shared" si="0"/>
        <v>1751</v>
      </c>
    </row>
    <row r="80" spans="1:9" ht="18.95" customHeight="1" x14ac:dyDescent="0.2">
      <c r="A80" s="123">
        <v>54</v>
      </c>
      <c r="B80" s="71" t="s">
        <v>45</v>
      </c>
      <c r="C80" s="68" t="s">
        <v>46</v>
      </c>
      <c r="D80" s="72"/>
      <c r="E80" s="128">
        <v>2550</v>
      </c>
      <c r="F80" s="56"/>
      <c r="G80" s="56"/>
      <c r="H80" s="128">
        <f t="shared" si="0"/>
        <v>2550</v>
      </c>
    </row>
    <row r="81" spans="1:9" ht="18.95" customHeight="1" x14ac:dyDescent="0.2">
      <c r="A81" s="123">
        <v>55</v>
      </c>
      <c r="B81" s="71" t="s">
        <v>47</v>
      </c>
      <c r="C81" s="68" t="s">
        <v>46</v>
      </c>
      <c r="D81" s="72">
        <v>43357</v>
      </c>
      <c r="E81" s="128">
        <v>1632.7</v>
      </c>
      <c r="F81" s="56">
        <v>1000</v>
      </c>
      <c r="G81" s="56"/>
      <c r="H81" s="128">
        <f t="shared" si="0"/>
        <v>632.70000000000005</v>
      </c>
    </row>
    <row r="82" spans="1:9" ht="18.95" customHeight="1" x14ac:dyDescent="0.2">
      <c r="A82" s="161"/>
      <c r="B82" s="75" t="s">
        <v>47</v>
      </c>
      <c r="C82" s="76" t="s">
        <v>46</v>
      </c>
      <c r="D82" s="77">
        <v>43378</v>
      </c>
      <c r="E82" s="130">
        <v>1148.8</v>
      </c>
      <c r="F82" s="132"/>
      <c r="G82" s="132"/>
      <c r="H82" s="130">
        <f t="shared" si="0"/>
        <v>1148.8</v>
      </c>
    </row>
    <row r="83" spans="1:9" ht="18.95" customHeight="1" x14ac:dyDescent="0.2">
      <c r="A83" s="123">
        <v>56</v>
      </c>
      <c r="B83" s="71" t="s">
        <v>48</v>
      </c>
      <c r="C83" s="68" t="s">
        <v>46</v>
      </c>
      <c r="D83" s="72">
        <v>43342</v>
      </c>
      <c r="E83" s="128">
        <v>7896.0700000000006</v>
      </c>
      <c r="F83" s="56"/>
      <c r="G83" s="128">
        <v>7896.0700000000006</v>
      </c>
      <c r="H83" s="128">
        <f t="shared" si="0"/>
        <v>0</v>
      </c>
    </row>
    <row r="84" spans="1:9" ht="18.95" customHeight="1" x14ac:dyDescent="0.2">
      <c r="A84" s="123">
        <v>57</v>
      </c>
      <c r="B84" s="71" t="s">
        <v>48</v>
      </c>
      <c r="C84" s="68" t="s">
        <v>46</v>
      </c>
      <c r="D84" s="72">
        <v>43349</v>
      </c>
      <c r="E84" s="128">
        <v>21724.07</v>
      </c>
      <c r="F84" s="56"/>
      <c r="G84" s="56"/>
      <c r="H84" s="128">
        <f t="shared" si="0"/>
        <v>21724.07</v>
      </c>
      <c r="I84" s="65" t="s">
        <v>266</v>
      </c>
    </row>
    <row r="85" spans="1:9" ht="18.95" customHeight="1" x14ac:dyDescent="0.2">
      <c r="A85" s="123">
        <v>58</v>
      </c>
      <c r="B85" s="71" t="s">
        <v>48</v>
      </c>
      <c r="C85" s="68" t="s">
        <v>46</v>
      </c>
      <c r="D85" s="72">
        <v>43370</v>
      </c>
      <c r="E85" s="128">
        <v>1365.1</v>
      </c>
      <c r="F85" s="56"/>
      <c r="G85" s="56">
        <v>434</v>
      </c>
      <c r="H85" s="128">
        <f t="shared" si="0"/>
        <v>931.09999999999991</v>
      </c>
    </row>
    <row r="86" spans="1:9" ht="18.95" customHeight="1" x14ac:dyDescent="0.2">
      <c r="A86" s="161"/>
      <c r="B86" s="75" t="s">
        <v>48</v>
      </c>
      <c r="C86" s="76" t="s">
        <v>46</v>
      </c>
      <c r="D86" s="77">
        <v>43377</v>
      </c>
      <c r="E86" s="130">
        <v>3570.4</v>
      </c>
      <c r="F86" s="132"/>
      <c r="G86" s="132"/>
      <c r="H86" s="130">
        <f t="shared" si="0"/>
        <v>3570.4</v>
      </c>
    </row>
    <row r="87" spans="1:9" ht="18.95" customHeight="1" x14ac:dyDescent="0.2">
      <c r="A87" s="123">
        <v>59</v>
      </c>
      <c r="B87" s="71" t="s">
        <v>49</v>
      </c>
      <c r="C87" s="68" t="s">
        <v>46</v>
      </c>
      <c r="D87" s="72">
        <v>43363</v>
      </c>
      <c r="E87" s="128">
        <v>4389.38</v>
      </c>
      <c r="F87" s="56">
        <v>2000</v>
      </c>
      <c r="G87" s="56"/>
      <c r="H87" s="128">
        <f t="shared" si="0"/>
        <v>2389.38</v>
      </c>
    </row>
    <row r="88" spans="1:9" ht="18.95" customHeight="1" x14ac:dyDescent="0.2">
      <c r="A88" s="123">
        <v>60</v>
      </c>
      <c r="B88" s="71" t="s">
        <v>50</v>
      </c>
      <c r="C88" s="68" t="s">
        <v>46</v>
      </c>
      <c r="D88" s="72">
        <v>43328</v>
      </c>
      <c r="E88" s="128">
        <v>650.00000000000011</v>
      </c>
      <c r="F88" s="56">
        <v>250</v>
      </c>
      <c r="G88" s="56"/>
      <c r="H88" s="128">
        <f t="shared" si="0"/>
        <v>400.00000000000011</v>
      </c>
    </row>
    <row r="89" spans="1:9" ht="18.95" customHeight="1" x14ac:dyDescent="0.2">
      <c r="A89" s="161"/>
      <c r="B89" s="75" t="s">
        <v>50</v>
      </c>
      <c r="C89" s="76" t="s">
        <v>46</v>
      </c>
      <c r="D89" s="77">
        <v>43377</v>
      </c>
      <c r="E89" s="130">
        <v>293.10000000000002</v>
      </c>
      <c r="F89" s="132"/>
      <c r="G89" s="132"/>
      <c r="H89" s="130">
        <f t="shared" si="0"/>
        <v>293.10000000000002</v>
      </c>
    </row>
    <row r="90" spans="1:9" ht="18.95" customHeight="1" x14ac:dyDescent="0.2">
      <c r="A90" s="123">
        <v>61</v>
      </c>
      <c r="B90" s="71" t="s">
        <v>53</v>
      </c>
      <c r="C90" s="68" t="s">
        <v>46</v>
      </c>
      <c r="D90" s="72">
        <v>43336</v>
      </c>
      <c r="E90" s="128">
        <v>1595.2399999999998</v>
      </c>
      <c r="F90" s="56">
        <v>750</v>
      </c>
      <c r="G90" s="56"/>
      <c r="H90" s="128">
        <f t="shared" si="0"/>
        <v>845.23999999999978</v>
      </c>
    </row>
    <row r="91" spans="1:9" ht="18.95" customHeight="1" x14ac:dyDescent="0.2">
      <c r="A91" s="161"/>
      <c r="B91" s="75" t="s">
        <v>53</v>
      </c>
      <c r="C91" s="76" t="s">
        <v>46</v>
      </c>
      <c r="D91" s="110">
        <v>43378</v>
      </c>
      <c r="E91" s="130">
        <v>1162.3800000000001</v>
      </c>
      <c r="F91" s="132"/>
      <c r="G91" s="132"/>
      <c r="H91" s="130">
        <f t="shared" si="0"/>
        <v>1162.3800000000001</v>
      </c>
    </row>
    <row r="92" spans="1:9" ht="18.95" customHeight="1" x14ac:dyDescent="0.2">
      <c r="A92" s="123">
        <v>62</v>
      </c>
      <c r="B92" s="71" t="s">
        <v>51</v>
      </c>
      <c r="C92" s="68" t="s">
        <v>46</v>
      </c>
      <c r="D92" s="103">
        <v>43322</v>
      </c>
      <c r="E92" s="128">
        <v>2092.94</v>
      </c>
      <c r="F92" s="56"/>
      <c r="G92" s="56">
        <v>833</v>
      </c>
      <c r="H92" s="128">
        <f t="shared" si="0"/>
        <v>1259.94</v>
      </c>
      <c r="I92" s="65" t="s">
        <v>267</v>
      </c>
    </row>
    <row r="93" spans="1:9" ht="18.95" customHeight="1" x14ac:dyDescent="0.2">
      <c r="A93" s="123">
        <v>63</v>
      </c>
      <c r="B93" s="101" t="s">
        <v>54</v>
      </c>
      <c r="C93" s="102" t="s">
        <v>46</v>
      </c>
      <c r="D93" s="103">
        <v>43360</v>
      </c>
      <c r="E93" s="128">
        <v>1935.1999999999998</v>
      </c>
      <c r="F93" s="56">
        <v>1935.2</v>
      </c>
      <c r="G93" s="56"/>
      <c r="H93" s="128">
        <f t="shared" si="0"/>
        <v>-2.2737367544323206E-13</v>
      </c>
    </row>
    <row r="94" spans="1:9" ht="18.95" customHeight="1" x14ac:dyDescent="0.2">
      <c r="A94" s="123">
        <v>64</v>
      </c>
      <c r="B94" s="101" t="s">
        <v>54</v>
      </c>
      <c r="C94" s="102" t="s">
        <v>46</v>
      </c>
      <c r="D94" s="103">
        <v>43370</v>
      </c>
      <c r="E94" s="128">
        <v>1300</v>
      </c>
      <c r="F94" s="56"/>
      <c r="G94" s="56"/>
      <c r="H94" s="128">
        <f t="shared" si="0"/>
        <v>1300</v>
      </c>
    </row>
    <row r="95" spans="1:9" ht="18.95" customHeight="1" x14ac:dyDescent="0.2">
      <c r="A95" s="161"/>
      <c r="B95" s="114" t="s">
        <v>54</v>
      </c>
      <c r="C95" s="115" t="s">
        <v>46</v>
      </c>
      <c r="D95" s="110">
        <v>43375</v>
      </c>
      <c r="E95" s="130">
        <v>2900</v>
      </c>
      <c r="F95" s="132"/>
      <c r="G95" s="132"/>
      <c r="H95" s="130">
        <f t="shared" si="0"/>
        <v>2900</v>
      </c>
    </row>
    <row r="96" spans="1:9" ht="18.95" customHeight="1" x14ac:dyDescent="0.2">
      <c r="A96" s="161"/>
      <c r="B96" s="114" t="s">
        <v>54</v>
      </c>
      <c r="C96" s="115" t="s">
        <v>46</v>
      </c>
      <c r="D96" s="110">
        <v>43378</v>
      </c>
      <c r="E96" s="130">
        <v>998</v>
      </c>
      <c r="F96" s="132"/>
      <c r="G96" s="132"/>
      <c r="H96" s="130">
        <f t="shared" si="0"/>
        <v>998</v>
      </c>
    </row>
    <row r="97" spans="1:9" ht="18.95" customHeight="1" x14ac:dyDescent="0.2">
      <c r="A97" s="123">
        <v>65</v>
      </c>
      <c r="B97" s="101" t="s">
        <v>55</v>
      </c>
      <c r="C97" s="68" t="s">
        <v>46</v>
      </c>
      <c r="D97" s="103">
        <v>43371</v>
      </c>
      <c r="E97" s="128">
        <v>368.1</v>
      </c>
      <c r="F97" s="56">
        <v>368.1</v>
      </c>
      <c r="G97" s="56"/>
      <c r="H97" s="128">
        <f t="shared" si="0"/>
        <v>0</v>
      </c>
      <c r="I97" s="47"/>
    </row>
    <row r="98" spans="1:9" ht="18.95" customHeight="1" x14ac:dyDescent="0.2">
      <c r="A98" s="161"/>
      <c r="B98" s="114" t="s">
        <v>55</v>
      </c>
      <c r="C98" s="76" t="s">
        <v>46</v>
      </c>
      <c r="D98" s="110">
        <v>43378</v>
      </c>
      <c r="E98" s="130">
        <v>1559.9</v>
      </c>
      <c r="F98" s="132"/>
      <c r="G98" s="132"/>
      <c r="H98" s="130">
        <f t="shared" si="0"/>
        <v>1559.9</v>
      </c>
      <c r="I98" s="47"/>
    </row>
    <row r="99" spans="1:9" ht="18.95" customHeight="1" x14ac:dyDescent="0.2">
      <c r="A99" s="123">
        <v>66</v>
      </c>
      <c r="B99" s="101" t="s">
        <v>58</v>
      </c>
      <c r="C99" s="68" t="s">
        <v>46</v>
      </c>
      <c r="D99" s="103">
        <v>43335</v>
      </c>
      <c r="E99" s="128">
        <v>600.39</v>
      </c>
      <c r="F99" s="56"/>
      <c r="G99" s="128">
        <v>600.39</v>
      </c>
      <c r="H99" s="128">
        <f t="shared" ref="H99:H111" si="1">E99-F99-G99</f>
        <v>0</v>
      </c>
      <c r="I99" s="47" t="s">
        <v>268</v>
      </c>
    </row>
    <row r="100" spans="1:9" ht="18.95" customHeight="1" x14ac:dyDescent="0.2">
      <c r="A100" s="123">
        <v>67</v>
      </c>
      <c r="B100" s="101" t="s">
        <v>58</v>
      </c>
      <c r="C100" s="68" t="s">
        <v>46</v>
      </c>
      <c r="D100" s="103">
        <v>43350</v>
      </c>
      <c r="E100" s="128">
        <v>408.5</v>
      </c>
      <c r="F100" s="56"/>
      <c r="G100" s="56"/>
      <c r="H100" s="128">
        <f t="shared" si="1"/>
        <v>408.5</v>
      </c>
      <c r="I100" s="47"/>
    </row>
    <row r="101" spans="1:9" ht="18.95" customHeight="1" x14ac:dyDescent="0.2">
      <c r="A101" s="123">
        <v>68</v>
      </c>
      <c r="B101" s="101" t="s">
        <v>213</v>
      </c>
      <c r="C101" s="68" t="s">
        <v>46</v>
      </c>
      <c r="D101" s="103">
        <v>43364</v>
      </c>
      <c r="E101" s="128">
        <v>399.92</v>
      </c>
      <c r="F101" s="56">
        <v>399.92</v>
      </c>
      <c r="G101" s="56"/>
      <c r="H101" s="128">
        <f t="shared" si="1"/>
        <v>0</v>
      </c>
      <c r="I101" s="47"/>
    </row>
    <row r="102" spans="1:9" ht="18.95" customHeight="1" x14ac:dyDescent="0.2">
      <c r="A102" s="123">
        <v>69</v>
      </c>
      <c r="B102" s="101" t="s">
        <v>213</v>
      </c>
      <c r="C102" s="68" t="s">
        <v>46</v>
      </c>
      <c r="D102" s="103">
        <v>43371</v>
      </c>
      <c r="E102" s="128">
        <v>1477.65</v>
      </c>
      <c r="F102" s="56"/>
      <c r="G102" s="56"/>
      <c r="H102" s="128">
        <f t="shared" si="1"/>
        <v>1477.65</v>
      </c>
      <c r="I102" s="47"/>
    </row>
    <row r="103" spans="1:9" ht="18.95" customHeight="1" x14ac:dyDescent="0.2">
      <c r="A103" s="161"/>
      <c r="B103" s="114" t="s">
        <v>213</v>
      </c>
      <c r="C103" s="76" t="s">
        <v>46</v>
      </c>
      <c r="D103" s="110">
        <v>43378</v>
      </c>
      <c r="E103" s="130">
        <v>1777.6</v>
      </c>
      <c r="F103" s="132"/>
      <c r="G103" s="132"/>
      <c r="H103" s="130">
        <f t="shared" si="1"/>
        <v>1777.6</v>
      </c>
      <c r="I103" s="47"/>
    </row>
    <row r="104" spans="1:9" ht="18" customHeight="1" x14ac:dyDescent="0.2">
      <c r="A104" s="123">
        <v>70</v>
      </c>
      <c r="B104" s="101" t="s">
        <v>59</v>
      </c>
      <c r="C104" s="68" t="s">
        <v>46</v>
      </c>
      <c r="D104" s="103">
        <v>43370</v>
      </c>
      <c r="E104" s="128">
        <v>686.65</v>
      </c>
      <c r="F104" s="56">
        <v>686.65</v>
      </c>
      <c r="G104" s="56"/>
      <c r="H104" s="128">
        <f t="shared" si="1"/>
        <v>0</v>
      </c>
      <c r="I104" s="47"/>
    </row>
    <row r="105" spans="1:9" ht="18.95" customHeight="1" x14ac:dyDescent="0.2">
      <c r="A105" s="123">
        <v>71</v>
      </c>
      <c r="B105" s="101" t="s">
        <v>80</v>
      </c>
      <c r="C105" s="68" t="s">
        <v>46</v>
      </c>
      <c r="D105" s="103">
        <v>43370</v>
      </c>
      <c r="E105" s="128">
        <v>463.45</v>
      </c>
      <c r="F105" s="56">
        <v>463.45</v>
      </c>
      <c r="G105" s="56"/>
      <c r="H105" s="128">
        <f t="shared" si="1"/>
        <v>0</v>
      </c>
      <c r="I105" s="47"/>
    </row>
    <row r="106" spans="1:9" ht="18.95" customHeight="1" x14ac:dyDescent="0.2">
      <c r="A106" s="161"/>
      <c r="B106" s="114" t="s">
        <v>80</v>
      </c>
      <c r="C106" s="76" t="s">
        <v>46</v>
      </c>
      <c r="D106" s="110">
        <v>43377</v>
      </c>
      <c r="E106" s="130">
        <v>785.5</v>
      </c>
      <c r="F106" s="132"/>
      <c r="G106" s="132"/>
      <c r="H106" s="130">
        <f t="shared" si="1"/>
        <v>785.5</v>
      </c>
      <c r="I106" s="47"/>
    </row>
    <row r="107" spans="1:9" ht="18.95" customHeight="1" x14ac:dyDescent="0.2">
      <c r="A107" s="123">
        <v>72</v>
      </c>
      <c r="B107" s="101" t="s">
        <v>71</v>
      </c>
      <c r="C107" s="68" t="s">
        <v>46</v>
      </c>
      <c r="D107" s="103">
        <v>43364</v>
      </c>
      <c r="E107" s="128">
        <v>1236.24</v>
      </c>
      <c r="F107" s="56">
        <v>1236.24</v>
      </c>
      <c r="G107" s="56"/>
      <c r="H107" s="128">
        <f t="shared" si="1"/>
        <v>0</v>
      </c>
      <c r="I107" s="47"/>
    </row>
    <row r="108" spans="1:9" ht="18.95" customHeight="1" x14ac:dyDescent="0.2">
      <c r="A108" s="123">
        <v>73</v>
      </c>
      <c r="B108" s="101" t="s">
        <v>56</v>
      </c>
      <c r="C108" s="68" t="s">
        <v>46</v>
      </c>
      <c r="D108" s="103">
        <v>43370</v>
      </c>
      <c r="E108" s="128">
        <v>288.89999999999998</v>
      </c>
      <c r="F108" s="56"/>
      <c r="G108" s="56"/>
      <c r="H108" s="128">
        <f t="shared" si="1"/>
        <v>288.89999999999998</v>
      </c>
      <c r="I108" s="47"/>
    </row>
    <row r="109" spans="1:9" ht="18.95" customHeight="1" x14ac:dyDescent="0.2">
      <c r="A109" s="123">
        <v>74</v>
      </c>
      <c r="B109" s="101" t="s">
        <v>88</v>
      </c>
      <c r="C109" s="68" t="s">
        <v>46</v>
      </c>
      <c r="D109" s="103">
        <v>43371</v>
      </c>
      <c r="E109" s="128">
        <v>5629.87</v>
      </c>
      <c r="F109" s="56"/>
      <c r="G109" s="56"/>
      <c r="H109" s="128">
        <f t="shared" si="1"/>
        <v>5629.87</v>
      </c>
      <c r="I109" s="47"/>
    </row>
    <row r="110" spans="1:9" ht="18.95" customHeight="1" x14ac:dyDescent="0.2">
      <c r="A110" s="162"/>
      <c r="B110" s="114" t="s">
        <v>69</v>
      </c>
      <c r="C110" s="76" t="s">
        <v>46</v>
      </c>
      <c r="D110" s="110">
        <v>43377</v>
      </c>
      <c r="E110" s="133">
        <v>375</v>
      </c>
      <c r="F110" s="132"/>
      <c r="G110" s="132"/>
      <c r="H110" s="130">
        <f t="shared" si="1"/>
        <v>375</v>
      </c>
      <c r="I110" s="47"/>
    </row>
    <row r="111" spans="1:9" ht="18.95" customHeight="1" x14ac:dyDescent="0.2">
      <c r="A111" s="162"/>
      <c r="B111" s="114" t="s">
        <v>191</v>
      </c>
      <c r="C111" s="76" t="s">
        <v>46</v>
      </c>
      <c r="D111" s="110">
        <v>43378</v>
      </c>
      <c r="E111" s="133">
        <v>1523.48</v>
      </c>
      <c r="F111" s="132"/>
      <c r="G111" s="132"/>
      <c r="H111" s="130">
        <f t="shared" si="1"/>
        <v>1523.48</v>
      </c>
      <c r="I111" s="47"/>
    </row>
    <row r="112" spans="1:9" ht="18.95" customHeight="1" x14ac:dyDescent="0.2">
      <c r="A112" s="156"/>
      <c r="B112" s="157"/>
      <c r="C112" s="157"/>
      <c r="D112" s="157" t="s">
        <v>60</v>
      </c>
      <c r="E112" s="158">
        <f>SUM(E4:E111)</f>
        <v>183553.47999999998</v>
      </c>
      <c r="F112" s="56">
        <f>SUM(F4:F111)</f>
        <v>37542.289999999994</v>
      </c>
      <c r="G112" s="56"/>
      <c r="H112" s="129">
        <f>SUM(H4:H111)</f>
        <v>127294.28000000003</v>
      </c>
      <c r="I112" s="47"/>
    </row>
    <row r="113" spans="1:9" x14ac:dyDescent="0.2">
      <c r="A113" s="159"/>
      <c r="B113" s="159"/>
      <c r="C113" s="159"/>
      <c r="D113" s="159"/>
      <c r="E113" s="159"/>
      <c r="I113" s="47"/>
    </row>
    <row r="114" spans="1:9" x14ac:dyDescent="0.2">
      <c r="A114" s="159"/>
      <c r="B114" s="151" t="s">
        <v>61</v>
      </c>
      <c r="C114" s="151"/>
      <c r="D114" s="151" t="s">
        <v>62</v>
      </c>
      <c r="E114" s="151"/>
      <c r="F114" s="153" t="s">
        <v>63</v>
      </c>
      <c r="G114" s="153"/>
      <c r="I114" s="47"/>
    </row>
    <row r="115" spans="1:9" x14ac:dyDescent="0.2">
      <c r="A115" s="159"/>
      <c r="B115" s="160" t="s">
        <v>64</v>
      </c>
      <c r="C115" s="151"/>
      <c r="D115" s="151" t="s">
        <v>65</v>
      </c>
      <c r="E115" s="151"/>
      <c r="F115" s="153" t="s">
        <v>14</v>
      </c>
      <c r="G115" s="153"/>
      <c r="I115" s="47"/>
    </row>
    <row r="119" spans="1:9" x14ac:dyDescent="0.2">
      <c r="F119" s="47"/>
      <c r="G119" s="47"/>
      <c r="I119" s="47"/>
    </row>
  </sheetData>
  <autoFilter ref="A1:H112"/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Sayfa &amp;P / &amp;N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94" zoomScaleNormal="100" workbookViewId="0">
      <selection activeCell="A94" sqref="A1:XFD1048576"/>
    </sheetView>
  </sheetViews>
  <sheetFormatPr defaultColWidth="9.140625" defaultRowHeight="14.25" x14ac:dyDescent="0.2"/>
  <cols>
    <col min="1" max="1" width="5.7109375" style="47" bestFit="1" customWidth="1"/>
    <col min="2" max="2" width="23.5703125" style="47" customWidth="1"/>
    <col min="3" max="3" width="14.85546875" style="47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4.42578125" style="65" bestFit="1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43372</v>
      </c>
    </row>
    <row r="2" spans="1:9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269</v>
      </c>
    </row>
    <row r="3" spans="1:9" s="54" customFormat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 t="s">
        <v>66</v>
      </c>
      <c r="H3" s="123" t="s">
        <v>12</v>
      </c>
      <c r="I3" s="134"/>
    </row>
    <row r="4" spans="1:9" s="54" customFormat="1" ht="18.95" customHeight="1" x14ac:dyDescent="0.2">
      <c r="A4" s="123">
        <v>1</v>
      </c>
      <c r="B4" s="67" t="s">
        <v>14</v>
      </c>
      <c r="C4" s="68" t="s">
        <v>15</v>
      </c>
      <c r="D4" s="68" t="s">
        <v>16</v>
      </c>
      <c r="E4" s="128">
        <v>997</v>
      </c>
      <c r="F4" s="131">
        <v>997</v>
      </c>
      <c r="G4" s="131"/>
      <c r="H4" s="128">
        <f>E4-F4-G4</f>
        <v>0</v>
      </c>
      <c r="I4" s="134"/>
    </row>
    <row r="5" spans="1:9" ht="18.95" customHeight="1" x14ac:dyDescent="0.2">
      <c r="A5" s="123">
        <v>2</v>
      </c>
      <c r="B5" s="125" t="s">
        <v>181</v>
      </c>
      <c r="C5" s="68" t="s">
        <v>15</v>
      </c>
      <c r="D5" s="72">
        <v>43354</v>
      </c>
      <c r="E5" s="128">
        <v>97.38</v>
      </c>
      <c r="F5" s="56">
        <v>97.38</v>
      </c>
      <c r="G5" s="56"/>
      <c r="H5" s="128">
        <f t="shared" ref="H5:H89" si="0">E5-F5-G5</f>
        <v>0</v>
      </c>
    </row>
    <row r="6" spans="1:9" ht="18.95" customHeight="1" x14ac:dyDescent="0.2">
      <c r="A6" s="123">
        <v>3</v>
      </c>
      <c r="B6" s="125" t="s">
        <v>181</v>
      </c>
      <c r="C6" s="68" t="s">
        <v>15</v>
      </c>
      <c r="D6" s="72">
        <v>43361</v>
      </c>
      <c r="E6" s="128">
        <v>542.41999999999996</v>
      </c>
      <c r="F6" s="56"/>
      <c r="G6" s="56"/>
      <c r="H6" s="128">
        <f t="shared" si="0"/>
        <v>542.41999999999996</v>
      </c>
    </row>
    <row r="7" spans="1:9" ht="18.95" customHeight="1" x14ac:dyDescent="0.2">
      <c r="A7" s="123">
        <v>4</v>
      </c>
      <c r="B7" s="125" t="s">
        <v>181</v>
      </c>
      <c r="C7" s="68" t="s">
        <v>15</v>
      </c>
      <c r="D7" s="72">
        <v>43375</v>
      </c>
      <c r="E7" s="128">
        <v>137.24</v>
      </c>
      <c r="F7" s="56">
        <v>137.24</v>
      </c>
      <c r="G7" s="56"/>
      <c r="H7" s="128">
        <f t="shared" si="0"/>
        <v>0</v>
      </c>
    </row>
    <row r="8" spans="1:9" ht="18.95" customHeight="1" x14ac:dyDescent="0.2">
      <c r="A8" s="161"/>
      <c r="B8" s="127" t="s">
        <v>181</v>
      </c>
      <c r="C8" s="76" t="s">
        <v>15</v>
      </c>
      <c r="D8" s="77">
        <v>43382</v>
      </c>
      <c r="E8" s="130">
        <v>395.9</v>
      </c>
      <c r="F8" s="132"/>
      <c r="G8" s="132"/>
      <c r="H8" s="130">
        <f t="shared" si="0"/>
        <v>395.9</v>
      </c>
    </row>
    <row r="9" spans="1:9" ht="18.95" customHeight="1" x14ac:dyDescent="0.2">
      <c r="A9" s="123">
        <v>5</v>
      </c>
      <c r="B9" s="71" t="s">
        <v>18</v>
      </c>
      <c r="C9" s="68" t="s">
        <v>15</v>
      </c>
      <c r="D9" s="72">
        <v>43340</v>
      </c>
      <c r="E9" s="128">
        <v>2318.5600000000004</v>
      </c>
      <c r="F9" s="56">
        <v>2318.56</v>
      </c>
      <c r="G9" s="56"/>
      <c r="H9" s="128">
        <f t="shared" si="0"/>
        <v>4.5474735088646412E-13</v>
      </c>
    </row>
    <row r="10" spans="1:9" ht="18.95" customHeight="1" x14ac:dyDescent="0.2">
      <c r="A10" s="123">
        <v>6</v>
      </c>
      <c r="B10" s="71" t="s">
        <v>18</v>
      </c>
      <c r="C10" s="68" t="s">
        <v>15</v>
      </c>
      <c r="D10" s="72">
        <v>43361</v>
      </c>
      <c r="E10" s="128">
        <v>3084.2</v>
      </c>
      <c r="F10" s="56"/>
      <c r="G10" s="56"/>
      <c r="H10" s="128">
        <f t="shared" si="0"/>
        <v>3084.2</v>
      </c>
    </row>
    <row r="11" spans="1:9" ht="18.95" customHeight="1" x14ac:dyDescent="0.2">
      <c r="A11" s="123">
        <v>7</v>
      </c>
      <c r="B11" s="71" t="s">
        <v>18</v>
      </c>
      <c r="C11" s="68" t="s">
        <v>15</v>
      </c>
      <c r="D11" s="72">
        <v>43368</v>
      </c>
      <c r="E11" s="128">
        <v>4111.2</v>
      </c>
      <c r="F11" s="56"/>
      <c r="G11" s="56"/>
      <c r="H11" s="128">
        <f t="shared" si="0"/>
        <v>4111.2</v>
      </c>
    </row>
    <row r="12" spans="1:9" ht="18.95" customHeight="1" x14ac:dyDescent="0.2">
      <c r="A12" s="123">
        <v>8</v>
      </c>
      <c r="B12" s="71" t="s">
        <v>18</v>
      </c>
      <c r="C12" s="68" t="s">
        <v>15</v>
      </c>
      <c r="D12" s="72">
        <v>43375</v>
      </c>
      <c r="E12" s="128">
        <v>1326</v>
      </c>
      <c r="F12" s="56"/>
      <c r="G12" s="56"/>
      <c r="H12" s="128">
        <f t="shared" si="0"/>
        <v>1326</v>
      </c>
    </row>
    <row r="13" spans="1:9" ht="18.95" customHeight="1" x14ac:dyDescent="0.2">
      <c r="A13" s="161"/>
      <c r="B13" s="75" t="s">
        <v>18</v>
      </c>
      <c r="C13" s="76" t="s">
        <v>15</v>
      </c>
      <c r="D13" s="77">
        <v>43382</v>
      </c>
      <c r="E13" s="130">
        <v>3359.72</v>
      </c>
      <c r="F13" s="132"/>
      <c r="G13" s="132"/>
      <c r="H13" s="130">
        <f t="shared" si="0"/>
        <v>3359.72</v>
      </c>
    </row>
    <row r="14" spans="1:9" ht="18.95" customHeight="1" x14ac:dyDescent="0.2">
      <c r="A14" s="123">
        <v>9</v>
      </c>
      <c r="B14" s="71" t="s">
        <v>19</v>
      </c>
      <c r="C14" s="68" t="s">
        <v>15</v>
      </c>
      <c r="D14" s="72">
        <v>43355</v>
      </c>
      <c r="E14" s="128">
        <v>2350.34</v>
      </c>
      <c r="F14" s="56"/>
      <c r="G14" s="56"/>
      <c r="H14" s="128">
        <f t="shared" si="0"/>
        <v>2350.34</v>
      </c>
    </row>
    <row r="15" spans="1:9" ht="18.95" customHeight="1" x14ac:dyDescent="0.2">
      <c r="A15" s="123">
        <v>10</v>
      </c>
      <c r="B15" s="71" t="s">
        <v>19</v>
      </c>
      <c r="C15" s="68" t="s">
        <v>15</v>
      </c>
      <c r="D15" s="72">
        <v>43362</v>
      </c>
      <c r="E15" s="128">
        <v>445.86</v>
      </c>
      <c r="F15" s="56">
        <v>445.86</v>
      </c>
      <c r="G15" s="56"/>
      <c r="H15" s="128">
        <f t="shared" si="0"/>
        <v>0</v>
      </c>
    </row>
    <row r="16" spans="1:9" ht="18.95" customHeight="1" x14ac:dyDescent="0.2">
      <c r="A16" s="123">
        <v>11</v>
      </c>
      <c r="B16" s="71" t="s">
        <v>20</v>
      </c>
      <c r="C16" s="68" t="s">
        <v>15</v>
      </c>
      <c r="D16" s="72">
        <v>43375</v>
      </c>
      <c r="E16" s="128">
        <v>5058.9399999999996</v>
      </c>
      <c r="F16" s="56">
        <v>5058.9399999999996</v>
      </c>
      <c r="G16" s="56"/>
      <c r="H16" s="128">
        <f t="shared" si="0"/>
        <v>0</v>
      </c>
      <c r="I16" s="47"/>
    </row>
    <row r="17" spans="1:9" ht="18.95" customHeight="1" x14ac:dyDescent="0.2">
      <c r="A17" s="161"/>
      <c r="B17" s="75" t="s">
        <v>20</v>
      </c>
      <c r="C17" s="76" t="s">
        <v>15</v>
      </c>
      <c r="D17" s="77">
        <v>43382</v>
      </c>
      <c r="E17" s="130">
        <v>6095.55</v>
      </c>
      <c r="F17" s="132"/>
      <c r="G17" s="132"/>
      <c r="H17" s="130">
        <f t="shared" si="0"/>
        <v>6095.55</v>
      </c>
      <c r="I17" s="47"/>
    </row>
    <row r="18" spans="1:9" ht="18.95" customHeight="1" x14ac:dyDescent="0.2">
      <c r="A18" s="123">
        <v>12</v>
      </c>
      <c r="B18" s="71" t="s">
        <v>21</v>
      </c>
      <c r="C18" s="68" t="s">
        <v>15</v>
      </c>
      <c r="D18" s="72">
        <v>43361</v>
      </c>
      <c r="E18" s="128">
        <v>1795</v>
      </c>
      <c r="F18" s="56">
        <v>1089.4000000000001</v>
      </c>
      <c r="G18" s="56">
        <v>705.6</v>
      </c>
      <c r="H18" s="128">
        <f t="shared" si="0"/>
        <v>0</v>
      </c>
      <c r="I18" s="47" t="s">
        <v>270</v>
      </c>
    </row>
    <row r="19" spans="1:9" ht="18.95" customHeight="1" x14ac:dyDescent="0.2">
      <c r="A19" s="123">
        <v>13</v>
      </c>
      <c r="B19" s="71" t="s">
        <v>21</v>
      </c>
      <c r="C19" s="68" t="s">
        <v>15</v>
      </c>
      <c r="D19" s="72">
        <v>43375</v>
      </c>
      <c r="E19" s="128">
        <v>2787.9</v>
      </c>
      <c r="F19" s="56"/>
      <c r="G19" s="56"/>
      <c r="H19" s="128">
        <f t="shared" si="0"/>
        <v>2787.9</v>
      </c>
      <c r="I19" s="47"/>
    </row>
    <row r="20" spans="1:9" ht="18.95" customHeight="1" x14ac:dyDescent="0.2">
      <c r="A20" s="161"/>
      <c r="B20" s="75" t="s">
        <v>21</v>
      </c>
      <c r="C20" s="76" t="s">
        <v>15</v>
      </c>
      <c r="D20" s="77">
        <v>43382</v>
      </c>
      <c r="E20" s="130">
        <v>1391.32</v>
      </c>
      <c r="F20" s="132"/>
      <c r="G20" s="132"/>
      <c r="H20" s="130">
        <f t="shared" si="0"/>
        <v>1391.32</v>
      </c>
      <c r="I20" s="47"/>
    </row>
    <row r="21" spans="1:9" ht="18.95" customHeight="1" x14ac:dyDescent="0.2">
      <c r="A21" s="123">
        <v>14</v>
      </c>
      <c r="B21" s="71" t="s">
        <v>22</v>
      </c>
      <c r="C21" s="68" t="s">
        <v>15</v>
      </c>
      <c r="D21" s="72">
        <v>43367</v>
      </c>
      <c r="E21" s="128">
        <v>1625.2</v>
      </c>
      <c r="F21" s="56">
        <v>1625.2</v>
      </c>
      <c r="G21" s="56"/>
      <c r="H21" s="128">
        <f t="shared" si="0"/>
        <v>0</v>
      </c>
      <c r="I21" s="47"/>
    </row>
    <row r="22" spans="1:9" ht="18.95" customHeight="1" x14ac:dyDescent="0.2">
      <c r="A22" s="123">
        <v>15</v>
      </c>
      <c r="B22" s="71" t="s">
        <v>22</v>
      </c>
      <c r="C22" s="68" t="s">
        <v>15</v>
      </c>
      <c r="D22" s="72">
        <v>43374</v>
      </c>
      <c r="E22" s="128">
        <v>4511.3500000000004</v>
      </c>
      <c r="F22" s="56"/>
      <c r="G22" s="56"/>
      <c r="H22" s="128">
        <f t="shared" si="0"/>
        <v>4511.3500000000004</v>
      </c>
      <c r="I22" s="47"/>
    </row>
    <row r="23" spans="1:9" ht="18.95" customHeight="1" x14ac:dyDescent="0.2">
      <c r="A23" s="161"/>
      <c r="B23" s="75" t="s">
        <v>22</v>
      </c>
      <c r="C23" s="76" t="s">
        <v>15</v>
      </c>
      <c r="D23" s="77">
        <v>43381</v>
      </c>
      <c r="E23" s="130">
        <v>2620.6</v>
      </c>
      <c r="F23" s="132"/>
      <c r="G23" s="132"/>
      <c r="H23" s="130">
        <f t="shared" si="0"/>
        <v>2620.6</v>
      </c>
      <c r="I23" s="47"/>
    </row>
    <row r="24" spans="1:9" ht="18.95" customHeight="1" x14ac:dyDescent="0.2">
      <c r="A24" s="123">
        <v>16</v>
      </c>
      <c r="B24" s="125" t="s">
        <v>228</v>
      </c>
      <c r="C24" s="68" t="s">
        <v>15</v>
      </c>
      <c r="D24" s="72">
        <v>43367</v>
      </c>
      <c r="E24" s="128">
        <v>1075</v>
      </c>
      <c r="F24" s="56">
        <v>1075</v>
      </c>
      <c r="G24" s="56"/>
      <c r="H24" s="128">
        <f t="shared" si="0"/>
        <v>0</v>
      </c>
      <c r="I24" s="47"/>
    </row>
    <row r="25" spans="1:9" ht="18.95" customHeight="1" x14ac:dyDescent="0.2">
      <c r="A25" s="123">
        <v>17</v>
      </c>
      <c r="B25" s="125" t="s">
        <v>228</v>
      </c>
      <c r="C25" s="68" t="s">
        <v>15</v>
      </c>
      <c r="D25" s="72">
        <v>43374</v>
      </c>
      <c r="E25" s="128">
        <v>1852.24</v>
      </c>
      <c r="F25" s="56"/>
      <c r="G25" s="56"/>
      <c r="H25" s="128">
        <f t="shared" si="0"/>
        <v>1852.24</v>
      </c>
      <c r="I25" s="47"/>
    </row>
    <row r="26" spans="1:9" ht="18.95" customHeight="1" x14ac:dyDescent="0.2">
      <c r="A26" s="161"/>
      <c r="B26" s="127" t="s">
        <v>228</v>
      </c>
      <c r="C26" s="76" t="s">
        <v>15</v>
      </c>
      <c r="D26" s="77">
        <v>43381</v>
      </c>
      <c r="E26" s="130">
        <v>730.3</v>
      </c>
      <c r="F26" s="132"/>
      <c r="G26" s="132"/>
      <c r="H26" s="130">
        <f t="shared" si="0"/>
        <v>730.3</v>
      </c>
      <c r="I26" s="47"/>
    </row>
    <row r="27" spans="1:9" ht="18.95" customHeight="1" x14ac:dyDescent="0.2">
      <c r="A27" s="123">
        <v>18</v>
      </c>
      <c r="B27" s="71" t="s">
        <v>25</v>
      </c>
      <c r="C27" s="68" t="s">
        <v>15</v>
      </c>
      <c r="D27" s="72">
        <v>43374</v>
      </c>
      <c r="E27" s="128">
        <v>1535.1</v>
      </c>
      <c r="F27" s="56">
        <v>1535.1</v>
      </c>
      <c r="G27" s="56"/>
      <c r="H27" s="128">
        <f t="shared" si="0"/>
        <v>0</v>
      </c>
      <c r="I27" s="47"/>
    </row>
    <row r="28" spans="1:9" ht="18.95" customHeight="1" x14ac:dyDescent="0.2">
      <c r="A28" s="161"/>
      <c r="B28" s="75" t="s">
        <v>25</v>
      </c>
      <c r="C28" s="76" t="s">
        <v>15</v>
      </c>
      <c r="D28" s="77">
        <v>43381</v>
      </c>
      <c r="E28" s="130">
        <v>4517.57</v>
      </c>
      <c r="F28" s="132"/>
      <c r="G28" s="132"/>
      <c r="H28" s="130">
        <f t="shared" si="0"/>
        <v>4517.57</v>
      </c>
      <c r="I28" s="47"/>
    </row>
    <row r="29" spans="1:9" ht="18.95" customHeight="1" x14ac:dyDescent="0.2">
      <c r="A29" s="123">
        <v>19</v>
      </c>
      <c r="B29" s="125" t="s">
        <v>225</v>
      </c>
      <c r="C29" s="68" t="s">
        <v>15</v>
      </c>
      <c r="D29" s="72">
        <v>43367</v>
      </c>
      <c r="E29" s="128">
        <v>500</v>
      </c>
      <c r="F29" s="56">
        <v>500</v>
      </c>
      <c r="G29" s="56"/>
      <c r="H29" s="128">
        <f t="shared" si="0"/>
        <v>0</v>
      </c>
    </row>
    <row r="30" spans="1:9" ht="18.95" customHeight="1" x14ac:dyDescent="0.2">
      <c r="A30" s="123">
        <v>20</v>
      </c>
      <c r="B30" s="125" t="s">
        <v>225</v>
      </c>
      <c r="C30" s="68" t="s">
        <v>15</v>
      </c>
      <c r="D30" s="72">
        <v>43374</v>
      </c>
      <c r="E30" s="128">
        <v>716.4</v>
      </c>
      <c r="F30" s="56">
        <v>716.4</v>
      </c>
      <c r="G30" s="56"/>
      <c r="H30" s="128">
        <f t="shared" si="0"/>
        <v>0</v>
      </c>
    </row>
    <row r="31" spans="1:9" ht="18.95" customHeight="1" x14ac:dyDescent="0.2">
      <c r="A31" s="161"/>
      <c r="B31" s="127" t="s">
        <v>225</v>
      </c>
      <c r="C31" s="76" t="s">
        <v>15</v>
      </c>
      <c r="D31" s="77">
        <v>43381</v>
      </c>
      <c r="E31" s="130">
        <v>2556</v>
      </c>
      <c r="F31" s="132"/>
      <c r="G31" s="132"/>
      <c r="H31" s="130">
        <f t="shared" si="0"/>
        <v>2556</v>
      </c>
    </row>
    <row r="32" spans="1:9" ht="18.95" customHeight="1" x14ac:dyDescent="0.2">
      <c r="A32" s="123">
        <v>21</v>
      </c>
      <c r="B32" s="125" t="s">
        <v>231</v>
      </c>
      <c r="C32" s="68" t="s">
        <v>15</v>
      </c>
      <c r="D32" s="72">
        <v>43374</v>
      </c>
      <c r="E32" s="128">
        <v>619.70000000000005</v>
      </c>
      <c r="F32" s="56">
        <v>619.70000000000005</v>
      </c>
      <c r="G32" s="56"/>
      <c r="H32" s="128">
        <f t="shared" si="0"/>
        <v>0</v>
      </c>
    </row>
    <row r="33" spans="1:9" ht="18.95" customHeight="1" x14ac:dyDescent="0.2">
      <c r="A33" s="161"/>
      <c r="B33" s="127" t="s">
        <v>231</v>
      </c>
      <c r="C33" s="76" t="s">
        <v>15</v>
      </c>
      <c r="D33" s="77">
        <v>43381</v>
      </c>
      <c r="E33" s="130">
        <v>379.4</v>
      </c>
      <c r="F33" s="132"/>
      <c r="G33" s="132"/>
      <c r="H33" s="130">
        <f t="shared" si="0"/>
        <v>379.4</v>
      </c>
    </row>
    <row r="34" spans="1:9" ht="18.95" customHeight="1" x14ac:dyDescent="0.2">
      <c r="A34" s="123">
        <v>22</v>
      </c>
      <c r="B34" s="125" t="s">
        <v>40</v>
      </c>
      <c r="C34" s="68" t="s">
        <v>15</v>
      </c>
      <c r="D34" s="72">
        <v>43374</v>
      </c>
      <c r="E34" s="128">
        <v>624.29999999999995</v>
      </c>
      <c r="F34" s="56">
        <v>624.29999999999995</v>
      </c>
      <c r="G34" s="56"/>
      <c r="H34" s="128">
        <f t="shared" si="0"/>
        <v>0</v>
      </c>
    </row>
    <row r="35" spans="1:9" ht="18.95" customHeight="1" x14ac:dyDescent="0.2">
      <c r="A35" s="161"/>
      <c r="B35" s="127" t="s">
        <v>40</v>
      </c>
      <c r="C35" s="76" t="s">
        <v>15</v>
      </c>
      <c r="D35" s="77">
        <v>43381</v>
      </c>
      <c r="E35" s="130">
        <v>1732.64</v>
      </c>
      <c r="F35" s="132"/>
      <c r="G35" s="132"/>
      <c r="H35" s="130">
        <f t="shared" si="0"/>
        <v>1732.64</v>
      </c>
    </row>
    <row r="36" spans="1:9" ht="18.95" customHeight="1" x14ac:dyDescent="0.2">
      <c r="A36" s="123">
        <v>23</v>
      </c>
      <c r="B36" s="125" t="s">
        <v>182</v>
      </c>
      <c r="C36" s="68" t="s">
        <v>15</v>
      </c>
      <c r="D36" s="72">
        <v>43374</v>
      </c>
      <c r="E36" s="128">
        <v>339.9</v>
      </c>
      <c r="F36" s="56">
        <v>339.9</v>
      </c>
      <c r="G36" s="56"/>
      <c r="H36" s="128">
        <f t="shared" si="0"/>
        <v>0</v>
      </c>
    </row>
    <row r="37" spans="1:9" ht="18.95" customHeight="1" x14ac:dyDescent="0.2">
      <c r="A37" s="123">
        <v>24</v>
      </c>
      <c r="B37" s="125" t="s">
        <v>182</v>
      </c>
      <c r="C37" s="68" t="s">
        <v>15</v>
      </c>
      <c r="D37" s="72">
        <v>43374</v>
      </c>
      <c r="E37" s="128">
        <v>263.60000000000002</v>
      </c>
      <c r="F37" s="56"/>
      <c r="G37" s="56"/>
      <c r="H37" s="128">
        <f t="shared" si="0"/>
        <v>263.60000000000002</v>
      </c>
    </row>
    <row r="38" spans="1:9" ht="18.95" customHeight="1" x14ac:dyDescent="0.2">
      <c r="A38" s="161"/>
      <c r="B38" s="127" t="s">
        <v>182</v>
      </c>
      <c r="C38" s="76" t="s">
        <v>15</v>
      </c>
      <c r="D38" s="77">
        <v>43381</v>
      </c>
      <c r="E38" s="130">
        <v>198.74</v>
      </c>
      <c r="F38" s="132"/>
      <c r="G38" s="132"/>
      <c r="H38" s="130">
        <f t="shared" si="0"/>
        <v>198.74</v>
      </c>
    </row>
    <row r="39" spans="1:9" ht="18.95" customHeight="1" x14ac:dyDescent="0.2">
      <c r="A39" s="123">
        <v>25</v>
      </c>
      <c r="B39" s="71" t="s">
        <v>26</v>
      </c>
      <c r="C39" s="68" t="s">
        <v>15</v>
      </c>
      <c r="D39" s="72">
        <v>43348</v>
      </c>
      <c r="E39" s="128">
        <v>540.57999999999993</v>
      </c>
      <c r="F39" s="56"/>
      <c r="G39" s="56">
        <v>540.58000000000004</v>
      </c>
      <c r="H39" s="128">
        <f t="shared" si="0"/>
        <v>0</v>
      </c>
      <c r="I39" s="65" t="s">
        <v>271</v>
      </c>
    </row>
    <row r="40" spans="1:9" ht="18.95" customHeight="1" x14ac:dyDescent="0.2">
      <c r="A40" s="123">
        <v>26</v>
      </c>
      <c r="B40" s="71" t="s">
        <v>26</v>
      </c>
      <c r="C40" s="68" t="s">
        <v>15</v>
      </c>
      <c r="D40" s="72">
        <v>43369</v>
      </c>
      <c r="E40" s="128">
        <v>1355.84</v>
      </c>
      <c r="F40" s="56"/>
      <c r="G40" s="56"/>
      <c r="H40" s="128">
        <f t="shared" si="0"/>
        <v>1355.84</v>
      </c>
    </row>
    <row r="41" spans="1:9" ht="18.95" customHeight="1" x14ac:dyDescent="0.2">
      <c r="A41" s="161"/>
      <c r="B41" s="75" t="s">
        <v>26</v>
      </c>
      <c r="C41" s="76" t="s">
        <v>15</v>
      </c>
      <c r="D41" s="77">
        <v>43383</v>
      </c>
      <c r="E41" s="130">
        <v>750.6</v>
      </c>
      <c r="F41" s="132"/>
      <c r="G41" s="132"/>
      <c r="H41" s="130">
        <f t="shared" si="0"/>
        <v>750.6</v>
      </c>
    </row>
    <row r="42" spans="1:9" ht="18.95" customHeight="1" x14ac:dyDescent="0.2">
      <c r="A42" s="123">
        <v>27</v>
      </c>
      <c r="B42" s="71" t="s">
        <v>27</v>
      </c>
      <c r="C42" s="68" t="s">
        <v>15</v>
      </c>
      <c r="D42" s="72">
        <v>43361</v>
      </c>
      <c r="E42" s="128">
        <v>247.89999999999998</v>
      </c>
      <c r="F42" s="56">
        <v>247.9</v>
      </c>
      <c r="G42" s="56"/>
      <c r="H42" s="128">
        <f t="shared" si="0"/>
        <v>-2.8421709430404007E-14</v>
      </c>
    </row>
    <row r="43" spans="1:9" ht="18.95" customHeight="1" x14ac:dyDescent="0.2">
      <c r="A43" s="123">
        <v>28</v>
      </c>
      <c r="B43" s="71" t="s">
        <v>27</v>
      </c>
      <c r="C43" s="68" t="s">
        <v>15</v>
      </c>
      <c r="D43" s="72">
        <v>43369</v>
      </c>
      <c r="E43" s="128">
        <v>356</v>
      </c>
      <c r="F43" s="56">
        <v>356</v>
      </c>
      <c r="G43" s="56"/>
      <c r="H43" s="128">
        <f t="shared" si="0"/>
        <v>0</v>
      </c>
    </row>
    <row r="44" spans="1:9" ht="18.95" customHeight="1" x14ac:dyDescent="0.2">
      <c r="A44" s="123">
        <v>29</v>
      </c>
      <c r="B44" s="71" t="s">
        <v>27</v>
      </c>
      <c r="C44" s="68" t="s">
        <v>15</v>
      </c>
      <c r="D44" s="72">
        <v>43375</v>
      </c>
      <c r="E44" s="128">
        <v>1087.6500000000001</v>
      </c>
      <c r="F44" s="56"/>
      <c r="G44" s="56"/>
      <c r="H44" s="128">
        <f t="shared" si="0"/>
        <v>1087.6500000000001</v>
      </c>
    </row>
    <row r="45" spans="1:9" ht="18.95" customHeight="1" x14ac:dyDescent="0.2">
      <c r="A45" s="123">
        <v>30</v>
      </c>
      <c r="B45" s="71" t="s">
        <v>28</v>
      </c>
      <c r="C45" s="68" t="s">
        <v>15</v>
      </c>
      <c r="D45" s="72">
        <v>43361</v>
      </c>
      <c r="E45" s="128">
        <v>1060.05</v>
      </c>
      <c r="F45" s="56"/>
      <c r="G45" s="56"/>
      <c r="H45" s="128">
        <f t="shared" si="0"/>
        <v>1060.05</v>
      </c>
      <c r="I45" s="47"/>
    </row>
    <row r="46" spans="1:9" ht="18.95" customHeight="1" x14ac:dyDescent="0.2">
      <c r="A46" s="123">
        <v>31</v>
      </c>
      <c r="B46" s="71" t="s">
        <v>28</v>
      </c>
      <c r="C46" s="68" t="s">
        <v>15</v>
      </c>
      <c r="D46" s="103">
        <v>43368</v>
      </c>
      <c r="E46" s="128">
        <v>441.26</v>
      </c>
      <c r="F46" s="56">
        <v>441.26</v>
      </c>
      <c r="G46" s="56"/>
      <c r="H46" s="128">
        <f t="shared" si="0"/>
        <v>0</v>
      </c>
      <c r="I46" s="47"/>
    </row>
    <row r="47" spans="1:9" ht="18.95" customHeight="1" x14ac:dyDescent="0.2">
      <c r="A47" s="123">
        <v>32</v>
      </c>
      <c r="B47" s="71" t="s">
        <v>28</v>
      </c>
      <c r="C47" s="68" t="s">
        <v>15</v>
      </c>
      <c r="D47" s="103">
        <v>43375</v>
      </c>
      <c r="E47" s="128">
        <v>1331.72</v>
      </c>
      <c r="F47" s="56"/>
      <c r="G47" s="56"/>
      <c r="H47" s="128">
        <f t="shared" si="0"/>
        <v>1331.72</v>
      </c>
      <c r="I47" s="47"/>
    </row>
    <row r="48" spans="1:9" ht="18.95" customHeight="1" x14ac:dyDescent="0.2">
      <c r="A48" s="161"/>
      <c r="B48" s="75" t="s">
        <v>28</v>
      </c>
      <c r="C48" s="76" t="s">
        <v>15</v>
      </c>
      <c r="D48" s="110">
        <v>43382</v>
      </c>
      <c r="E48" s="130">
        <v>656.84</v>
      </c>
      <c r="F48" s="132"/>
      <c r="G48" s="132"/>
      <c r="H48" s="130">
        <f t="shared" si="0"/>
        <v>656.84</v>
      </c>
      <c r="I48" s="47"/>
    </row>
    <row r="49" spans="1:9" ht="18.95" customHeight="1" x14ac:dyDescent="0.2">
      <c r="A49" s="123">
        <v>33</v>
      </c>
      <c r="B49" s="71" t="s">
        <v>30</v>
      </c>
      <c r="C49" s="68" t="s">
        <v>15</v>
      </c>
      <c r="D49" s="72">
        <v>43354</v>
      </c>
      <c r="E49" s="128">
        <v>850.4</v>
      </c>
      <c r="F49" s="56">
        <v>850.4</v>
      </c>
      <c r="G49" s="56"/>
      <c r="H49" s="128">
        <f t="shared" si="0"/>
        <v>0</v>
      </c>
      <c r="I49" s="47"/>
    </row>
    <row r="50" spans="1:9" ht="18.95" customHeight="1" x14ac:dyDescent="0.2">
      <c r="A50" s="123">
        <v>34</v>
      </c>
      <c r="B50" s="71" t="s">
        <v>30</v>
      </c>
      <c r="C50" s="68" t="s">
        <v>15</v>
      </c>
      <c r="D50" s="103">
        <v>43375</v>
      </c>
      <c r="E50" s="128">
        <v>784</v>
      </c>
      <c r="F50" s="56"/>
      <c r="G50" s="56"/>
      <c r="H50" s="128">
        <f t="shared" si="0"/>
        <v>784</v>
      </c>
      <c r="I50" s="47"/>
    </row>
    <row r="51" spans="1:9" ht="18.95" customHeight="1" x14ac:dyDescent="0.2">
      <c r="A51" s="161"/>
      <c r="B51" s="75" t="s">
        <v>30</v>
      </c>
      <c r="C51" s="76" t="s">
        <v>15</v>
      </c>
      <c r="D51" s="110">
        <v>43382</v>
      </c>
      <c r="E51" s="130">
        <v>1963.34</v>
      </c>
      <c r="F51" s="132"/>
      <c r="G51" s="132"/>
      <c r="H51" s="130">
        <f t="shared" si="0"/>
        <v>1963.34</v>
      </c>
      <c r="I51" s="47"/>
    </row>
    <row r="52" spans="1:9" ht="18.95" customHeight="1" x14ac:dyDescent="0.2">
      <c r="A52" s="123">
        <v>35</v>
      </c>
      <c r="B52" s="71" t="s">
        <v>34</v>
      </c>
      <c r="C52" s="68" t="s">
        <v>15</v>
      </c>
      <c r="D52" s="103">
        <v>43353</v>
      </c>
      <c r="E52" s="128">
        <v>1057.9000000000001</v>
      </c>
      <c r="F52" s="56"/>
      <c r="G52" s="56"/>
      <c r="H52" s="128">
        <f t="shared" si="0"/>
        <v>1057.9000000000001</v>
      </c>
      <c r="I52" s="47"/>
    </row>
    <row r="53" spans="1:9" ht="18.95" customHeight="1" x14ac:dyDescent="0.2">
      <c r="A53" s="123">
        <v>36</v>
      </c>
      <c r="B53" s="71" t="s">
        <v>34</v>
      </c>
      <c r="C53" s="68" t="s">
        <v>15</v>
      </c>
      <c r="D53" s="103">
        <v>43360</v>
      </c>
      <c r="E53" s="128">
        <v>598.29999999999995</v>
      </c>
      <c r="F53" s="56">
        <v>598.29999999999995</v>
      </c>
      <c r="G53" s="56"/>
      <c r="H53" s="128">
        <f t="shared" si="0"/>
        <v>0</v>
      </c>
      <c r="I53" s="47"/>
    </row>
    <row r="54" spans="1:9" ht="18.95" customHeight="1" x14ac:dyDescent="0.2">
      <c r="A54" s="123">
        <v>37</v>
      </c>
      <c r="B54" s="71" t="s">
        <v>34</v>
      </c>
      <c r="C54" s="68" t="s">
        <v>15</v>
      </c>
      <c r="D54" s="103">
        <v>43367</v>
      </c>
      <c r="E54" s="128">
        <v>413.8</v>
      </c>
      <c r="F54" s="56"/>
      <c r="G54" s="56"/>
      <c r="H54" s="128">
        <f t="shared" si="0"/>
        <v>413.8</v>
      </c>
      <c r="I54" s="47"/>
    </row>
    <row r="55" spans="1:9" ht="18.95" customHeight="1" x14ac:dyDescent="0.2">
      <c r="A55" s="123">
        <v>38</v>
      </c>
      <c r="B55" s="71" t="s">
        <v>34</v>
      </c>
      <c r="C55" s="68" t="s">
        <v>15</v>
      </c>
      <c r="D55" s="103">
        <v>43374</v>
      </c>
      <c r="E55" s="128">
        <v>1128.7</v>
      </c>
      <c r="F55" s="56"/>
      <c r="G55" s="56"/>
      <c r="H55" s="128">
        <f t="shared" si="0"/>
        <v>1128.7</v>
      </c>
      <c r="I55" s="47"/>
    </row>
    <row r="56" spans="1:9" ht="18.95" customHeight="1" x14ac:dyDescent="0.2">
      <c r="A56" s="161"/>
      <c r="B56" s="75" t="s">
        <v>34</v>
      </c>
      <c r="C56" s="76" t="s">
        <v>15</v>
      </c>
      <c r="D56" s="110">
        <v>43381</v>
      </c>
      <c r="E56" s="130">
        <v>140</v>
      </c>
      <c r="F56" s="132"/>
      <c r="G56" s="132"/>
      <c r="H56" s="130">
        <f t="shared" si="0"/>
        <v>140</v>
      </c>
      <c r="I56" s="47"/>
    </row>
    <row r="57" spans="1:9" ht="18.95" customHeight="1" x14ac:dyDescent="0.2">
      <c r="A57" s="123">
        <v>39</v>
      </c>
      <c r="B57" s="71" t="s">
        <v>41</v>
      </c>
      <c r="C57" s="68" t="s">
        <v>15</v>
      </c>
      <c r="D57" s="103">
        <v>43362</v>
      </c>
      <c r="E57" s="128">
        <v>3788.85</v>
      </c>
      <c r="F57" s="56">
        <v>1500</v>
      </c>
      <c r="G57" s="56"/>
      <c r="H57" s="128">
        <f t="shared" si="0"/>
        <v>2288.85</v>
      </c>
    </row>
    <row r="58" spans="1:9" ht="18.95" customHeight="1" x14ac:dyDescent="0.2">
      <c r="A58" s="123">
        <v>40</v>
      </c>
      <c r="B58" s="71" t="s">
        <v>41</v>
      </c>
      <c r="C58" s="68" t="s">
        <v>15</v>
      </c>
      <c r="D58" s="103">
        <v>43376</v>
      </c>
      <c r="E58" s="128">
        <v>1983.68</v>
      </c>
      <c r="F58" s="56"/>
      <c r="G58" s="56"/>
      <c r="H58" s="128">
        <f t="shared" si="0"/>
        <v>1983.68</v>
      </c>
    </row>
    <row r="59" spans="1:9" ht="18.95" customHeight="1" x14ac:dyDescent="0.2">
      <c r="A59" s="123">
        <v>41</v>
      </c>
      <c r="B59" s="71" t="s">
        <v>32</v>
      </c>
      <c r="C59" s="68" t="s">
        <v>15</v>
      </c>
      <c r="D59" s="72">
        <v>43355</v>
      </c>
      <c r="E59" s="128">
        <v>642.54999999999995</v>
      </c>
      <c r="F59" s="56"/>
      <c r="G59" s="56">
        <v>642.54999999999995</v>
      </c>
      <c r="H59" s="128">
        <f t="shared" si="0"/>
        <v>0</v>
      </c>
      <c r="I59" s="47" t="s">
        <v>272</v>
      </c>
    </row>
    <row r="60" spans="1:9" ht="18.95" customHeight="1" x14ac:dyDescent="0.2">
      <c r="A60" s="123">
        <v>42</v>
      </c>
      <c r="B60" s="71" t="s">
        <v>32</v>
      </c>
      <c r="C60" s="68" t="s">
        <v>15</v>
      </c>
      <c r="D60" s="72">
        <v>43369</v>
      </c>
      <c r="E60" s="128">
        <v>1092.48</v>
      </c>
      <c r="F60" s="56"/>
      <c r="G60" s="56"/>
      <c r="H60" s="128">
        <f t="shared" si="0"/>
        <v>1092.48</v>
      </c>
      <c r="I60" s="47"/>
    </row>
    <row r="61" spans="1:9" ht="18.95" customHeight="1" x14ac:dyDescent="0.2">
      <c r="A61" s="123">
        <v>43</v>
      </c>
      <c r="B61" s="71" t="s">
        <v>32</v>
      </c>
      <c r="C61" s="68" t="s">
        <v>15</v>
      </c>
      <c r="D61" s="72">
        <v>43376</v>
      </c>
      <c r="E61" s="128">
        <v>316.39999999999998</v>
      </c>
      <c r="F61" s="56"/>
      <c r="G61" s="56"/>
      <c r="H61" s="128">
        <f t="shared" si="0"/>
        <v>316.39999999999998</v>
      </c>
      <c r="I61" s="47"/>
    </row>
    <row r="62" spans="1:9" ht="18.95" customHeight="1" x14ac:dyDescent="0.2">
      <c r="A62" s="161"/>
      <c r="B62" s="75" t="s">
        <v>32</v>
      </c>
      <c r="C62" s="76" t="s">
        <v>15</v>
      </c>
      <c r="D62" s="77">
        <v>43383</v>
      </c>
      <c r="E62" s="130">
        <v>794.95</v>
      </c>
      <c r="F62" s="132"/>
      <c r="G62" s="132"/>
      <c r="H62" s="130">
        <f t="shared" si="0"/>
        <v>794.95</v>
      </c>
      <c r="I62" s="47"/>
    </row>
    <row r="63" spans="1:9" ht="18" customHeight="1" x14ac:dyDescent="0.2">
      <c r="A63" s="123">
        <v>44</v>
      </c>
      <c r="B63" s="71" t="s">
        <v>31</v>
      </c>
      <c r="C63" s="68" t="s">
        <v>15</v>
      </c>
      <c r="D63" s="72">
        <v>43353</v>
      </c>
      <c r="E63" s="128">
        <v>2000.0000000000002</v>
      </c>
      <c r="F63" s="56">
        <v>2000</v>
      </c>
      <c r="G63" s="56"/>
      <c r="H63" s="128">
        <f t="shared" si="0"/>
        <v>2.2737367544323206E-13</v>
      </c>
      <c r="I63" s="47"/>
    </row>
    <row r="64" spans="1:9" ht="18.95" customHeight="1" x14ac:dyDescent="0.2">
      <c r="A64" s="123">
        <v>45</v>
      </c>
      <c r="B64" s="71" t="s">
        <v>31</v>
      </c>
      <c r="C64" s="68" t="s">
        <v>15</v>
      </c>
      <c r="D64" s="72">
        <v>43360</v>
      </c>
      <c r="E64" s="128">
        <v>1664.25</v>
      </c>
      <c r="F64" s="56"/>
      <c r="G64" s="56"/>
      <c r="H64" s="128">
        <f t="shared" si="0"/>
        <v>1664.25</v>
      </c>
      <c r="I64" s="47"/>
    </row>
    <row r="65" spans="1:9" ht="18.95" customHeight="1" x14ac:dyDescent="0.2">
      <c r="A65" s="123">
        <v>46</v>
      </c>
      <c r="B65" s="71" t="s">
        <v>31</v>
      </c>
      <c r="C65" s="68" t="s">
        <v>15</v>
      </c>
      <c r="D65" s="72">
        <v>43367</v>
      </c>
      <c r="E65" s="128">
        <v>1833.46</v>
      </c>
      <c r="F65" s="56"/>
      <c r="G65" s="56"/>
      <c r="H65" s="128">
        <f t="shared" si="0"/>
        <v>1833.46</v>
      </c>
      <c r="I65" s="47"/>
    </row>
    <row r="66" spans="1:9" ht="18.95" customHeight="1" x14ac:dyDescent="0.2">
      <c r="A66" s="123">
        <v>47</v>
      </c>
      <c r="B66" s="71" t="s">
        <v>31</v>
      </c>
      <c r="C66" s="68" t="s">
        <v>15</v>
      </c>
      <c r="D66" s="103">
        <v>43374</v>
      </c>
      <c r="E66" s="128">
        <v>258</v>
      </c>
      <c r="F66" s="56"/>
      <c r="G66" s="56"/>
      <c r="H66" s="128">
        <f t="shared" si="0"/>
        <v>258</v>
      </c>
      <c r="I66" s="47"/>
    </row>
    <row r="67" spans="1:9" ht="18.95" customHeight="1" x14ac:dyDescent="0.2">
      <c r="A67" s="123">
        <v>48</v>
      </c>
      <c r="B67" s="71" t="s">
        <v>67</v>
      </c>
      <c r="C67" s="68" t="s">
        <v>15</v>
      </c>
      <c r="D67" s="103">
        <v>43376</v>
      </c>
      <c r="E67" s="128">
        <v>681.92</v>
      </c>
      <c r="F67" s="56">
        <v>381.9</v>
      </c>
      <c r="G67" s="56"/>
      <c r="H67" s="128">
        <f t="shared" si="0"/>
        <v>300.02</v>
      </c>
      <c r="I67" s="47"/>
    </row>
    <row r="68" spans="1:9" ht="18.95" customHeight="1" x14ac:dyDescent="0.2">
      <c r="A68" s="161"/>
      <c r="B68" s="75" t="s">
        <v>67</v>
      </c>
      <c r="C68" s="76" t="s">
        <v>15</v>
      </c>
      <c r="D68" s="110">
        <v>43383</v>
      </c>
      <c r="E68" s="130">
        <v>241.2</v>
      </c>
      <c r="F68" s="132"/>
      <c r="G68" s="132"/>
      <c r="H68" s="130">
        <f t="shared" si="0"/>
        <v>241.2</v>
      </c>
      <c r="I68" s="47"/>
    </row>
    <row r="69" spans="1:9" ht="18.95" customHeight="1" x14ac:dyDescent="0.2">
      <c r="A69" s="123">
        <v>49</v>
      </c>
      <c r="B69" s="71" t="s">
        <v>42</v>
      </c>
      <c r="C69" s="68" t="s">
        <v>15</v>
      </c>
      <c r="D69" s="103">
        <v>43375</v>
      </c>
      <c r="E69" s="128">
        <v>260.39999999999998</v>
      </c>
      <c r="F69" s="56">
        <v>260.39999999999998</v>
      </c>
      <c r="G69" s="56"/>
      <c r="H69" s="128">
        <f t="shared" si="0"/>
        <v>0</v>
      </c>
      <c r="I69" s="47"/>
    </row>
    <row r="70" spans="1:9" ht="18.95" customHeight="1" x14ac:dyDescent="0.2">
      <c r="A70" s="161"/>
      <c r="B70" s="75" t="s">
        <v>42</v>
      </c>
      <c r="C70" s="76" t="s">
        <v>15</v>
      </c>
      <c r="D70" s="110">
        <v>43382</v>
      </c>
      <c r="E70" s="130">
        <v>761.5</v>
      </c>
      <c r="F70" s="132"/>
      <c r="G70" s="132"/>
      <c r="H70" s="130">
        <f t="shared" si="0"/>
        <v>761.5</v>
      </c>
      <c r="I70" s="47"/>
    </row>
    <row r="71" spans="1:9" ht="18.95" customHeight="1" x14ac:dyDescent="0.2">
      <c r="A71" s="123">
        <v>50</v>
      </c>
      <c r="B71" s="71" t="s">
        <v>44</v>
      </c>
      <c r="C71" s="68" t="s">
        <v>15</v>
      </c>
      <c r="D71" s="103">
        <v>43370</v>
      </c>
      <c r="E71" s="128">
        <v>5056.2</v>
      </c>
      <c r="F71" s="56">
        <v>5056.2</v>
      </c>
      <c r="G71" s="56"/>
      <c r="H71" s="128">
        <f t="shared" si="0"/>
        <v>0</v>
      </c>
    </row>
    <row r="72" spans="1:9" ht="18.95" customHeight="1" x14ac:dyDescent="0.2">
      <c r="A72" s="123">
        <v>51</v>
      </c>
      <c r="B72" s="71" t="s">
        <v>103</v>
      </c>
      <c r="C72" s="68" t="s">
        <v>15</v>
      </c>
      <c r="D72" s="103">
        <v>43376</v>
      </c>
      <c r="E72" s="128">
        <v>1061.6500000000001</v>
      </c>
      <c r="F72" s="56">
        <v>1061.6500000000001</v>
      </c>
      <c r="G72" s="56"/>
      <c r="H72" s="128">
        <f t="shared" si="0"/>
        <v>0</v>
      </c>
    </row>
    <row r="73" spans="1:9" ht="18.95" customHeight="1" x14ac:dyDescent="0.2">
      <c r="A73" s="123">
        <v>52</v>
      </c>
      <c r="B73" s="71" t="s">
        <v>79</v>
      </c>
      <c r="C73" s="68" t="s">
        <v>15</v>
      </c>
      <c r="D73" s="103">
        <v>43374</v>
      </c>
      <c r="E73" s="128">
        <v>1751</v>
      </c>
      <c r="F73" s="56">
        <v>1000</v>
      </c>
      <c r="G73" s="56"/>
      <c r="H73" s="128">
        <f t="shared" si="0"/>
        <v>751</v>
      </c>
    </row>
    <row r="74" spans="1:9" ht="18.95" customHeight="1" x14ac:dyDescent="0.2">
      <c r="A74" s="161"/>
      <c r="B74" s="75" t="s">
        <v>68</v>
      </c>
      <c r="C74" s="76" t="s">
        <v>15</v>
      </c>
      <c r="D74" s="110">
        <v>43383</v>
      </c>
      <c r="E74" s="130">
        <v>164</v>
      </c>
      <c r="F74" s="132"/>
      <c r="G74" s="132"/>
      <c r="H74" s="130">
        <f t="shared" si="0"/>
        <v>164</v>
      </c>
    </row>
    <row r="75" spans="1:9" ht="18.95" customHeight="1" x14ac:dyDescent="0.2">
      <c r="A75" s="161"/>
      <c r="B75" s="75" t="s">
        <v>125</v>
      </c>
      <c r="C75" s="76" t="s">
        <v>15</v>
      </c>
      <c r="D75" s="110">
        <v>43381</v>
      </c>
      <c r="E75" s="130">
        <v>273.8</v>
      </c>
      <c r="F75" s="132"/>
      <c r="G75" s="132"/>
      <c r="H75" s="130">
        <f t="shared" si="0"/>
        <v>273.8</v>
      </c>
    </row>
    <row r="76" spans="1:9" ht="18.95" customHeight="1" x14ac:dyDescent="0.2">
      <c r="A76" s="123">
        <v>53</v>
      </c>
      <c r="B76" s="71" t="s">
        <v>45</v>
      </c>
      <c r="C76" s="68" t="s">
        <v>46</v>
      </c>
      <c r="D76" s="72"/>
      <c r="E76" s="128">
        <v>2550</v>
      </c>
      <c r="F76" s="56"/>
      <c r="G76" s="56"/>
      <c r="H76" s="128">
        <f t="shared" si="0"/>
        <v>2550</v>
      </c>
    </row>
    <row r="77" spans="1:9" ht="18.95" customHeight="1" x14ac:dyDescent="0.2">
      <c r="A77" s="123">
        <v>54</v>
      </c>
      <c r="B77" s="71" t="s">
        <v>47</v>
      </c>
      <c r="C77" s="68" t="s">
        <v>46</v>
      </c>
      <c r="D77" s="72">
        <v>43357</v>
      </c>
      <c r="E77" s="128">
        <v>632.70000000000005</v>
      </c>
      <c r="F77" s="56">
        <v>632.70000000000005</v>
      </c>
      <c r="G77" s="56"/>
      <c r="H77" s="128">
        <f t="shared" si="0"/>
        <v>0</v>
      </c>
    </row>
    <row r="78" spans="1:9" ht="18.95" customHeight="1" x14ac:dyDescent="0.2">
      <c r="A78" s="123">
        <v>55</v>
      </c>
      <c r="B78" s="71" t="s">
        <v>47</v>
      </c>
      <c r="C78" s="68" t="s">
        <v>46</v>
      </c>
      <c r="D78" s="72">
        <v>43378</v>
      </c>
      <c r="E78" s="128">
        <v>1148.8</v>
      </c>
      <c r="F78" s="56"/>
      <c r="G78" s="56"/>
      <c r="H78" s="128">
        <f t="shared" si="0"/>
        <v>1148.8</v>
      </c>
    </row>
    <row r="79" spans="1:9" ht="18.95" customHeight="1" x14ac:dyDescent="0.2">
      <c r="A79" s="123">
        <v>56</v>
      </c>
      <c r="B79" s="71" t="s">
        <v>48</v>
      </c>
      <c r="C79" s="68" t="s">
        <v>46</v>
      </c>
      <c r="D79" s="72">
        <v>43349</v>
      </c>
      <c r="E79" s="128">
        <v>21724.07</v>
      </c>
      <c r="F79" s="56"/>
      <c r="G79" s="56">
        <v>1378.5</v>
      </c>
      <c r="H79" s="128">
        <f t="shared" si="0"/>
        <v>20345.57</v>
      </c>
      <c r="I79" s="65" t="s">
        <v>99</v>
      </c>
    </row>
    <row r="80" spans="1:9" ht="18.95" customHeight="1" x14ac:dyDescent="0.2">
      <c r="A80" s="123">
        <v>57</v>
      </c>
      <c r="B80" s="71" t="s">
        <v>48</v>
      </c>
      <c r="C80" s="68" t="s">
        <v>46</v>
      </c>
      <c r="D80" s="72">
        <v>43370</v>
      </c>
      <c r="E80" s="128">
        <v>931.09999999999991</v>
      </c>
      <c r="F80" s="56"/>
      <c r="G80" s="128">
        <v>931.09999999999991</v>
      </c>
      <c r="H80" s="128">
        <f t="shared" si="0"/>
        <v>0</v>
      </c>
    </row>
    <row r="81" spans="1:9" ht="18.95" customHeight="1" x14ac:dyDescent="0.2">
      <c r="A81" s="123">
        <v>58</v>
      </c>
      <c r="B81" s="71" t="s">
        <v>48</v>
      </c>
      <c r="C81" s="68" t="s">
        <v>46</v>
      </c>
      <c r="D81" s="72">
        <v>43377</v>
      </c>
      <c r="E81" s="128">
        <v>3570.4</v>
      </c>
      <c r="F81" s="56"/>
      <c r="G81" s="128">
        <v>3570.4</v>
      </c>
      <c r="H81" s="128">
        <f t="shared" si="0"/>
        <v>0</v>
      </c>
    </row>
    <row r="82" spans="1:9" ht="18.95" customHeight="1" x14ac:dyDescent="0.2">
      <c r="A82" s="161"/>
      <c r="B82" s="75" t="s">
        <v>48</v>
      </c>
      <c r="C82" s="76" t="s">
        <v>46</v>
      </c>
      <c r="D82" s="77">
        <v>43384</v>
      </c>
      <c r="E82" s="130">
        <v>3677.2</v>
      </c>
      <c r="F82" s="132"/>
      <c r="G82" s="132"/>
      <c r="H82" s="130">
        <f t="shared" si="0"/>
        <v>3677.2</v>
      </c>
    </row>
    <row r="83" spans="1:9" ht="18.95" customHeight="1" x14ac:dyDescent="0.2">
      <c r="A83" s="123">
        <v>59</v>
      </c>
      <c r="B83" s="71" t="s">
        <v>49</v>
      </c>
      <c r="C83" s="68" t="s">
        <v>46</v>
      </c>
      <c r="D83" s="72">
        <v>43363</v>
      </c>
      <c r="E83" s="128">
        <v>2389.38</v>
      </c>
      <c r="F83" s="56">
        <v>2215.4</v>
      </c>
      <c r="G83" s="56">
        <v>173.98</v>
      </c>
      <c r="H83" s="128">
        <f t="shared" si="0"/>
        <v>0</v>
      </c>
      <c r="I83" s="65" t="s">
        <v>273</v>
      </c>
    </row>
    <row r="84" spans="1:9" ht="18.95" customHeight="1" x14ac:dyDescent="0.2">
      <c r="A84" s="123">
        <v>60</v>
      </c>
      <c r="B84" s="71" t="s">
        <v>50</v>
      </c>
      <c r="C84" s="68" t="s">
        <v>46</v>
      </c>
      <c r="D84" s="72">
        <v>43328</v>
      </c>
      <c r="E84" s="128">
        <v>400.00000000000011</v>
      </c>
      <c r="F84" s="56">
        <v>400</v>
      </c>
      <c r="G84" s="56"/>
      <c r="H84" s="128">
        <f t="shared" si="0"/>
        <v>1.1368683772161603E-13</v>
      </c>
    </row>
    <row r="85" spans="1:9" ht="18.95" customHeight="1" x14ac:dyDescent="0.2">
      <c r="A85" s="123">
        <v>61</v>
      </c>
      <c r="B85" s="71" t="s">
        <v>50</v>
      </c>
      <c r="C85" s="68" t="s">
        <v>46</v>
      </c>
      <c r="D85" s="72">
        <v>43377</v>
      </c>
      <c r="E85" s="128">
        <v>293.10000000000002</v>
      </c>
      <c r="F85" s="56"/>
      <c r="G85" s="56"/>
      <c r="H85" s="128">
        <f t="shared" si="0"/>
        <v>293.10000000000002</v>
      </c>
    </row>
    <row r="86" spans="1:9" ht="18.95" customHeight="1" x14ac:dyDescent="0.2">
      <c r="A86" s="123">
        <v>62</v>
      </c>
      <c r="B86" s="71" t="s">
        <v>53</v>
      </c>
      <c r="C86" s="68" t="s">
        <v>46</v>
      </c>
      <c r="D86" s="72">
        <v>43336</v>
      </c>
      <c r="E86" s="128">
        <v>845.23999999999978</v>
      </c>
      <c r="F86" s="56">
        <v>445.24</v>
      </c>
      <c r="G86" s="56"/>
      <c r="H86" s="128">
        <f t="shared" si="0"/>
        <v>399.99999999999977</v>
      </c>
    </row>
    <row r="87" spans="1:9" ht="18.95" customHeight="1" x14ac:dyDescent="0.2">
      <c r="A87" s="123">
        <v>63</v>
      </c>
      <c r="B87" s="71" t="s">
        <v>53</v>
      </c>
      <c r="C87" s="68" t="s">
        <v>46</v>
      </c>
      <c r="D87" s="103">
        <v>43378</v>
      </c>
      <c r="E87" s="128">
        <v>1162.3800000000001</v>
      </c>
      <c r="F87" s="56"/>
      <c r="G87" s="56"/>
      <c r="H87" s="128">
        <f t="shared" si="0"/>
        <v>1162.3800000000001</v>
      </c>
    </row>
    <row r="88" spans="1:9" ht="18.95" customHeight="1" x14ac:dyDescent="0.2">
      <c r="A88" s="123">
        <v>64</v>
      </c>
      <c r="B88" s="71" t="s">
        <v>51</v>
      </c>
      <c r="C88" s="68" t="s">
        <v>46</v>
      </c>
      <c r="D88" s="103">
        <v>43322</v>
      </c>
      <c r="E88" s="128">
        <v>1259.94</v>
      </c>
      <c r="F88" s="56"/>
      <c r="G88" s="56">
        <v>685</v>
      </c>
      <c r="H88" s="128">
        <f t="shared" si="0"/>
        <v>574.94000000000005</v>
      </c>
      <c r="I88" s="65" t="s">
        <v>72</v>
      </c>
    </row>
    <row r="89" spans="1:9" ht="18.95" customHeight="1" x14ac:dyDescent="0.2">
      <c r="A89" s="123">
        <v>65</v>
      </c>
      <c r="B89" s="101" t="s">
        <v>54</v>
      </c>
      <c r="C89" s="102" t="s">
        <v>46</v>
      </c>
      <c r="D89" s="103">
        <v>43370</v>
      </c>
      <c r="E89" s="128">
        <v>1300</v>
      </c>
      <c r="F89" s="56">
        <v>1300</v>
      </c>
      <c r="G89" s="56"/>
      <c r="H89" s="128">
        <f t="shared" si="0"/>
        <v>0</v>
      </c>
    </row>
    <row r="90" spans="1:9" ht="18.95" customHeight="1" x14ac:dyDescent="0.2">
      <c r="A90" s="123">
        <v>66</v>
      </c>
      <c r="B90" s="101" t="s">
        <v>54</v>
      </c>
      <c r="C90" s="102" t="s">
        <v>46</v>
      </c>
      <c r="D90" s="103">
        <v>43375</v>
      </c>
      <c r="E90" s="128">
        <v>2900</v>
      </c>
      <c r="F90" s="56"/>
      <c r="G90" s="56"/>
      <c r="H90" s="128">
        <f t="shared" ref="H90:H104" si="1">E90-F90-G90</f>
        <v>2900</v>
      </c>
    </row>
    <row r="91" spans="1:9" ht="18.95" customHeight="1" x14ac:dyDescent="0.2">
      <c r="A91" s="123">
        <v>67</v>
      </c>
      <c r="B91" s="101" t="s">
        <v>54</v>
      </c>
      <c r="C91" s="102" t="s">
        <v>46</v>
      </c>
      <c r="D91" s="103">
        <v>43378</v>
      </c>
      <c r="E91" s="128">
        <v>998</v>
      </c>
      <c r="F91" s="56"/>
      <c r="G91" s="56"/>
      <c r="H91" s="128">
        <f t="shared" si="1"/>
        <v>998</v>
      </c>
    </row>
    <row r="92" spans="1:9" ht="18.95" customHeight="1" x14ac:dyDescent="0.2">
      <c r="A92" s="123">
        <v>68</v>
      </c>
      <c r="B92" s="101" t="s">
        <v>55</v>
      </c>
      <c r="C92" s="68" t="s">
        <v>46</v>
      </c>
      <c r="D92" s="103">
        <v>43378</v>
      </c>
      <c r="E92" s="128">
        <v>1559.9</v>
      </c>
      <c r="F92" s="56">
        <v>1559.9</v>
      </c>
      <c r="G92" s="56"/>
      <c r="H92" s="128">
        <f t="shared" si="1"/>
        <v>0</v>
      </c>
      <c r="I92" s="47"/>
    </row>
    <row r="93" spans="1:9" ht="18.95" customHeight="1" x14ac:dyDescent="0.2">
      <c r="A93" s="123">
        <v>69</v>
      </c>
      <c r="B93" s="101" t="s">
        <v>58</v>
      </c>
      <c r="C93" s="68" t="s">
        <v>46</v>
      </c>
      <c r="D93" s="103">
        <v>43350</v>
      </c>
      <c r="E93" s="128">
        <v>408.5</v>
      </c>
      <c r="F93" s="56"/>
      <c r="G93" s="56"/>
      <c r="H93" s="128">
        <f t="shared" si="1"/>
        <v>408.5</v>
      </c>
      <c r="I93" s="47"/>
    </row>
    <row r="94" spans="1:9" ht="18.95" customHeight="1" x14ac:dyDescent="0.2">
      <c r="A94" s="123">
        <v>70</v>
      </c>
      <c r="B94" s="101" t="s">
        <v>213</v>
      </c>
      <c r="C94" s="68" t="s">
        <v>46</v>
      </c>
      <c r="D94" s="103">
        <v>43371</v>
      </c>
      <c r="E94" s="128">
        <v>1477.65</v>
      </c>
      <c r="F94" s="56">
        <v>1477.65</v>
      </c>
      <c r="G94" s="56"/>
      <c r="H94" s="128">
        <f t="shared" si="1"/>
        <v>0</v>
      </c>
      <c r="I94" s="47"/>
    </row>
    <row r="95" spans="1:9" ht="18.95" customHeight="1" x14ac:dyDescent="0.2">
      <c r="A95" s="123">
        <v>71</v>
      </c>
      <c r="B95" s="101" t="s">
        <v>213</v>
      </c>
      <c r="C95" s="68" t="s">
        <v>46</v>
      </c>
      <c r="D95" s="103">
        <v>43378</v>
      </c>
      <c r="E95" s="128">
        <v>1777.6</v>
      </c>
      <c r="F95" s="56"/>
      <c r="G95" s="56"/>
      <c r="H95" s="128">
        <f t="shared" si="1"/>
        <v>1777.6</v>
      </c>
      <c r="I95" s="47"/>
    </row>
    <row r="96" spans="1:9" ht="18.95" customHeight="1" x14ac:dyDescent="0.2">
      <c r="A96" s="123">
        <v>72</v>
      </c>
      <c r="B96" s="101" t="s">
        <v>80</v>
      </c>
      <c r="C96" s="68" t="s">
        <v>46</v>
      </c>
      <c r="D96" s="103">
        <v>43377</v>
      </c>
      <c r="E96" s="128">
        <v>785.5</v>
      </c>
      <c r="F96" s="56">
        <v>785.5</v>
      </c>
      <c r="G96" s="56"/>
      <c r="H96" s="128">
        <f t="shared" si="1"/>
        <v>0</v>
      </c>
      <c r="I96" s="47"/>
    </row>
    <row r="97" spans="1:9" ht="18.95" customHeight="1" x14ac:dyDescent="0.2">
      <c r="A97" s="161"/>
      <c r="B97" s="114" t="s">
        <v>80</v>
      </c>
      <c r="C97" s="76" t="s">
        <v>46</v>
      </c>
      <c r="D97" s="110">
        <v>43384</v>
      </c>
      <c r="E97" s="130">
        <v>401.3</v>
      </c>
      <c r="F97" s="132"/>
      <c r="G97" s="132"/>
      <c r="H97" s="130">
        <f t="shared" si="1"/>
        <v>401.3</v>
      </c>
      <c r="I97" s="47"/>
    </row>
    <row r="98" spans="1:9" ht="18.95" customHeight="1" x14ac:dyDescent="0.2">
      <c r="A98" s="123">
        <v>73</v>
      </c>
      <c r="B98" s="101" t="s">
        <v>56</v>
      </c>
      <c r="C98" s="68" t="s">
        <v>46</v>
      </c>
      <c r="D98" s="103">
        <v>43370</v>
      </c>
      <c r="E98" s="128">
        <v>288.89999999999998</v>
      </c>
      <c r="F98" s="56"/>
      <c r="G98" s="56"/>
      <c r="H98" s="128">
        <f t="shared" si="1"/>
        <v>288.89999999999998</v>
      </c>
      <c r="I98" s="47"/>
    </row>
    <row r="99" spans="1:9" ht="18.95" customHeight="1" x14ac:dyDescent="0.2">
      <c r="A99" s="123">
        <v>74</v>
      </c>
      <c r="B99" s="101" t="s">
        <v>88</v>
      </c>
      <c r="C99" s="68" t="s">
        <v>46</v>
      </c>
      <c r="D99" s="103">
        <v>43371</v>
      </c>
      <c r="E99" s="128">
        <v>5629.87</v>
      </c>
      <c r="F99" s="56">
        <v>5629.87</v>
      </c>
      <c r="G99" s="56"/>
      <c r="H99" s="128">
        <f t="shared" si="1"/>
        <v>0</v>
      </c>
      <c r="I99" s="47"/>
    </row>
    <row r="100" spans="1:9" ht="18.95" customHeight="1" x14ac:dyDescent="0.2">
      <c r="A100" s="123">
        <v>75</v>
      </c>
      <c r="B100" s="101" t="s">
        <v>69</v>
      </c>
      <c r="C100" s="68" t="s">
        <v>46</v>
      </c>
      <c r="D100" s="103">
        <v>43377</v>
      </c>
      <c r="E100" s="128">
        <v>375</v>
      </c>
      <c r="F100" s="56">
        <v>375</v>
      </c>
      <c r="G100" s="56"/>
      <c r="H100" s="128">
        <f t="shared" si="1"/>
        <v>0</v>
      </c>
      <c r="I100" s="47"/>
    </row>
    <row r="101" spans="1:9" ht="18.95" customHeight="1" x14ac:dyDescent="0.2">
      <c r="A101" s="161"/>
      <c r="B101" s="114" t="s">
        <v>69</v>
      </c>
      <c r="C101" s="76" t="s">
        <v>46</v>
      </c>
      <c r="D101" s="110">
        <v>43384</v>
      </c>
      <c r="E101" s="130">
        <v>2254.3000000000002</v>
      </c>
      <c r="F101" s="132"/>
      <c r="G101" s="132"/>
      <c r="H101" s="130">
        <f t="shared" si="1"/>
        <v>2254.3000000000002</v>
      </c>
      <c r="I101" s="47"/>
    </row>
    <row r="102" spans="1:9" ht="18.95" customHeight="1" x14ac:dyDescent="0.2">
      <c r="A102" s="123">
        <v>76</v>
      </c>
      <c r="B102" s="101" t="s">
        <v>191</v>
      </c>
      <c r="C102" s="68" t="s">
        <v>46</v>
      </c>
      <c r="D102" s="103">
        <v>43378</v>
      </c>
      <c r="E102" s="128">
        <v>1523.48</v>
      </c>
      <c r="F102" s="56">
        <v>1523.48</v>
      </c>
      <c r="G102" s="56"/>
      <c r="H102" s="128">
        <f t="shared" si="1"/>
        <v>0</v>
      </c>
      <c r="I102" s="47"/>
    </row>
    <row r="103" spans="1:9" ht="18.95" customHeight="1" x14ac:dyDescent="0.2">
      <c r="A103" s="162"/>
      <c r="B103" s="114" t="s">
        <v>59</v>
      </c>
      <c r="C103" s="76" t="s">
        <v>46</v>
      </c>
      <c r="D103" s="110">
        <v>43384</v>
      </c>
      <c r="E103" s="133">
        <v>1001.14</v>
      </c>
      <c r="F103" s="132"/>
      <c r="G103" s="132"/>
      <c r="H103" s="130">
        <f t="shared" si="1"/>
        <v>1001.14</v>
      </c>
      <c r="I103" s="47"/>
    </row>
    <row r="104" spans="1:9" ht="18.95" customHeight="1" x14ac:dyDescent="0.2">
      <c r="A104" s="162"/>
      <c r="B104" s="114" t="s">
        <v>105</v>
      </c>
      <c r="C104" s="76" t="s">
        <v>46</v>
      </c>
      <c r="D104" s="110">
        <v>43384</v>
      </c>
      <c r="E104" s="133">
        <v>342.6</v>
      </c>
      <c r="F104" s="132"/>
      <c r="G104" s="132"/>
      <c r="H104" s="130">
        <f t="shared" si="1"/>
        <v>342.6</v>
      </c>
      <c r="I104" s="47"/>
    </row>
    <row r="105" spans="1:9" ht="18.95" customHeight="1" x14ac:dyDescent="0.2">
      <c r="A105" s="156"/>
      <c r="B105" s="157"/>
      <c r="C105" s="157"/>
      <c r="D105" s="157" t="s">
        <v>60</v>
      </c>
      <c r="E105" s="158">
        <f>SUM(E4:E104)</f>
        <v>165691.78999999995</v>
      </c>
      <c r="F105" s="56">
        <f>SUM(F4:F104)</f>
        <v>47278.730000000018</v>
      </c>
      <c r="G105" s="56"/>
      <c r="H105" s="129">
        <f>SUM(H4:H104)</f>
        <v>109785.35000000003</v>
      </c>
      <c r="I105" s="47"/>
    </row>
    <row r="106" spans="1:9" x14ac:dyDescent="0.2">
      <c r="A106" s="159"/>
      <c r="B106" s="159"/>
      <c r="C106" s="159"/>
      <c r="D106" s="159"/>
      <c r="E106" s="159"/>
      <c r="I106" s="47"/>
    </row>
    <row r="107" spans="1:9" x14ac:dyDescent="0.2">
      <c r="A107" s="159"/>
      <c r="B107" s="151" t="s">
        <v>61</v>
      </c>
      <c r="C107" s="151"/>
      <c r="D107" s="151" t="s">
        <v>62</v>
      </c>
      <c r="E107" s="151"/>
      <c r="F107" s="153" t="s">
        <v>63</v>
      </c>
      <c r="G107" s="153"/>
      <c r="I107" s="47"/>
    </row>
    <row r="108" spans="1:9" x14ac:dyDescent="0.2">
      <c r="A108" s="159"/>
      <c r="B108" s="160" t="s">
        <v>64</v>
      </c>
      <c r="C108" s="151"/>
      <c r="D108" s="151" t="s">
        <v>65</v>
      </c>
      <c r="E108" s="151"/>
      <c r="F108" s="153" t="s">
        <v>14</v>
      </c>
      <c r="G108" s="153"/>
      <c r="I108" s="47"/>
    </row>
    <row r="112" spans="1:9" x14ac:dyDescent="0.2">
      <c r="F112" s="47"/>
      <c r="G112" s="47"/>
      <c r="I112" s="47"/>
    </row>
  </sheetData>
  <autoFilter ref="A1:H105"/>
  <pageMargins left="3.937007874015748E-2" right="0.11811023622047245" top="0.74803149606299213" bottom="0.39370078740157483" header="0.31496062992125984" footer="0.31496062992125984"/>
  <pageSetup paperSize="9" orientation="portrait" r:id="rId1"/>
  <headerFooter>
    <oddHeader>Sayfa &amp;P / &amp;N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opLeftCell="A85" zoomScaleNormal="100" workbookViewId="0">
      <selection activeCell="A85" sqref="A1:XFD1048576"/>
    </sheetView>
  </sheetViews>
  <sheetFormatPr defaultColWidth="9.140625" defaultRowHeight="14.25" x14ac:dyDescent="0.2"/>
  <cols>
    <col min="1" max="1" width="5.7109375" style="47" bestFit="1" customWidth="1"/>
    <col min="2" max="2" width="24" style="47" customWidth="1"/>
    <col min="3" max="3" width="14.85546875" style="47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3.7109375" style="65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43379</v>
      </c>
    </row>
    <row r="2" spans="1:9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274</v>
      </c>
    </row>
    <row r="3" spans="1:9" s="54" customFormat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 t="s">
        <v>66</v>
      </c>
      <c r="H3" s="123" t="s">
        <v>12</v>
      </c>
      <c r="I3" s="134"/>
    </row>
    <row r="4" spans="1:9" s="54" customFormat="1" ht="18.95" customHeight="1" x14ac:dyDescent="0.2">
      <c r="A4" s="123">
        <v>1</v>
      </c>
      <c r="B4" s="67" t="s">
        <v>14</v>
      </c>
      <c r="C4" s="68" t="s">
        <v>15</v>
      </c>
      <c r="D4" s="68" t="s">
        <v>16</v>
      </c>
      <c r="E4" s="128">
        <v>727.46</v>
      </c>
      <c r="F4" s="131">
        <v>727.46</v>
      </c>
      <c r="G4" s="131"/>
      <c r="H4" s="128">
        <f>E4-F4-G4</f>
        <v>0</v>
      </c>
      <c r="I4" s="134"/>
    </row>
    <row r="5" spans="1:9" ht="18.95" customHeight="1" x14ac:dyDescent="0.2">
      <c r="A5" s="123">
        <v>2</v>
      </c>
      <c r="B5" s="125" t="s">
        <v>181</v>
      </c>
      <c r="C5" s="68" t="s">
        <v>15</v>
      </c>
      <c r="D5" s="72">
        <v>43361</v>
      </c>
      <c r="E5" s="128">
        <v>542.41999999999996</v>
      </c>
      <c r="F5" s="56"/>
      <c r="G5" s="56"/>
      <c r="H5" s="128">
        <f t="shared" ref="H5:H84" si="0">E5-F5-G5</f>
        <v>542.41999999999996</v>
      </c>
    </row>
    <row r="6" spans="1:9" ht="18.95" customHeight="1" x14ac:dyDescent="0.2">
      <c r="A6" s="123">
        <v>3</v>
      </c>
      <c r="B6" s="125" t="s">
        <v>181</v>
      </c>
      <c r="C6" s="68" t="s">
        <v>15</v>
      </c>
      <c r="D6" s="72">
        <v>43382</v>
      </c>
      <c r="E6" s="128">
        <v>395.9</v>
      </c>
      <c r="F6" s="56"/>
      <c r="G6" s="56"/>
      <c r="H6" s="128">
        <f t="shared" si="0"/>
        <v>395.9</v>
      </c>
    </row>
    <row r="7" spans="1:9" ht="18.95" customHeight="1" x14ac:dyDescent="0.2">
      <c r="A7" s="123">
        <v>4</v>
      </c>
      <c r="B7" s="71" t="s">
        <v>18</v>
      </c>
      <c r="C7" s="68" t="s">
        <v>15</v>
      </c>
      <c r="D7" s="72">
        <v>43361</v>
      </c>
      <c r="E7" s="128">
        <v>3084.2</v>
      </c>
      <c r="F7" s="56">
        <v>3084.2</v>
      </c>
      <c r="G7" s="56"/>
      <c r="H7" s="128">
        <f t="shared" si="0"/>
        <v>0</v>
      </c>
    </row>
    <row r="8" spans="1:9" ht="18.95" customHeight="1" x14ac:dyDescent="0.2">
      <c r="A8" s="123">
        <v>5</v>
      </c>
      <c r="B8" s="71" t="s">
        <v>18</v>
      </c>
      <c r="C8" s="68" t="s">
        <v>15</v>
      </c>
      <c r="D8" s="72">
        <v>43368</v>
      </c>
      <c r="E8" s="128">
        <v>4111.2</v>
      </c>
      <c r="F8" s="56"/>
      <c r="G8" s="56"/>
      <c r="H8" s="128">
        <f t="shared" si="0"/>
        <v>4111.2</v>
      </c>
    </row>
    <row r="9" spans="1:9" ht="18.95" customHeight="1" x14ac:dyDescent="0.2">
      <c r="A9" s="123">
        <v>6</v>
      </c>
      <c r="B9" s="71" t="s">
        <v>18</v>
      </c>
      <c r="C9" s="68" t="s">
        <v>15</v>
      </c>
      <c r="D9" s="72">
        <v>43375</v>
      </c>
      <c r="E9" s="128">
        <v>1326</v>
      </c>
      <c r="F9" s="56"/>
      <c r="G9" s="56"/>
      <c r="H9" s="128">
        <f t="shared" si="0"/>
        <v>1326</v>
      </c>
    </row>
    <row r="10" spans="1:9" ht="18.95" customHeight="1" x14ac:dyDescent="0.2">
      <c r="A10" s="123">
        <v>7</v>
      </c>
      <c r="B10" s="71" t="s">
        <v>18</v>
      </c>
      <c r="C10" s="68" t="s">
        <v>15</v>
      </c>
      <c r="D10" s="72">
        <v>43382</v>
      </c>
      <c r="E10" s="128">
        <v>3359.72</v>
      </c>
      <c r="F10" s="56"/>
      <c r="G10" s="56"/>
      <c r="H10" s="128">
        <f t="shared" si="0"/>
        <v>3359.72</v>
      </c>
    </row>
    <row r="11" spans="1:9" ht="18.95" customHeight="1" x14ac:dyDescent="0.2">
      <c r="A11" s="161"/>
      <c r="B11" s="75" t="s">
        <v>18</v>
      </c>
      <c r="C11" s="76" t="s">
        <v>15</v>
      </c>
      <c r="D11" s="77">
        <v>43389</v>
      </c>
      <c r="E11" s="130">
        <v>1325</v>
      </c>
      <c r="F11" s="132"/>
      <c r="G11" s="132"/>
      <c r="H11" s="130">
        <f t="shared" si="0"/>
        <v>1325</v>
      </c>
    </row>
    <row r="12" spans="1:9" ht="18.95" customHeight="1" x14ac:dyDescent="0.2">
      <c r="A12" s="123">
        <v>8</v>
      </c>
      <c r="B12" s="71" t="s">
        <v>19</v>
      </c>
      <c r="C12" s="68" t="s">
        <v>15</v>
      </c>
      <c r="D12" s="72">
        <v>43355</v>
      </c>
      <c r="E12" s="128">
        <v>2350.34</v>
      </c>
      <c r="F12" s="56">
        <v>400</v>
      </c>
      <c r="G12" s="56"/>
      <c r="H12" s="128">
        <f t="shared" si="0"/>
        <v>1950.3400000000001</v>
      </c>
    </row>
    <row r="13" spans="1:9" ht="18.95" customHeight="1" x14ac:dyDescent="0.2">
      <c r="A13" s="161"/>
      <c r="B13" s="75" t="s">
        <v>19</v>
      </c>
      <c r="C13" s="76" t="s">
        <v>15</v>
      </c>
      <c r="D13" s="77">
        <v>43389</v>
      </c>
      <c r="E13" s="130">
        <v>732.32</v>
      </c>
      <c r="F13" s="132"/>
      <c r="G13" s="132"/>
      <c r="H13" s="130">
        <f t="shared" si="0"/>
        <v>732.32</v>
      </c>
    </row>
    <row r="14" spans="1:9" ht="18.95" customHeight="1" x14ac:dyDescent="0.2">
      <c r="A14" s="123">
        <v>9</v>
      </c>
      <c r="B14" s="71" t="s">
        <v>20</v>
      </c>
      <c r="C14" s="68" t="s">
        <v>15</v>
      </c>
      <c r="D14" s="72">
        <v>43382</v>
      </c>
      <c r="E14" s="128">
        <v>6095.55</v>
      </c>
      <c r="F14" s="56">
        <v>3000</v>
      </c>
      <c r="G14" s="56"/>
      <c r="H14" s="128">
        <f t="shared" si="0"/>
        <v>3095.55</v>
      </c>
      <c r="I14" s="47"/>
    </row>
    <row r="15" spans="1:9" ht="18.95" customHeight="1" x14ac:dyDescent="0.2">
      <c r="A15" s="123">
        <v>10</v>
      </c>
      <c r="B15" s="71" t="s">
        <v>21</v>
      </c>
      <c r="C15" s="68" t="s">
        <v>15</v>
      </c>
      <c r="D15" s="72">
        <v>43375</v>
      </c>
      <c r="E15" s="128">
        <v>2787.9</v>
      </c>
      <c r="F15" s="56">
        <v>1000</v>
      </c>
      <c r="G15" s="56"/>
      <c r="H15" s="128">
        <f t="shared" si="0"/>
        <v>1787.9</v>
      </c>
      <c r="I15" s="47"/>
    </row>
    <row r="16" spans="1:9" ht="18.95" customHeight="1" x14ac:dyDescent="0.2">
      <c r="A16" s="123">
        <v>11</v>
      </c>
      <c r="B16" s="71" t="s">
        <v>21</v>
      </c>
      <c r="C16" s="68" t="s">
        <v>15</v>
      </c>
      <c r="D16" s="72">
        <v>43382</v>
      </c>
      <c r="E16" s="128">
        <v>1391.32</v>
      </c>
      <c r="F16" s="56"/>
      <c r="G16" s="56"/>
      <c r="H16" s="128">
        <f t="shared" si="0"/>
        <v>1391.32</v>
      </c>
      <c r="I16" s="47"/>
    </row>
    <row r="17" spans="1:9" ht="18.95" customHeight="1" x14ac:dyDescent="0.2">
      <c r="A17" s="161"/>
      <c r="B17" s="75" t="s">
        <v>21</v>
      </c>
      <c r="C17" s="76" t="s">
        <v>15</v>
      </c>
      <c r="D17" s="77">
        <v>43389</v>
      </c>
      <c r="E17" s="130">
        <v>1051.4000000000001</v>
      </c>
      <c r="F17" s="132"/>
      <c r="G17" s="132"/>
      <c r="H17" s="130">
        <f t="shared" si="0"/>
        <v>1051.4000000000001</v>
      </c>
      <c r="I17" s="47"/>
    </row>
    <row r="18" spans="1:9" ht="18.95" customHeight="1" x14ac:dyDescent="0.2">
      <c r="A18" s="123">
        <v>12</v>
      </c>
      <c r="B18" s="71" t="s">
        <v>22</v>
      </c>
      <c r="C18" s="68" t="s">
        <v>15</v>
      </c>
      <c r="D18" s="72">
        <v>43374</v>
      </c>
      <c r="E18" s="128">
        <v>4511.3500000000004</v>
      </c>
      <c r="F18" s="56"/>
      <c r="G18" s="56"/>
      <c r="H18" s="128">
        <f t="shared" si="0"/>
        <v>4511.3500000000004</v>
      </c>
      <c r="I18" s="47"/>
    </row>
    <row r="19" spans="1:9" ht="18.95" customHeight="1" x14ac:dyDescent="0.2">
      <c r="A19" s="123">
        <v>13</v>
      </c>
      <c r="B19" s="71" t="s">
        <v>22</v>
      </c>
      <c r="C19" s="68" t="s">
        <v>15</v>
      </c>
      <c r="D19" s="72">
        <v>43381</v>
      </c>
      <c r="E19" s="128">
        <v>2620.6</v>
      </c>
      <c r="F19" s="56">
        <v>2620.6</v>
      </c>
      <c r="G19" s="56"/>
      <c r="H19" s="128">
        <f t="shared" si="0"/>
        <v>0</v>
      </c>
      <c r="I19" s="47"/>
    </row>
    <row r="20" spans="1:9" ht="18.95" customHeight="1" x14ac:dyDescent="0.2">
      <c r="A20" s="161"/>
      <c r="B20" s="75" t="s">
        <v>22</v>
      </c>
      <c r="C20" s="76" t="s">
        <v>15</v>
      </c>
      <c r="D20" s="77">
        <v>43388</v>
      </c>
      <c r="E20" s="130">
        <v>4324.6000000000004</v>
      </c>
      <c r="F20" s="132"/>
      <c r="G20" s="132"/>
      <c r="H20" s="130">
        <f t="shared" si="0"/>
        <v>4324.6000000000004</v>
      </c>
      <c r="I20" s="47"/>
    </row>
    <row r="21" spans="1:9" ht="18.95" customHeight="1" x14ac:dyDescent="0.2">
      <c r="A21" s="123">
        <v>14</v>
      </c>
      <c r="B21" s="125" t="s">
        <v>228</v>
      </c>
      <c r="C21" s="68" t="s">
        <v>15</v>
      </c>
      <c r="D21" s="72">
        <v>43374</v>
      </c>
      <c r="E21" s="128">
        <v>1852.24</v>
      </c>
      <c r="F21" s="56">
        <v>1852.24</v>
      </c>
      <c r="G21" s="56"/>
      <c r="H21" s="128">
        <f t="shared" si="0"/>
        <v>0</v>
      </c>
      <c r="I21" s="47"/>
    </row>
    <row r="22" spans="1:9" ht="18.95" customHeight="1" x14ac:dyDescent="0.2">
      <c r="A22" s="123">
        <v>15</v>
      </c>
      <c r="B22" s="125" t="s">
        <v>228</v>
      </c>
      <c r="C22" s="68" t="s">
        <v>15</v>
      </c>
      <c r="D22" s="72">
        <v>43381</v>
      </c>
      <c r="E22" s="128">
        <v>730.3</v>
      </c>
      <c r="F22" s="56"/>
      <c r="G22" s="56"/>
      <c r="H22" s="128">
        <f t="shared" si="0"/>
        <v>730.3</v>
      </c>
      <c r="I22" s="47"/>
    </row>
    <row r="23" spans="1:9" ht="18.95" customHeight="1" x14ac:dyDescent="0.2">
      <c r="A23" s="161"/>
      <c r="B23" s="127" t="s">
        <v>228</v>
      </c>
      <c r="C23" s="76" t="s">
        <v>15</v>
      </c>
      <c r="D23" s="77">
        <v>43391</v>
      </c>
      <c r="E23" s="130">
        <v>1817.02</v>
      </c>
      <c r="F23" s="132"/>
      <c r="G23" s="132"/>
      <c r="H23" s="130">
        <f t="shared" si="0"/>
        <v>1817.02</v>
      </c>
      <c r="I23" s="47"/>
    </row>
    <row r="24" spans="1:9" ht="18.95" customHeight="1" x14ac:dyDescent="0.2">
      <c r="A24" s="123">
        <v>16</v>
      </c>
      <c r="B24" s="71" t="s">
        <v>25</v>
      </c>
      <c r="C24" s="68" t="s">
        <v>15</v>
      </c>
      <c r="D24" s="72">
        <v>43381</v>
      </c>
      <c r="E24" s="128">
        <v>4517.57</v>
      </c>
      <c r="F24" s="56">
        <v>2167.5700000000002</v>
      </c>
      <c r="G24" s="56"/>
      <c r="H24" s="128">
        <f t="shared" si="0"/>
        <v>2349.9999999999995</v>
      </c>
      <c r="I24" s="47"/>
    </row>
    <row r="25" spans="1:9" ht="18.95" customHeight="1" x14ac:dyDescent="0.2">
      <c r="A25" s="123">
        <v>17</v>
      </c>
      <c r="B25" s="125" t="s">
        <v>225</v>
      </c>
      <c r="C25" s="68" t="s">
        <v>15</v>
      </c>
      <c r="D25" s="72">
        <v>43381</v>
      </c>
      <c r="E25" s="128">
        <v>2556</v>
      </c>
      <c r="F25" s="56">
        <v>2556</v>
      </c>
      <c r="G25" s="56"/>
      <c r="H25" s="128">
        <f t="shared" si="0"/>
        <v>0</v>
      </c>
    </row>
    <row r="26" spans="1:9" ht="18.95" customHeight="1" x14ac:dyDescent="0.2">
      <c r="A26" s="123">
        <v>18</v>
      </c>
      <c r="B26" s="125" t="s">
        <v>231</v>
      </c>
      <c r="C26" s="68" t="s">
        <v>15</v>
      </c>
      <c r="D26" s="72">
        <v>43381</v>
      </c>
      <c r="E26" s="128">
        <v>379.4</v>
      </c>
      <c r="F26" s="56">
        <v>379.4</v>
      </c>
      <c r="G26" s="56"/>
      <c r="H26" s="128">
        <f t="shared" si="0"/>
        <v>0</v>
      </c>
    </row>
    <row r="27" spans="1:9" ht="18.95" customHeight="1" x14ac:dyDescent="0.2">
      <c r="A27" s="123">
        <v>19</v>
      </c>
      <c r="B27" s="125" t="s">
        <v>40</v>
      </c>
      <c r="C27" s="68" t="s">
        <v>15</v>
      </c>
      <c r="D27" s="72">
        <v>43381</v>
      </c>
      <c r="E27" s="128">
        <v>1732.64</v>
      </c>
      <c r="F27" s="56">
        <v>1732.64</v>
      </c>
      <c r="G27" s="56"/>
      <c r="H27" s="128">
        <f t="shared" si="0"/>
        <v>0</v>
      </c>
    </row>
    <row r="28" spans="1:9" ht="18.95" customHeight="1" x14ac:dyDescent="0.2">
      <c r="A28" s="123">
        <v>20</v>
      </c>
      <c r="B28" s="125" t="s">
        <v>182</v>
      </c>
      <c r="C28" s="68" t="s">
        <v>15</v>
      </c>
      <c r="D28" s="72">
        <v>43374</v>
      </c>
      <c r="E28" s="128">
        <v>263.60000000000002</v>
      </c>
      <c r="F28" s="56">
        <v>263.60000000000002</v>
      </c>
      <c r="G28" s="56"/>
      <c r="H28" s="128">
        <f t="shared" si="0"/>
        <v>0</v>
      </c>
    </row>
    <row r="29" spans="1:9" ht="18.95" customHeight="1" x14ac:dyDescent="0.2">
      <c r="A29" s="123">
        <v>21</v>
      </c>
      <c r="B29" s="125" t="s">
        <v>182</v>
      </c>
      <c r="C29" s="68" t="s">
        <v>15</v>
      </c>
      <c r="D29" s="72">
        <v>43381</v>
      </c>
      <c r="E29" s="128">
        <v>198.74</v>
      </c>
      <c r="F29" s="56"/>
      <c r="G29" s="56"/>
      <c r="H29" s="128">
        <f t="shared" si="0"/>
        <v>198.74</v>
      </c>
    </row>
    <row r="30" spans="1:9" ht="18.95" customHeight="1" x14ac:dyDescent="0.2">
      <c r="A30" s="123">
        <v>22</v>
      </c>
      <c r="B30" s="71" t="s">
        <v>26</v>
      </c>
      <c r="C30" s="68" t="s">
        <v>15</v>
      </c>
      <c r="D30" s="72">
        <v>43369</v>
      </c>
      <c r="E30" s="128">
        <v>1355.84</v>
      </c>
      <c r="F30" s="56"/>
      <c r="G30" s="56"/>
      <c r="H30" s="128">
        <f t="shared" si="0"/>
        <v>1355.84</v>
      </c>
    </row>
    <row r="31" spans="1:9" ht="18.95" customHeight="1" x14ac:dyDescent="0.2">
      <c r="A31" s="123">
        <v>23</v>
      </c>
      <c r="B31" s="71" t="s">
        <v>26</v>
      </c>
      <c r="C31" s="68" t="s">
        <v>15</v>
      </c>
      <c r="D31" s="72">
        <v>43383</v>
      </c>
      <c r="E31" s="128">
        <v>750.6</v>
      </c>
      <c r="F31" s="56"/>
      <c r="G31" s="56"/>
      <c r="H31" s="128">
        <f t="shared" si="0"/>
        <v>750.6</v>
      </c>
    </row>
    <row r="32" spans="1:9" ht="18.95" customHeight="1" x14ac:dyDescent="0.2">
      <c r="A32" s="123">
        <v>24</v>
      </c>
      <c r="B32" s="71" t="s">
        <v>27</v>
      </c>
      <c r="C32" s="68" t="s">
        <v>15</v>
      </c>
      <c r="D32" s="72">
        <v>43375</v>
      </c>
      <c r="E32" s="128">
        <v>1087.6500000000001</v>
      </c>
      <c r="F32" s="56">
        <v>500</v>
      </c>
      <c r="G32" s="56"/>
      <c r="H32" s="128">
        <f t="shared" si="0"/>
        <v>587.65000000000009</v>
      </c>
    </row>
    <row r="33" spans="1:9" ht="18.95" customHeight="1" x14ac:dyDescent="0.2">
      <c r="A33" s="161"/>
      <c r="B33" s="75" t="s">
        <v>27</v>
      </c>
      <c r="C33" s="76" t="s">
        <v>15</v>
      </c>
      <c r="D33" s="77">
        <v>43389</v>
      </c>
      <c r="E33" s="130">
        <v>684</v>
      </c>
      <c r="F33" s="132"/>
      <c r="G33" s="132"/>
      <c r="H33" s="130">
        <f t="shared" si="0"/>
        <v>684</v>
      </c>
    </row>
    <row r="34" spans="1:9" ht="18.95" customHeight="1" x14ac:dyDescent="0.2">
      <c r="A34" s="123">
        <v>25</v>
      </c>
      <c r="B34" s="71" t="s">
        <v>28</v>
      </c>
      <c r="C34" s="68" t="s">
        <v>15</v>
      </c>
      <c r="D34" s="72">
        <v>43361</v>
      </c>
      <c r="E34" s="128">
        <v>1060.05</v>
      </c>
      <c r="F34" s="56">
        <v>560</v>
      </c>
      <c r="G34" s="56"/>
      <c r="H34" s="128">
        <f t="shared" si="0"/>
        <v>500.04999999999995</v>
      </c>
      <c r="I34" s="47"/>
    </row>
    <row r="35" spans="1:9" ht="18.95" customHeight="1" x14ac:dyDescent="0.2">
      <c r="A35" s="123">
        <v>26</v>
      </c>
      <c r="B35" s="71" t="s">
        <v>28</v>
      </c>
      <c r="C35" s="68" t="s">
        <v>15</v>
      </c>
      <c r="D35" s="103">
        <v>43375</v>
      </c>
      <c r="E35" s="128">
        <v>1331.72</v>
      </c>
      <c r="F35" s="56"/>
      <c r="G35" s="56"/>
      <c r="H35" s="128">
        <f t="shared" si="0"/>
        <v>1331.72</v>
      </c>
      <c r="I35" s="47"/>
    </row>
    <row r="36" spans="1:9" ht="18.95" customHeight="1" x14ac:dyDescent="0.2">
      <c r="A36" s="123">
        <v>27</v>
      </c>
      <c r="B36" s="71" t="s">
        <v>28</v>
      </c>
      <c r="C36" s="68" t="s">
        <v>15</v>
      </c>
      <c r="D36" s="103">
        <v>43382</v>
      </c>
      <c r="E36" s="128">
        <v>656.84</v>
      </c>
      <c r="F36" s="56"/>
      <c r="G36" s="56"/>
      <c r="H36" s="128">
        <f t="shared" si="0"/>
        <v>656.84</v>
      </c>
      <c r="I36" s="47"/>
    </row>
    <row r="37" spans="1:9" ht="18.95" customHeight="1" x14ac:dyDescent="0.2">
      <c r="A37" s="123">
        <v>28</v>
      </c>
      <c r="B37" s="71" t="s">
        <v>30</v>
      </c>
      <c r="C37" s="68" t="s">
        <v>15</v>
      </c>
      <c r="D37" s="103">
        <v>43375</v>
      </c>
      <c r="E37" s="128">
        <v>784</v>
      </c>
      <c r="F37" s="56">
        <v>784</v>
      </c>
      <c r="G37" s="56"/>
      <c r="H37" s="128">
        <f t="shared" si="0"/>
        <v>0</v>
      </c>
      <c r="I37" s="47"/>
    </row>
    <row r="38" spans="1:9" ht="18.95" customHeight="1" x14ac:dyDescent="0.2">
      <c r="A38" s="123">
        <v>29</v>
      </c>
      <c r="B38" s="71" t="s">
        <v>30</v>
      </c>
      <c r="C38" s="68" t="s">
        <v>15</v>
      </c>
      <c r="D38" s="103">
        <v>43382</v>
      </c>
      <c r="E38" s="128">
        <v>1963.34</v>
      </c>
      <c r="F38" s="56"/>
      <c r="G38" s="56"/>
      <c r="H38" s="128">
        <f t="shared" si="0"/>
        <v>1963.34</v>
      </c>
      <c r="I38" s="47"/>
    </row>
    <row r="39" spans="1:9" ht="18.95" customHeight="1" x14ac:dyDescent="0.2">
      <c r="A39" s="123">
        <v>30</v>
      </c>
      <c r="B39" s="71" t="s">
        <v>34</v>
      </c>
      <c r="C39" s="68" t="s">
        <v>15</v>
      </c>
      <c r="D39" s="103">
        <v>43353</v>
      </c>
      <c r="E39" s="128">
        <v>1057.9000000000001</v>
      </c>
      <c r="F39" s="56">
        <v>57.9</v>
      </c>
      <c r="G39" s="56"/>
      <c r="H39" s="128">
        <f t="shared" si="0"/>
        <v>1000.0000000000001</v>
      </c>
      <c r="I39" s="47"/>
    </row>
    <row r="40" spans="1:9" ht="18.95" customHeight="1" x14ac:dyDescent="0.2">
      <c r="A40" s="123">
        <v>31</v>
      </c>
      <c r="B40" s="71" t="s">
        <v>34</v>
      </c>
      <c r="C40" s="68" t="s">
        <v>15</v>
      </c>
      <c r="D40" s="103">
        <v>43367</v>
      </c>
      <c r="E40" s="128">
        <v>413.8</v>
      </c>
      <c r="F40" s="56">
        <v>413.8</v>
      </c>
      <c r="G40" s="56"/>
      <c r="H40" s="128">
        <f t="shared" si="0"/>
        <v>0</v>
      </c>
      <c r="I40" s="47"/>
    </row>
    <row r="41" spans="1:9" ht="18.95" customHeight="1" x14ac:dyDescent="0.2">
      <c r="A41" s="123">
        <v>32</v>
      </c>
      <c r="B41" s="71" t="s">
        <v>34</v>
      </c>
      <c r="C41" s="68" t="s">
        <v>15</v>
      </c>
      <c r="D41" s="103">
        <v>43374</v>
      </c>
      <c r="E41" s="128">
        <v>1128.7</v>
      </c>
      <c r="F41" s="56"/>
      <c r="G41" s="56"/>
      <c r="H41" s="128">
        <f t="shared" si="0"/>
        <v>1128.7</v>
      </c>
      <c r="I41" s="47"/>
    </row>
    <row r="42" spans="1:9" ht="18.95" customHeight="1" x14ac:dyDescent="0.2">
      <c r="A42" s="123">
        <v>33</v>
      </c>
      <c r="B42" s="71" t="s">
        <v>34</v>
      </c>
      <c r="C42" s="68" t="s">
        <v>15</v>
      </c>
      <c r="D42" s="103">
        <v>43381</v>
      </c>
      <c r="E42" s="128">
        <v>140</v>
      </c>
      <c r="F42" s="56">
        <v>140</v>
      </c>
      <c r="G42" s="56"/>
      <c r="H42" s="128">
        <f t="shared" si="0"/>
        <v>0</v>
      </c>
      <c r="I42" s="47"/>
    </row>
    <row r="43" spans="1:9" ht="18.95" customHeight="1" x14ac:dyDescent="0.2">
      <c r="A43" s="161"/>
      <c r="B43" s="75" t="s">
        <v>34</v>
      </c>
      <c r="C43" s="76" t="s">
        <v>15</v>
      </c>
      <c r="D43" s="110">
        <v>43388</v>
      </c>
      <c r="E43" s="130">
        <v>651.79999999999995</v>
      </c>
      <c r="F43" s="132"/>
      <c r="G43" s="132"/>
      <c r="H43" s="130">
        <f t="shared" si="0"/>
        <v>651.79999999999995</v>
      </c>
      <c r="I43" s="47"/>
    </row>
    <row r="44" spans="1:9" ht="18.95" customHeight="1" x14ac:dyDescent="0.2">
      <c r="A44" s="123">
        <v>34</v>
      </c>
      <c r="B44" s="71" t="s">
        <v>41</v>
      </c>
      <c r="C44" s="68" t="s">
        <v>15</v>
      </c>
      <c r="D44" s="103">
        <v>43362</v>
      </c>
      <c r="E44" s="128">
        <v>2288.85</v>
      </c>
      <c r="F44" s="56">
        <v>1500</v>
      </c>
      <c r="G44" s="56"/>
      <c r="H44" s="128">
        <f t="shared" si="0"/>
        <v>788.84999999999991</v>
      </c>
    </row>
    <row r="45" spans="1:9" ht="18.95" customHeight="1" x14ac:dyDescent="0.2">
      <c r="A45" s="123">
        <v>35</v>
      </c>
      <c r="B45" s="71" t="s">
        <v>41</v>
      </c>
      <c r="C45" s="68" t="s">
        <v>15</v>
      </c>
      <c r="D45" s="103">
        <v>43376</v>
      </c>
      <c r="E45" s="128">
        <v>1983.68</v>
      </c>
      <c r="F45" s="56"/>
      <c r="G45" s="56"/>
      <c r="H45" s="128">
        <f t="shared" si="0"/>
        <v>1983.68</v>
      </c>
    </row>
    <row r="46" spans="1:9" ht="18.95" customHeight="1" x14ac:dyDescent="0.2">
      <c r="A46" s="161"/>
      <c r="B46" s="75" t="s">
        <v>41</v>
      </c>
      <c r="C46" s="76" t="s">
        <v>15</v>
      </c>
      <c r="D46" s="110">
        <v>43390</v>
      </c>
      <c r="E46" s="130">
        <v>1336.4</v>
      </c>
      <c r="F46" s="132"/>
      <c r="G46" s="132"/>
      <c r="H46" s="130">
        <f t="shared" si="0"/>
        <v>1336.4</v>
      </c>
    </row>
    <row r="47" spans="1:9" ht="18.95" customHeight="1" x14ac:dyDescent="0.2">
      <c r="A47" s="123">
        <v>36</v>
      </c>
      <c r="B47" s="71" t="s">
        <v>32</v>
      </c>
      <c r="C47" s="68" t="s">
        <v>15</v>
      </c>
      <c r="D47" s="72">
        <v>43369</v>
      </c>
      <c r="E47" s="128">
        <v>1092.48</v>
      </c>
      <c r="F47" s="56">
        <v>183.6</v>
      </c>
      <c r="G47" s="56"/>
      <c r="H47" s="128">
        <f t="shared" si="0"/>
        <v>908.88</v>
      </c>
      <c r="I47" s="47"/>
    </row>
    <row r="48" spans="1:9" ht="18.95" customHeight="1" x14ac:dyDescent="0.2">
      <c r="A48" s="123">
        <v>37</v>
      </c>
      <c r="B48" s="71" t="s">
        <v>32</v>
      </c>
      <c r="C48" s="68" t="s">
        <v>15</v>
      </c>
      <c r="D48" s="72">
        <v>43376</v>
      </c>
      <c r="E48" s="128">
        <v>316.39999999999998</v>
      </c>
      <c r="F48" s="56">
        <v>316.39999999999998</v>
      </c>
      <c r="G48" s="56"/>
      <c r="H48" s="128">
        <f t="shared" si="0"/>
        <v>0</v>
      </c>
      <c r="I48" s="47"/>
    </row>
    <row r="49" spans="1:9" ht="18.95" customHeight="1" x14ac:dyDescent="0.2">
      <c r="A49" s="123">
        <v>38</v>
      </c>
      <c r="B49" s="71" t="s">
        <v>32</v>
      </c>
      <c r="C49" s="68" t="s">
        <v>15</v>
      </c>
      <c r="D49" s="72">
        <v>43383</v>
      </c>
      <c r="E49" s="128">
        <v>794.95</v>
      </c>
      <c r="F49" s="56"/>
      <c r="G49" s="56"/>
      <c r="H49" s="128">
        <f t="shared" si="0"/>
        <v>794.95</v>
      </c>
      <c r="I49" s="47"/>
    </row>
    <row r="50" spans="1:9" ht="18.95" customHeight="1" x14ac:dyDescent="0.2">
      <c r="A50" s="161"/>
      <c r="B50" s="75" t="s">
        <v>32</v>
      </c>
      <c r="C50" s="76" t="s">
        <v>15</v>
      </c>
      <c r="D50" s="77">
        <v>43390</v>
      </c>
      <c r="E50" s="130">
        <v>328</v>
      </c>
      <c r="F50" s="132"/>
      <c r="G50" s="132"/>
      <c r="H50" s="130">
        <f t="shared" si="0"/>
        <v>328</v>
      </c>
      <c r="I50" s="47"/>
    </row>
    <row r="51" spans="1:9" ht="18.95" customHeight="1" x14ac:dyDescent="0.2">
      <c r="A51" s="123">
        <v>39</v>
      </c>
      <c r="B51" s="71" t="s">
        <v>31</v>
      </c>
      <c r="C51" s="68" t="s">
        <v>15</v>
      </c>
      <c r="D51" s="72">
        <v>43360</v>
      </c>
      <c r="E51" s="128">
        <v>1664.25</v>
      </c>
      <c r="F51" s="56">
        <v>1664.25</v>
      </c>
      <c r="G51" s="56"/>
      <c r="H51" s="128">
        <f t="shared" si="0"/>
        <v>0</v>
      </c>
      <c r="I51" s="47"/>
    </row>
    <row r="52" spans="1:9" ht="18.95" customHeight="1" x14ac:dyDescent="0.2">
      <c r="A52" s="123">
        <v>40</v>
      </c>
      <c r="B52" s="71" t="s">
        <v>31</v>
      </c>
      <c r="C52" s="68" t="s">
        <v>15</v>
      </c>
      <c r="D52" s="72">
        <v>43367</v>
      </c>
      <c r="E52" s="128">
        <v>1833.46</v>
      </c>
      <c r="F52" s="56"/>
      <c r="G52" s="56"/>
      <c r="H52" s="128">
        <f t="shared" si="0"/>
        <v>1833.46</v>
      </c>
      <c r="I52" s="47"/>
    </row>
    <row r="53" spans="1:9" ht="18.95" customHeight="1" x14ac:dyDescent="0.2">
      <c r="A53" s="123">
        <v>41</v>
      </c>
      <c r="B53" s="71" t="s">
        <v>31</v>
      </c>
      <c r="C53" s="68" t="s">
        <v>15</v>
      </c>
      <c r="D53" s="103">
        <v>43374</v>
      </c>
      <c r="E53" s="128">
        <v>258</v>
      </c>
      <c r="F53" s="56"/>
      <c r="G53" s="56"/>
      <c r="H53" s="128">
        <f t="shared" si="0"/>
        <v>258</v>
      </c>
      <c r="I53" s="47"/>
    </row>
    <row r="54" spans="1:9" ht="18.95" customHeight="1" x14ac:dyDescent="0.2">
      <c r="A54" s="123">
        <v>42</v>
      </c>
      <c r="B54" s="71" t="s">
        <v>67</v>
      </c>
      <c r="C54" s="68" t="s">
        <v>15</v>
      </c>
      <c r="D54" s="103">
        <v>43376</v>
      </c>
      <c r="E54" s="128">
        <v>300.02</v>
      </c>
      <c r="F54" s="56">
        <v>300.02</v>
      </c>
      <c r="G54" s="56"/>
      <c r="H54" s="128">
        <f t="shared" si="0"/>
        <v>0</v>
      </c>
      <c r="I54" s="47"/>
    </row>
    <row r="55" spans="1:9" ht="18.95" customHeight="1" x14ac:dyDescent="0.2">
      <c r="A55" s="123">
        <v>43</v>
      </c>
      <c r="B55" s="71" t="s">
        <v>67</v>
      </c>
      <c r="C55" s="68" t="s">
        <v>15</v>
      </c>
      <c r="D55" s="103">
        <v>43383</v>
      </c>
      <c r="E55" s="128">
        <v>241.2</v>
      </c>
      <c r="F55" s="56">
        <v>241.2</v>
      </c>
      <c r="G55" s="56"/>
      <c r="H55" s="128">
        <f t="shared" si="0"/>
        <v>0</v>
      </c>
      <c r="I55" s="47"/>
    </row>
    <row r="56" spans="1:9" ht="18.95" customHeight="1" x14ac:dyDescent="0.2">
      <c r="A56" s="161"/>
      <c r="B56" s="75" t="s">
        <v>67</v>
      </c>
      <c r="C56" s="76" t="s">
        <v>15</v>
      </c>
      <c r="D56" s="110">
        <v>43390</v>
      </c>
      <c r="E56" s="130">
        <v>466.4</v>
      </c>
      <c r="F56" s="132"/>
      <c r="G56" s="132"/>
      <c r="H56" s="130">
        <f t="shared" si="0"/>
        <v>466.4</v>
      </c>
      <c r="I56" s="47"/>
    </row>
    <row r="57" spans="1:9" ht="18.95" customHeight="1" x14ac:dyDescent="0.2">
      <c r="A57" s="123">
        <v>44</v>
      </c>
      <c r="B57" s="71" t="s">
        <v>42</v>
      </c>
      <c r="C57" s="68" t="s">
        <v>15</v>
      </c>
      <c r="D57" s="103">
        <v>43382</v>
      </c>
      <c r="E57" s="128">
        <v>761.5</v>
      </c>
      <c r="F57" s="56">
        <v>761.55</v>
      </c>
      <c r="G57" s="56"/>
      <c r="H57" s="128">
        <f t="shared" si="0"/>
        <v>-4.9999999999954525E-2</v>
      </c>
      <c r="I57" s="47"/>
    </row>
    <row r="58" spans="1:9" ht="18.95" customHeight="1" x14ac:dyDescent="0.2">
      <c r="A58" s="123">
        <v>45</v>
      </c>
      <c r="B58" s="71" t="s">
        <v>79</v>
      </c>
      <c r="C58" s="68" t="s">
        <v>15</v>
      </c>
      <c r="D58" s="103">
        <v>43374</v>
      </c>
      <c r="E58" s="128">
        <v>751</v>
      </c>
      <c r="F58" s="56">
        <v>751</v>
      </c>
      <c r="G58" s="56"/>
      <c r="H58" s="128">
        <f t="shared" si="0"/>
        <v>0</v>
      </c>
    </row>
    <row r="59" spans="1:9" ht="18.95" customHeight="1" x14ac:dyDescent="0.2">
      <c r="A59" s="123">
        <v>46</v>
      </c>
      <c r="B59" s="71" t="s">
        <v>68</v>
      </c>
      <c r="C59" s="68" t="s">
        <v>15</v>
      </c>
      <c r="D59" s="103">
        <v>43383</v>
      </c>
      <c r="E59" s="128">
        <v>164</v>
      </c>
      <c r="F59" s="56">
        <v>164</v>
      </c>
      <c r="G59" s="56"/>
      <c r="H59" s="128">
        <f t="shared" si="0"/>
        <v>0</v>
      </c>
    </row>
    <row r="60" spans="1:9" ht="18.95" customHeight="1" x14ac:dyDescent="0.2">
      <c r="A60" s="123">
        <v>47</v>
      </c>
      <c r="B60" s="71" t="s">
        <v>125</v>
      </c>
      <c r="C60" s="68" t="s">
        <v>15</v>
      </c>
      <c r="D60" s="103">
        <v>43381</v>
      </c>
      <c r="E60" s="128">
        <v>273.8</v>
      </c>
      <c r="F60" s="56">
        <v>273.8</v>
      </c>
      <c r="G60" s="56"/>
      <c r="H60" s="128">
        <f t="shared" si="0"/>
        <v>0</v>
      </c>
    </row>
    <row r="61" spans="1:9" ht="18.95" customHeight="1" x14ac:dyDescent="0.2">
      <c r="A61" s="161"/>
      <c r="B61" s="75" t="s">
        <v>33</v>
      </c>
      <c r="C61" s="76" t="s">
        <v>15</v>
      </c>
      <c r="D61" s="110">
        <v>43389</v>
      </c>
      <c r="E61" s="130">
        <v>5941.05</v>
      </c>
      <c r="F61" s="132"/>
      <c r="G61" s="132"/>
      <c r="H61" s="130">
        <f t="shared" si="0"/>
        <v>5941.05</v>
      </c>
    </row>
    <row r="62" spans="1:9" ht="18.95" customHeight="1" x14ac:dyDescent="0.2">
      <c r="A62" s="123">
        <v>48</v>
      </c>
      <c r="B62" s="71" t="s">
        <v>45</v>
      </c>
      <c r="C62" s="68" t="s">
        <v>46</v>
      </c>
      <c r="D62" s="72"/>
      <c r="E62" s="128">
        <v>2550</v>
      </c>
      <c r="F62" s="56"/>
      <c r="G62" s="56"/>
      <c r="H62" s="128">
        <f t="shared" si="0"/>
        <v>2550</v>
      </c>
    </row>
    <row r="63" spans="1:9" ht="18.95" customHeight="1" x14ac:dyDescent="0.2">
      <c r="A63" s="123">
        <v>49</v>
      </c>
      <c r="B63" s="71" t="s">
        <v>47</v>
      </c>
      <c r="C63" s="68" t="s">
        <v>46</v>
      </c>
      <c r="D63" s="72">
        <v>43378</v>
      </c>
      <c r="E63" s="128">
        <v>1148.8</v>
      </c>
      <c r="F63" s="56"/>
      <c r="G63" s="56"/>
      <c r="H63" s="128">
        <f t="shared" si="0"/>
        <v>1148.8</v>
      </c>
    </row>
    <row r="64" spans="1:9" ht="18.95" customHeight="1" x14ac:dyDescent="0.2">
      <c r="A64" s="123">
        <v>50</v>
      </c>
      <c r="B64" s="71" t="s">
        <v>48</v>
      </c>
      <c r="C64" s="68" t="s">
        <v>46</v>
      </c>
      <c r="D64" s="72">
        <v>43349</v>
      </c>
      <c r="E64" s="128">
        <v>20345.57</v>
      </c>
      <c r="F64" s="56"/>
      <c r="G64" s="56"/>
      <c r="H64" s="128">
        <f t="shared" si="0"/>
        <v>20345.57</v>
      </c>
    </row>
    <row r="65" spans="1:9" ht="18.95" customHeight="1" x14ac:dyDescent="0.2">
      <c r="A65" s="123">
        <v>51</v>
      </c>
      <c r="B65" s="71" t="s">
        <v>48</v>
      </c>
      <c r="C65" s="68" t="s">
        <v>46</v>
      </c>
      <c r="D65" s="72">
        <v>43384</v>
      </c>
      <c r="E65" s="128">
        <v>3677.2</v>
      </c>
      <c r="F65" s="56"/>
      <c r="G65" s="56"/>
      <c r="H65" s="128">
        <f t="shared" si="0"/>
        <v>3677.2</v>
      </c>
    </row>
    <row r="66" spans="1:9" ht="18.95" customHeight="1" x14ac:dyDescent="0.2">
      <c r="A66" s="161"/>
      <c r="B66" s="75" t="s">
        <v>48</v>
      </c>
      <c r="C66" s="76" t="s">
        <v>46</v>
      </c>
      <c r="D66" s="77">
        <v>43391</v>
      </c>
      <c r="E66" s="130">
        <v>8076.43</v>
      </c>
      <c r="F66" s="132"/>
      <c r="G66" s="132"/>
      <c r="H66" s="130">
        <f t="shared" si="0"/>
        <v>8076.43</v>
      </c>
    </row>
    <row r="67" spans="1:9" ht="18.95" customHeight="1" x14ac:dyDescent="0.2">
      <c r="A67" s="123">
        <v>52</v>
      </c>
      <c r="B67" s="71" t="s">
        <v>50</v>
      </c>
      <c r="C67" s="68" t="s">
        <v>46</v>
      </c>
      <c r="D67" s="72">
        <v>43377</v>
      </c>
      <c r="E67" s="128">
        <v>293.10000000000002</v>
      </c>
      <c r="F67" s="56">
        <v>293.10000000000002</v>
      </c>
      <c r="G67" s="56"/>
      <c r="H67" s="128">
        <f t="shared" si="0"/>
        <v>0</v>
      </c>
    </row>
    <row r="68" spans="1:9" ht="18.95" customHeight="1" x14ac:dyDescent="0.2">
      <c r="A68" s="123">
        <v>53</v>
      </c>
      <c r="B68" s="71" t="s">
        <v>53</v>
      </c>
      <c r="C68" s="68" t="s">
        <v>46</v>
      </c>
      <c r="D68" s="72">
        <v>43336</v>
      </c>
      <c r="E68" s="128">
        <v>399.99999999999977</v>
      </c>
      <c r="F68" s="56">
        <v>400</v>
      </c>
      <c r="G68" s="56"/>
      <c r="H68" s="128">
        <f t="shared" si="0"/>
        <v>-2.2737367544323206E-13</v>
      </c>
    </row>
    <row r="69" spans="1:9" ht="18.95" customHeight="1" x14ac:dyDescent="0.2">
      <c r="A69" s="123">
        <v>54</v>
      </c>
      <c r="B69" s="71" t="s">
        <v>53</v>
      </c>
      <c r="C69" s="68" t="s">
        <v>46</v>
      </c>
      <c r="D69" s="103">
        <v>43378</v>
      </c>
      <c r="E69" s="128">
        <v>1162.3800000000001</v>
      </c>
      <c r="F69" s="56"/>
      <c r="G69" s="56"/>
      <c r="H69" s="128">
        <f t="shared" si="0"/>
        <v>1162.3800000000001</v>
      </c>
    </row>
    <row r="70" spans="1:9" ht="18.95" customHeight="1" x14ac:dyDescent="0.2">
      <c r="A70" s="123">
        <v>55</v>
      </c>
      <c r="B70" s="71" t="s">
        <v>51</v>
      </c>
      <c r="C70" s="68" t="s">
        <v>46</v>
      </c>
      <c r="D70" s="103">
        <v>43322</v>
      </c>
      <c r="E70" s="128">
        <v>574.94000000000005</v>
      </c>
      <c r="F70" s="56"/>
      <c r="G70" s="56">
        <v>574.94000000000005</v>
      </c>
      <c r="H70" s="128">
        <f t="shared" si="0"/>
        <v>0</v>
      </c>
      <c r="I70" s="65" t="s">
        <v>275</v>
      </c>
    </row>
    <row r="71" spans="1:9" ht="18.95" customHeight="1" x14ac:dyDescent="0.2">
      <c r="A71" s="123">
        <v>56</v>
      </c>
      <c r="B71" s="101" t="s">
        <v>54</v>
      </c>
      <c r="C71" s="102" t="s">
        <v>46</v>
      </c>
      <c r="D71" s="103">
        <v>43375</v>
      </c>
      <c r="E71" s="128">
        <v>2900</v>
      </c>
      <c r="F71" s="56"/>
      <c r="G71" s="56"/>
      <c r="H71" s="128">
        <f t="shared" si="0"/>
        <v>2900</v>
      </c>
    </row>
    <row r="72" spans="1:9" ht="18.95" customHeight="1" x14ac:dyDescent="0.2">
      <c r="A72" s="123">
        <v>57</v>
      </c>
      <c r="B72" s="101" t="s">
        <v>54</v>
      </c>
      <c r="C72" s="102" t="s">
        <v>46</v>
      </c>
      <c r="D72" s="103">
        <v>43378</v>
      </c>
      <c r="E72" s="128">
        <v>998</v>
      </c>
      <c r="F72" s="56">
        <v>998</v>
      </c>
      <c r="G72" s="56"/>
      <c r="H72" s="128">
        <f t="shared" si="0"/>
        <v>0</v>
      </c>
    </row>
    <row r="73" spans="1:9" ht="18.95" customHeight="1" x14ac:dyDescent="0.2">
      <c r="A73" s="123">
        <v>58</v>
      </c>
      <c r="B73" s="101" t="s">
        <v>58</v>
      </c>
      <c r="C73" s="68" t="s">
        <v>46</v>
      </c>
      <c r="D73" s="103">
        <v>43350</v>
      </c>
      <c r="E73" s="128">
        <v>408.5</v>
      </c>
      <c r="F73" s="56"/>
      <c r="G73" s="56">
        <v>408.5</v>
      </c>
      <c r="H73" s="128">
        <f t="shared" si="0"/>
        <v>0</v>
      </c>
      <c r="I73" s="47" t="s">
        <v>276</v>
      </c>
    </row>
    <row r="74" spans="1:9" ht="18.95" customHeight="1" x14ac:dyDescent="0.2">
      <c r="A74" s="123">
        <v>59</v>
      </c>
      <c r="B74" s="101" t="s">
        <v>213</v>
      </c>
      <c r="C74" s="68" t="s">
        <v>46</v>
      </c>
      <c r="D74" s="103">
        <v>43378</v>
      </c>
      <c r="E74" s="128">
        <v>1777.6</v>
      </c>
      <c r="F74" s="56">
        <v>1777.6</v>
      </c>
      <c r="G74" s="56"/>
      <c r="H74" s="128">
        <f t="shared" si="0"/>
        <v>0</v>
      </c>
      <c r="I74" s="47"/>
    </row>
    <row r="75" spans="1:9" ht="18.95" customHeight="1" x14ac:dyDescent="0.2">
      <c r="A75" s="161"/>
      <c r="B75" s="114" t="s">
        <v>213</v>
      </c>
      <c r="C75" s="76" t="s">
        <v>46</v>
      </c>
      <c r="D75" s="110">
        <v>43391</v>
      </c>
      <c r="E75" s="130">
        <v>2104.8000000000002</v>
      </c>
      <c r="F75" s="132"/>
      <c r="G75" s="132"/>
      <c r="H75" s="130">
        <f t="shared" si="0"/>
        <v>2104.8000000000002</v>
      </c>
      <c r="I75" s="47"/>
    </row>
    <row r="76" spans="1:9" ht="18.95" customHeight="1" x14ac:dyDescent="0.2">
      <c r="A76" s="123">
        <v>60</v>
      </c>
      <c r="B76" s="101" t="s">
        <v>80</v>
      </c>
      <c r="C76" s="68" t="s">
        <v>46</v>
      </c>
      <c r="D76" s="103">
        <v>43384</v>
      </c>
      <c r="E76" s="128">
        <v>401.3</v>
      </c>
      <c r="F76" s="56">
        <v>401.3</v>
      </c>
      <c r="G76" s="56"/>
      <c r="H76" s="128">
        <f t="shared" si="0"/>
        <v>0</v>
      </c>
      <c r="I76" s="47"/>
    </row>
    <row r="77" spans="1:9" ht="18.95" customHeight="1" x14ac:dyDescent="0.2">
      <c r="A77" s="161"/>
      <c r="B77" s="114" t="s">
        <v>80</v>
      </c>
      <c r="C77" s="76" t="s">
        <v>46</v>
      </c>
      <c r="D77" s="110">
        <v>43391</v>
      </c>
      <c r="E77" s="130">
        <v>830.9</v>
      </c>
      <c r="F77" s="132"/>
      <c r="G77" s="132"/>
      <c r="H77" s="130">
        <f t="shared" si="0"/>
        <v>830.9</v>
      </c>
      <c r="I77" s="47"/>
    </row>
    <row r="78" spans="1:9" ht="18.95" customHeight="1" x14ac:dyDescent="0.2">
      <c r="A78" s="123">
        <v>61</v>
      </c>
      <c r="B78" s="101" t="s">
        <v>56</v>
      </c>
      <c r="C78" s="68" t="s">
        <v>46</v>
      </c>
      <c r="D78" s="103">
        <v>43370</v>
      </c>
      <c r="E78" s="128">
        <v>288.89999999999998</v>
      </c>
      <c r="F78" s="56">
        <v>288.89999999999998</v>
      </c>
      <c r="G78" s="56"/>
      <c r="H78" s="128">
        <f t="shared" si="0"/>
        <v>0</v>
      </c>
      <c r="I78" s="47"/>
    </row>
    <row r="79" spans="1:9" ht="18.95" customHeight="1" x14ac:dyDescent="0.2">
      <c r="A79" s="123">
        <v>62</v>
      </c>
      <c r="B79" s="101" t="s">
        <v>69</v>
      </c>
      <c r="C79" s="68" t="s">
        <v>46</v>
      </c>
      <c r="D79" s="103">
        <v>43384</v>
      </c>
      <c r="E79" s="128">
        <v>2254.3000000000002</v>
      </c>
      <c r="F79" s="56">
        <v>2254.3000000000002</v>
      </c>
      <c r="G79" s="56"/>
      <c r="H79" s="128">
        <f t="shared" si="0"/>
        <v>0</v>
      </c>
      <c r="I79" s="47"/>
    </row>
    <row r="80" spans="1:9" ht="18.95" customHeight="1" x14ac:dyDescent="0.2">
      <c r="A80" s="123">
        <v>63</v>
      </c>
      <c r="B80" s="101" t="s">
        <v>59</v>
      </c>
      <c r="C80" s="68" t="s">
        <v>46</v>
      </c>
      <c r="D80" s="103">
        <v>43384</v>
      </c>
      <c r="E80" s="128">
        <v>1001.14</v>
      </c>
      <c r="F80" s="56">
        <v>1001.14</v>
      </c>
      <c r="G80" s="56"/>
      <c r="H80" s="128">
        <f t="shared" si="0"/>
        <v>0</v>
      </c>
      <c r="I80" s="47"/>
    </row>
    <row r="81" spans="1:9" ht="18.95" customHeight="1" x14ac:dyDescent="0.2">
      <c r="A81" s="161"/>
      <c r="B81" s="114" t="s">
        <v>59</v>
      </c>
      <c r="C81" s="76" t="s">
        <v>46</v>
      </c>
      <c r="D81" s="110">
        <v>43391</v>
      </c>
      <c r="E81" s="130">
        <v>620</v>
      </c>
      <c r="F81" s="132"/>
      <c r="G81" s="132"/>
      <c r="H81" s="130">
        <f t="shared" si="0"/>
        <v>620</v>
      </c>
      <c r="I81" s="47"/>
    </row>
    <row r="82" spans="1:9" ht="18.95" customHeight="1" x14ac:dyDescent="0.2">
      <c r="A82" s="123">
        <v>64</v>
      </c>
      <c r="B82" s="101" t="s">
        <v>105</v>
      </c>
      <c r="C82" s="68" t="s">
        <v>46</v>
      </c>
      <c r="D82" s="103">
        <v>43384</v>
      </c>
      <c r="E82" s="128">
        <v>342.6</v>
      </c>
      <c r="F82" s="56">
        <v>342.6</v>
      </c>
      <c r="G82" s="56"/>
      <c r="H82" s="128">
        <f t="shared" si="0"/>
        <v>0</v>
      </c>
      <c r="I82" s="47"/>
    </row>
    <row r="83" spans="1:9" ht="18.95" customHeight="1" x14ac:dyDescent="0.2">
      <c r="A83" s="162"/>
      <c r="B83" s="114" t="s">
        <v>105</v>
      </c>
      <c r="C83" s="76" t="s">
        <v>46</v>
      </c>
      <c r="D83" s="110">
        <v>43391</v>
      </c>
      <c r="E83" s="133">
        <v>150</v>
      </c>
      <c r="F83" s="132"/>
      <c r="G83" s="132"/>
      <c r="H83" s="130">
        <f t="shared" si="0"/>
        <v>150</v>
      </c>
      <c r="I83" s="47"/>
    </row>
    <row r="84" spans="1:9" ht="18.95" customHeight="1" x14ac:dyDescent="0.2">
      <c r="A84" s="162"/>
      <c r="B84" s="114" t="s">
        <v>127</v>
      </c>
      <c r="C84" s="76" t="s">
        <v>46</v>
      </c>
      <c r="D84" s="110">
        <v>43391</v>
      </c>
      <c r="E84" s="133">
        <v>905</v>
      </c>
      <c r="F84" s="132"/>
      <c r="G84" s="132"/>
      <c r="H84" s="130">
        <f t="shared" si="0"/>
        <v>905</v>
      </c>
      <c r="I84" s="47"/>
    </row>
    <row r="85" spans="1:9" ht="18.95" customHeight="1" x14ac:dyDescent="0.2">
      <c r="A85" s="156"/>
      <c r="B85" s="157"/>
      <c r="C85" s="157"/>
      <c r="D85" s="157" t="s">
        <v>60</v>
      </c>
      <c r="E85" s="158">
        <f>SUM(E4:E84)</f>
        <v>141857.92999999996</v>
      </c>
      <c r="F85" s="56">
        <f>SUM(F4:F84)</f>
        <v>36152.17</v>
      </c>
      <c r="G85" s="56"/>
      <c r="H85" s="129">
        <f>SUM(H4:H84)</f>
        <v>104722.31999999999</v>
      </c>
      <c r="I85" s="47"/>
    </row>
    <row r="86" spans="1:9" x14ac:dyDescent="0.2">
      <c r="A86" s="159"/>
      <c r="B86" s="159"/>
      <c r="C86" s="159"/>
      <c r="D86" s="159"/>
      <c r="E86" s="159"/>
      <c r="I86" s="47"/>
    </row>
    <row r="87" spans="1:9" x14ac:dyDescent="0.2">
      <c r="A87" s="159"/>
      <c r="B87" s="151" t="s">
        <v>61</v>
      </c>
      <c r="C87" s="151"/>
      <c r="D87" s="151" t="s">
        <v>62</v>
      </c>
      <c r="E87" s="151"/>
      <c r="F87" s="153" t="s">
        <v>63</v>
      </c>
      <c r="G87" s="153"/>
      <c r="I87" s="47"/>
    </row>
    <row r="88" spans="1:9" x14ac:dyDescent="0.2">
      <c r="A88" s="159"/>
      <c r="B88" s="160" t="s">
        <v>64</v>
      </c>
      <c r="C88" s="151"/>
      <c r="D88" s="151" t="s">
        <v>65</v>
      </c>
      <c r="E88" s="151"/>
      <c r="F88" s="153" t="s">
        <v>14</v>
      </c>
      <c r="G88" s="153"/>
      <c r="I88" s="47"/>
    </row>
    <row r="92" spans="1:9" x14ac:dyDescent="0.2">
      <c r="F92" s="47"/>
      <c r="G92" s="47"/>
      <c r="I92" s="47"/>
    </row>
  </sheetData>
  <autoFilter ref="A1:H85"/>
  <pageMargins left="7.874015748031496E-2" right="0.70866141732283472" top="0.74803149606299213" bottom="0.74803149606299213" header="0.31496062992125984" footer="0.31496062992125984"/>
  <pageSetup paperSize="9" scale="91" orientation="portrait" r:id="rId1"/>
  <headerFooter>
    <oddHeader>Sayfa &amp;P /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1" zoomScaleNormal="100" workbookViewId="0">
      <selection activeCell="B46" sqref="B46"/>
    </sheetView>
  </sheetViews>
  <sheetFormatPr defaultColWidth="9.140625" defaultRowHeight="14.25" x14ac:dyDescent="0.2"/>
  <cols>
    <col min="1" max="1" width="5.7109375" style="47" bestFit="1" customWidth="1"/>
    <col min="2" max="2" width="23.28515625" style="47" customWidth="1"/>
    <col min="3" max="3" width="14.85546875" style="47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3.140625" style="65" bestFit="1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43386</v>
      </c>
    </row>
    <row r="2" spans="1:9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277</v>
      </c>
    </row>
    <row r="3" spans="1:9" s="54" customFormat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 t="s">
        <v>66</v>
      </c>
      <c r="H3" s="123" t="s">
        <v>12</v>
      </c>
      <c r="I3" s="134"/>
    </row>
    <row r="4" spans="1:9" s="54" customFormat="1" ht="18.95" customHeight="1" x14ac:dyDescent="0.2">
      <c r="A4" s="123">
        <v>1</v>
      </c>
      <c r="B4" s="67" t="s">
        <v>14</v>
      </c>
      <c r="C4" s="68" t="s">
        <v>15</v>
      </c>
      <c r="D4" s="68" t="s">
        <v>16</v>
      </c>
      <c r="E4" s="128">
        <v>408.46</v>
      </c>
      <c r="F4" s="131">
        <v>408.46</v>
      </c>
      <c r="G4" s="131"/>
      <c r="H4" s="128">
        <f>E4-F4-G4</f>
        <v>0</v>
      </c>
      <c r="I4" s="134"/>
    </row>
    <row r="5" spans="1:9" ht="18.95" customHeight="1" x14ac:dyDescent="0.2">
      <c r="A5" s="123">
        <v>2</v>
      </c>
      <c r="B5" s="125" t="s">
        <v>181</v>
      </c>
      <c r="C5" s="68" t="s">
        <v>15</v>
      </c>
      <c r="D5" s="72">
        <v>43361</v>
      </c>
      <c r="E5" s="128">
        <v>542.41999999999996</v>
      </c>
      <c r="F5" s="56">
        <v>542.41999999999996</v>
      </c>
      <c r="G5" s="56"/>
      <c r="H5" s="128">
        <f t="shared" ref="H5:H59" si="0">E5-F5-G5</f>
        <v>0</v>
      </c>
    </row>
    <row r="6" spans="1:9" ht="18.95" customHeight="1" x14ac:dyDescent="0.2">
      <c r="A6" s="123">
        <v>3</v>
      </c>
      <c r="B6" s="125" t="s">
        <v>181</v>
      </c>
      <c r="C6" s="68" t="s">
        <v>15</v>
      </c>
      <c r="D6" s="72">
        <v>43382</v>
      </c>
      <c r="E6" s="128">
        <v>395.9</v>
      </c>
      <c r="F6" s="56"/>
      <c r="G6" s="56"/>
      <c r="H6" s="128">
        <f t="shared" si="0"/>
        <v>395.9</v>
      </c>
    </row>
    <row r="7" spans="1:9" ht="18.95" customHeight="1" x14ac:dyDescent="0.2">
      <c r="A7" s="123">
        <v>4</v>
      </c>
      <c r="B7" s="71" t="s">
        <v>18</v>
      </c>
      <c r="C7" s="68" t="s">
        <v>15</v>
      </c>
      <c r="D7" s="72">
        <v>43368</v>
      </c>
      <c r="E7" s="128">
        <v>4111.2</v>
      </c>
      <c r="F7" s="56"/>
      <c r="G7" s="56"/>
      <c r="H7" s="128">
        <f t="shared" si="0"/>
        <v>4111.2</v>
      </c>
    </row>
    <row r="8" spans="1:9" ht="18.95" customHeight="1" x14ac:dyDescent="0.2">
      <c r="A8" s="123">
        <v>5</v>
      </c>
      <c r="B8" s="71" t="s">
        <v>18</v>
      </c>
      <c r="C8" s="68" t="s">
        <v>15</v>
      </c>
      <c r="D8" s="72">
        <v>43375</v>
      </c>
      <c r="E8" s="128">
        <v>1326</v>
      </c>
      <c r="F8" s="56"/>
      <c r="G8" s="56"/>
      <c r="H8" s="128">
        <f t="shared" si="0"/>
        <v>1326</v>
      </c>
    </row>
    <row r="9" spans="1:9" ht="18.95" customHeight="1" x14ac:dyDescent="0.2">
      <c r="A9" s="123">
        <v>6</v>
      </c>
      <c r="B9" s="71" t="s">
        <v>18</v>
      </c>
      <c r="C9" s="68" t="s">
        <v>15</v>
      </c>
      <c r="D9" s="72">
        <v>43382</v>
      </c>
      <c r="E9" s="128">
        <v>3359.72</v>
      </c>
      <c r="F9" s="56"/>
      <c r="G9" s="56"/>
      <c r="H9" s="128">
        <f t="shared" si="0"/>
        <v>3359.72</v>
      </c>
    </row>
    <row r="10" spans="1:9" ht="18.95" customHeight="1" x14ac:dyDescent="0.2">
      <c r="A10" s="123">
        <v>7</v>
      </c>
      <c r="B10" s="71" t="s">
        <v>18</v>
      </c>
      <c r="C10" s="68" t="s">
        <v>15</v>
      </c>
      <c r="D10" s="72">
        <v>43389</v>
      </c>
      <c r="E10" s="128">
        <v>1325</v>
      </c>
      <c r="F10" s="56">
        <v>1325</v>
      </c>
      <c r="G10" s="56"/>
      <c r="H10" s="128">
        <f t="shared" si="0"/>
        <v>0</v>
      </c>
    </row>
    <row r="11" spans="1:9" ht="18.95" customHeight="1" x14ac:dyDescent="0.2">
      <c r="A11" s="123">
        <v>8</v>
      </c>
      <c r="B11" s="71" t="s">
        <v>19</v>
      </c>
      <c r="C11" s="68" t="s">
        <v>15</v>
      </c>
      <c r="D11" s="72">
        <v>43355</v>
      </c>
      <c r="E11" s="128">
        <v>1950.3400000000001</v>
      </c>
      <c r="F11" s="56">
        <v>600</v>
      </c>
      <c r="G11" s="56"/>
      <c r="H11" s="128">
        <f t="shared" si="0"/>
        <v>1350.3400000000001</v>
      </c>
    </row>
    <row r="12" spans="1:9" ht="18.95" customHeight="1" x14ac:dyDescent="0.2">
      <c r="A12" s="123">
        <v>9</v>
      </c>
      <c r="B12" s="71" t="s">
        <v>19</v>
      </c>
      <c r="C12" s="68" t="s">
        <v>15</v>
      </c>
      <c r="D12" s="72">
        <v>43389</v>
      </c>
      <c r="E12" s="128">
        <v>732.32</v>
      </c>
      <c r="F12" s="56"/>
      <c r="G12" s="56"/>
      <c r="H12" s="128">
        <f t="shared" si="0"/>
        <v>732.32</v>
      </c>
    </row>
    <row r="13" spans="1:9" ht="18.95" customHeight="1" x14ac:dyDescent="0.2">
      <c r="A13" s="123">
        <v>10</v>
      </c>
      <c r="B13" s="71" t="s">
        <v>20</v>
      </c>
      <c r="C13" s="68" t="s">
        <v>15</v>
      </c>
      <c r="D13" s="72">
        <v>43382</v>
      </c>
      <c r="E13" s="128">
        <v>3095.55</v>
      </c>
      <c r="F13" s="56">
        <v>3095.55</v>
      </c>
      <c r="G13" s="56"/>
      <c r="H13" s="128">
        <f t="shared" si="0"/>
        <v>0</v>
      </c>
      <c r="I13" s="47"/>
    </row>
    <row r="14" spans="1:9" ht="18.95" customHeight="1" x14ac:dyDescent="0.2">
      <c r="A14" s="123">
        <v>11</v>
      </c>
      <c r="B14" s="71" t="s">
        <v>21</v>
      </c>
      <c r="C14" s="68" t="s">
        <v>15</v>
      </c>
      <c r="D14" s="72">
        <v>43375</v>
      </c>
      <c r="E14" s="128">
        <v>1787.9</v>
      </c>
      <c r="F14" s="56">
        <v>1300</v>
      </c>
      <c r="G14" s="56"/>
      <c r="H14" s="128">
        <f t="shared" si="0"/>
        <v>487.90000000000009</v>
      </c>
      <c r="I14" s="47"/>
    </row>
    <row r="15" spans="1:9" ht="18.95" customHeight="1" x14ac:dyDescent="0.2">
      <c r="A15" s="123">
        <v>12</v>
      </c>
      <c r="B15" s="71" t="s">
        <v>21</v>
      </c>
      <c r="C15" s="68" t="s">
        <v>15</v>
      </c>
      <c r="D15" s="72">
        <v>43382</v>
      </c>
      <c r="E15" s="128">
        <v>1391.32</v>
      </c>
      <c r="F15" s="56"/>
      <c r="G15" s="56"/>
      <c r="H15" s="128">
        <f t="shared" si="0"/>
        <v>1391.32</v>
      </c>
      <c r="I15" s="47"/>
    </row>
    <row r="16" spans="1:9" ht="18.95" customHeight="1" x14ac:dyDescent="0.2">
      <c r="A16" s="123">
        <v>13</v>
      </c>
      <c r="B16" s="71" t="s">
        <v>21</v>
      </c>
      <c r="C16" s="68" t="s">
        <v>15</v>
      </c>
      <c r="D16" s="72">
        <v>43389</v>
      </c>
      <c r="E16" s="128">
        <v>1051.4000000000001</v>
      </c>
      <c r="F16" s="56"/>
      <c r="G16" s="56"/>
      <c r="H16" s="128">
        <f t="shared" si="0"/>
        <v>1051.4000000000001</v>
      </c>
      <c r="I16" s="47"/>
    </row>
    <row r="17" spans="1:9" ht="18.95" customHeight="1" x14ac:dyDescent="0.2">
      <c r="A17" s="123">
        <v>14</v>
      </c>
      <c r="B17" s="71" t="s">
        <v>22</v>
      </c>
      <c r="C17" s="68" t="s">
        <v>15</v>
      </c>
      <c r="D17" s="72">
        <v>43374</v>
      </c>
      <c r="E17" s="128">
        <v>4511.3500000000004</v>
      </c>
      <c r="F17" s="56">
        <v>3011.35</v>
      </c>
      <c r="G17" s="56"/>
      <c r="H17" s="128">
        <f t="shared" si="0"/>
        <v>1500.0000000000005</v>
      </c>
      <c r="I17" s="47"/>
    </row>
    <row r="18" spans="1:9" ht="18.95" customHeight="1" x14ac:dyDescent="0.2">
      <c r="A18" s="123">
        <v>15</v>
      </c>
      <c r="B18" s="71" t="s">
        <v>22</v>
      </c>
      <c r="C18" s="68" t="s">
        <v>15</v>
      </c>
      <c r="D18" s="72">
        <v>43388</v>
      </c>
      <c r="E18" s="128">
        <v>4324.6000000000004</v>
      </c>
      <c r="F18" s="56"/>
      <c r="G18" s="56"/>
      <c r="H18" s="128">
        <f t="shared" si="0"/>
        <v>4324.6000000000004</v>
      </c>
      <c r="I18" s="47"/>
    </row>
    <row r="19" spans="1:9" ht="18.95" customHeight="1" x14ac:dyDescent="0.2">
      <c r="A19" s="123">
        <v>16</v>
      </c>
      <c r="B19" s="125" t="s">
        <v>228</v>
      </c>
      <c r="C19" s="68" t="s">
        <v>15</v>
      </c>
      <c r="D19" s="72">
        <v>43381</v>
      </c>
      <c r="E19" s="128">
        <v>730.3</v>
      </c>
      <c r="F19" s="56">
        <v>730.3</v>
      </c>
      <c r="G19" s="56"/>
      <c r="H19" s="128">
        <f t="shared" si="0"/>
        <v>0</v>
      </c>
      <c r="I19" s="47"/>
    </row>
    <row r="20" spans="1:9" ht="18.95" customHeight="1" x14ac:dyDescent="0.2">
      <c r="A20" s="123">
        <v>17</v>
      </c>
      <c r="B20" s="125" t="s">
        <v>228</v>
      </c>
      <c r="C20" s="68" t="s">
        <v>15</v>
      </c>
      <c r="D20" s="72">
        <v>43391</v>
      </c>
      <c r="E20" s="128">
        <v>1817.02</v>
      </c>
      <c r="F20" s="56"/>
      <c r="G20" s="56"/>
      <c r="H20" s="128">
        <f t="shared" si="0"/>
        <v>1817.02</v>
      </c>
      <c r="I20" s="47"/>
    </row>
    <row r="21" spans="1:9" ht="18.95" customHeight="1" x14ac:dyDescent="0.2">
      <c r="A21" s="161"/>
      <c r="B21" s="127" t="s">
        <v>228</v>
      </c>
      <c r="C21" s="76" t="s">
        <v>15</v>
      </c>
      <c r="D21" s="77">
        <v>43395</v>
      </c>
      <c r="E21" s="130">
        <v>420.6</v>
      </c>
      <c r="F21" s="132"/>
      <c r="G21" s="132"/>
      <c r="H21" s="130">
        <f t="shared" si="0"/>
        <v>420.6</v>
      </c>
      <c r="I21" s="47"/>
    </row>
    <row r="22" spans="1:9" ht="18.95" customHeight="1" x14ac:dyDescent="0.2">
      <c r="A22" s="123">
        <v>18</v>
      </c>
      <c r="B22" s="71" t="s">
        <v>25</v>
      </c>
      <c r="C22" s="68" t="s">
        <v>15</v>
      </c>
      <c r="D22" s="72">
        <v>43381</v>
      </c>
      <c r="E22" s="128">
        <v>2349.9999999999995</v>
      </c>
      <c r="F22" s="56">
        <v>2350</v>
      </c>
      <c r="G22" s="56"/>
      <c r="H22" s="128">
        <f t="shared" si="0"/>
        <v>-4.5474735088646412E-13</v>
      </c>
      <c r="I22" s="47"/>
    </row>
    <row r="23" spans="1:9" ht="18.95" customHeight="1" x14ac:dyDescent="0.2">
      <c r="A23" s="123">
        <v>19</v>
      </c>
      <c r="B23" s="125" t="s">
        <v>182</v>
      </c>
      <c r="C23" s="68" t="s">
        <v>15</v>
      </c>
      <c r="D23" s="72">
        <v>43381</v>
      </c>
      <c r="E23" s="128">
        <v>198.74</v>
      </c>
      <c r="F23" s="56">
        <v>198.74</v>
      </c>
      <c r="G23" s="56"/>
      <c r="H23" s="128">
        <f t="shared" si="0"/>
        <v>0</v>
      </c>
    </row>
    <row r="24" spans="1:9" ht="18.95" customHeight="1" x14ac:dyDescent="0.2">
      <c r="A24" s="123">
        <v>20</v>
      </c>
      <c r="B24" s="71" t="s">
        <v>26</v>
      </c>
      <c r="C24" s="68" t="s">
        <v>15</v>
      </c>
      <c r="D24" s="72">
        <v>43369</v>
      </c>
      <c r="E24" s="128">
        <v>1355.84</v>
      </c>
      <c r="F24" s="56"/>
      <c r="G24" s="56"/>
      <c r="H24" s="128">
        <f t="shared" si="0"/>
        <v>1355.84</v>
      </c>
    </row>
    <row r="25" spans="1:9" ht="18.95" customHeight="1" x14ac:dyDescent="0.2">
      <c r="A25" s="123">
        <v>21</v>
      </c>
      <c r="B25" s="71" t="s">
        <v>26</v>
      </c>
      <c r="C25" s="68" t="s">
        <v>15</v>
      </c>
      <c r="D25" s="72">
        <v>43383</v>
      </c>
      <c r="E25" s="128">
        <v>750.6</v>
      </c>
      <c r="F25" s="56"/>
      <c r="G25" s="56"/>
      <c r="H25" s="128">
        <f t="shared" si="0"/>
        <v>750.6</v>
      </c>
    </row>
    <row r="26" spans="1:9" ht="18.95" customHeight="1" x14ac:dyDescent="0.2">
      <c r="A26" s="123">
        <v>22</v>
      </c>
      <c r="B26" s="71" t="s">
        <v>27</v>
      </c>
      <c r="C26" s="68" t="s">
        <v>15</v>
      </c>
      <c r="D26" s="72">
        <v>43375</v>
      </c>
      <c r="E26" s="128">
        <v>587.65000000000009</v>
      </c>
      <c r="F26" s="56">
        <v>587.65</v>
      </c>
      <c r="G26" s="56"/>
      <c r="H26" s="128">
        <f t="shared" si="0"/>
        <v>1.1368683772161603E-13</v>
      </c>
    </row>
    <row r="27" spans="1:9" ht="18.95" customHeight="1" x14ac:dyDescent="0.2">
      <c r="A27" s="123">
        <v>23</v>
      </c>
      <c r="B27" s="71" t="s">
        <v>27</v>
      </c>
      <c r="C27" s="68" t="s">
        <v>15</v>
      </c>
      <c r="D27" s="72">
        <v>43389</v>
      </c>
      <c r="E27" s="128">
        <v>684</v>
      </c>
      <c r="F27" s="56"/>
      <c r="G27" s="56"/>
      <c r="H27" s="128">
        <f t="shared" si="0"/>
        <v>684</v>
      </c>
    </row>
    <row r="28" spans="1:9" ht="18.95" customHeight="1" x14ac:dyDescent="0.2">
      <c r="A28" s="123">
        <v>24</v>
      </c>
      <c r="B28" s="71" t="s">
        <v>28</v>
      </c>
      <c r="C28" s="68" t="s">
        <v>15</v>
      </c>
      <c r="D28" s="72">
        <v>43361</v>
      </c>
      <c r="E28" s="128">
        <v>500.04999999999995</v>
      </c>
      <c r="F28" s="56">
        <v>500.05</v>
      </c>
      <c r="G28" s="56"/>
      <c r="H28" s="128">
        <f t="shared" si="0"/>
        <v>-5.6843418860808015E-14</v>
      </c>
      <c r="I28" s="47"/>
    </row>
    <row r="29" spans="1:9" ht="18.95" customHeight="1" x14ac:dyDescent="0.2">
      <c r="A29" s="123">
        <v>25</v>
      </c>
      <c r="B29" s="71" t="s">
        <v>28</v>
      </c>
      <c r="C29" s="68" t="s">
        <v>15</v>
      </c>
      <c r="D29" s="103">
        <v>43375</v>
      </c>
      <c r="E29" s="128">
        <v>1331.72</v>
      </c>
      <c r="F29" s="56"/>
      <c r="G29" s="56"/>
      <c r="H29" s="128">
        <f t="shared" si="0"/>
        <v>1331.72</v>
      </c>
      <c r="I29" s="47"/>
    </row>
    <row r="30" spans="1:9" ht="18.95" customHeight="1" x14ac:dyDescent="0.2">
      <c r="A30" s="123">
        <v>26</v>
      </c>
      <c r="B30" s="71" t="s">
        <v>28</v>
      </c>
      <c r="C30" s="68" t="s">
        <v>15</v>
      </c>
      <c r="D30" s="103">
        <v>43382</v>
      </c>
      <c r="E30" s="128">
        <v>656.84</v>
      </c>
      <c r="F30" s="56">
        <v>656.84</v>
      </c>
      <c r="G30" s="56"/>
      <c r="H30" s="128">
        <f t="shared" si="0"/>
        <v>0</v>
      </c>
      <c r="I30" s="47"/>
    </row>
    <row r="31" spans="1:9" ht="18.95" customHeight="1" x14ac:dyDescent="0.2">
      <c r="A31" s="123">
        <v>27</v>
      </c>
      <c r="B31" s="71" t="s">
        <v>30</v>
      </c>
      <c r="C31" s="68" t="s">
        <v>15</v>
      </c>
      <c r="D31" s="103">
        <v>43382</v>
      </c>
      <c r="E31" s="128">
        <v>1963.34</v>
      </c>
      <c r="F31" s="56"/>
      <c r="G31" s="56"/>
      <c r="H31" s="128">
        <f t="shared" si="0"/>
        <v>1963.34</v>
      </c>
      <c r="I31" s="47"/>
    </row>
    <row r="32" spans="1:9" ht="18.95" customHeight="1" x14ac:dyDescent="0.2">
      <c r="A32" s="123">
        <v>28</v>
      </c>
      <c r="B32" s="71" t="s">
        <v>34</v>
      </c>
      <c r="C32" s="68" t="s">
        <v>15</v>
      </c>
      <c r="D32" s="103">
        <v>43353</v>
      </c>
      <c r="E32" s="128">
        <v>1000.0000000000001</v>
      </c>
      <c r="F32" s="56">
        <v>1000</v>
      </c>
      <c r="G32" s="56"/>
      <c r="H32" s="128">
        <f t="shared" si="0"/>
        <v>1.1368683772161603E-13</v>
      </c>
      <c r="I32" s="47"/>
    </row>
    <row r="33" spans="1:10" ht="18.95" customHeight="1" x14ac:dyDescent="0.2">
      <c r="A33" s="123">
        <v>29</v>
      </c>
      <c r="B33" s="71" t="s">
        <v>34</v>
      </c>
      <c r="C33" s="68" t="s">
        <v>15</v>
      </c>
      <c r="D33" s="103">
        <v>43374</v>
      </c>
      <c r="E33" s="128">
        <v>1128.7</v>
      </c>
      <c r="F33" s="56"/>
      <c r="G33" s="56"/>
      <c r="H33" s="128">
        <f t="shared" si="0"/>
        <v>1128.7</v>
      </c>
      <c r="I33" s="47"/>
    </row>
    <row r="34" spans="1:10" ht="18.95" customHeight="1" x14ac:dyDescent="0.2">
      <c r="A34" s="123">
        <v>30</v>
      </c>
      <c r="B34" s="71" t="s">
        <v>34</v>
      </c>
      <c r="C34" s="68" t="s">
        <v>15</v>
      </c>
      <c r="D34" s="103">
        <v>43388</v>
      </c>
      <c r="E34" s="128">
        <v>651.79999999999995</v>
      </c>
      <c r="F34" s="56"/>
      <c r="G34" s="56"/>
      <c r="H34" s="128">
        <f t="shared" si="0"/>
        <v>651.79999999999995</v>
      </c>
      <c r="I34" s="47"/>
    </row>
    <row r="35" spans="1:10" ht="18.95" customHeight="1" x14ac:dyDescent="0.2">
      <c r="A35" s="123">
        <v>31</v>
      </c>
      <c r="B35" s="71" t="s">
        <v>41</v>
      </c>
      <c r="C35" s="68" t="s">
        <v>15</v>
      </c>
      <c r="D35" s="103">
        <v>43362</v>
      </c>
      <c r="E35" s="128">
        <v>788.84999999999991</v>
      </c>
      <c r="F35" s="56">
        <v>788.85</v>
      </c>
      <c r="G35" s="56"/>
      <c r="H35" s="128">
        <f t="shared" si="0"/>
        <v>-1.1368683772161603E-13</v>
      </c>
    </row>
    <row r="36" spans="1:10" ht="18.95" customHeight="1" x14ac:dyDescent="0.2">
      <c r="A36" s="123">
        <v>32</v>
      </c>
      <c r="B36" s="71" t="s">
        <v>41</v>
      </c>
      <c r="C36" s="68" t="s">
        <v>15</v>
      </c>
      <c r="D36" s="103">
        <v>43376</v>
      </c>
      <c r="E36" s="128">
        <v>1983.68</v>
      </c>
      <c r="F36" s="56">
        <v>500</v>
      </c>
      <c r="G36" s="56"/>
      <c r="H36" s="128">
        <f t="shared" si="0"/>
        <v>1483.68</v>
      </c>
    </row>
    <row r="37" spans="1:10" ht="18.95" customHeight="1" x14ac:dyDescent="0.2">
      <c r="A37" s="123">
        <v>33</v>
      </c>
      <c r="B37" s="71" t="s">
        <v>41</v>
      </c>
      <c r="C37" s="68" t="s">
        <v>15</v>
      </c>
      <c r="D37" s="103">
        <v>43390</v>
      </c>
      <c r="E37" s="128">
        <v>1336.4</v>
      </c>
      <c r="F37" s="56"/>
      <c r="G37" s="56"/>
      <c r="H37" s="128">
        <f t="shared" si="0"/>
        <v>1336.4</v>
      </c>
    </row>
    <row r="38" spans="1:10" ht="18.95" customHeight="1" x14ac:dyDescent="0.2">
      <c r="A38" s="123">
        <v>34</v>
      </c>
      <c r="B38" s="71" t="s">
        <v>32</v>
      </c>
      <c r="C38" s="68" t="s">
        <v>15</v>
      </c>
      <c r="D38" s="72">
        <v>43369</v>
      </c>
      <c r="E38" s="128">
        <v>908.88</v>
      </c>
      <c r="F38" s="56">
        <v>908.88</v>
      </c>
      <c r="G38" s="56"/>
      <c r="H38" s="128">
        <f t="shared" si="0"/>
        <v>0</v>
      </c>
      <c r="I38" s="47"/>
    </row>
    <row r="39" spans="1:10" ht="18.95" customHeight="1" x14ac:dyDescent="0.2">
      <c r="A39" s="123">
        <v>35</v>
      </c>
      <c r="B39" s="71" t="s">
        <v>32</v>
      </c>
      <c r="C39" s="68" t="s">
        <v>15</v>
      </c>
      <c r="D39" s="72">
        <v>43383</v>
      </c>
      <c r="E39" s="128">
        <v>794.95</v>
      </c>
      <c r="F39" s="56"/>
      <c r="G39" s="56"/>
      <c r="H39" s="128">
        <f t="shared" si="0"/>
        <v>794.95</v>
      </c>
      <c r="I39" s="47"/>
    </row>
    <row r="40" spans="1:10" ht="18.95" customHeight="1" x14ac:dyDescent="0.2">
      <c r="A40" s="123">
        <v>36</v>
      </c>
      <c r="B40" s="71" t="s">
        <v>32</v>
      </c>
      <c r="C40" s="68" t="s">
        <v>15</v>
      </c>
      <c r="D40" s="72">
        <v>43390</v>
      </c>
      <c r="E40" s="128">
        <v>328</v>
      </c>
      <c r="F40" s="56"/>
      <c r="G40" s="56"/>
      <c r="H40" s="128">
        <f t="shared" si="0"/>
        <v>328</v>
      </c>
      <c r="I40" s="47"/>
    </row>
    <row r="41" spans="1:10" ht="18.95" customHeight="1" x14ac:dyDescent="0.2">
      <c r="A41" s="123">
        <v>37</v>
      </c>
      <c r="B41" s="71" t="s">
        <v>31</v>
      </c>
      <c r="C41" s="68" t="s">
        <v>15</v>
      </c>
      <c r="D41" s="72">
        <v>43367</v>
      </c>
      <c r="E41" s="128">
        <v>1833.46</v>
      </c>
      <c r="F41" s="56">
        <v>742</v>
      </c>
      <c r="G41" s="56"/>
      <c r="H41" s="128">
        <f t="shared" si="0"/>
        <v>1091.46</v>
      </c>
      <c r="I41" s="47"/>
    </row>
    <row r="42" spans="1:10" ht="18.95" customHeight="1" x14ac:dyDescent="0.2">
      <c r="A42" s="123">
        <v>38</v>
      </c>
      <c r="B42" s="71" t="s">
        <v>31</v>
      </c>
      <c r="C42" s="68" t="s">
        <v>15</v>
      </c>
      <c r="D42" s="103">
        <v>43374</v>
      </c>
      <c r="E42" s="128">
        <v>258</v>
      </c>
      <c r="F42" s="56">
        <v>258</v>
      </c>
      <c r="G42" s="56"/>
      <c r="H42" s="128">
        <f t="shared" si="0"/>
        <v>0</v>
      </c>
      <c r="I42" s="47"/>
    </row>
    <row r="43" spans="1:10" ht="18.95" customHeight="1" x14ac:dyDescent="0.2">
      <c r="A43" s="123">
        <v>39</v>
      </c>
      <c r="B43" s="71" t="s">
        <v>67</v>
      </c>
      <c r="C43" s="68" t="s">
        <v>15</v>
      </c>
      <c r="D43" s="103">
        <v>43390</v>
      </c>
      <c r="E43" s="128">
        <v>466.4</v>
      </c>
      <c r="F43" s="56"/>
      <c r="G43" s="56"/>
      <c r="H43" s="128">
        <f t="shared" si="0"/>
        <v>466.4</v>
      </c>
      <c r="I43" s="47"/>
    </row>
    <row r="44" spans="1:10" ht="18.95" customHeight="1" x14ac:dyDescent="0.2">
      <c r="A44" s="123">
        <v>40</v>
      </c>
      <c r="B44" s="71" t="s">
        <v>33</v>
      </c>
      <c r="C44" s="68" t="s">
        <v>15</v>
      </c>
      <c r="D44" s="103">
        <v>43389</v>
      </c>
      <c r="E44" s="128">
        <v>5941.05</v>
      </c>
      <c r="F44" s="56">
        <v>1300</v>
      </c>
      <c r="G44" s="56"/>
      <c r="H44" s="128">
        <f t="shared" si="0"/>
        <v>4641.05</v>
      </c>
    </row>
    <row r="45" spans="1:10" ht="18.95" customHeight="1" x14ac:dyDescent="0.2">
      <c r="A45" s="161"/>
      <c r="B45" s="75" t="s">
        <v>24</v>
      </c>
      <c r="C45" s="76" t="s">
        <v>15</v>
      </c>
      <c r="D45" s="110">
        <v>43395</v>
      </c>
      <c r="E45" s="130">
        <v>3992.4</v>
      </c>
      <c r="F45" s="132"/>
      <c r="G45" s="132"/>
      <c r="H45" s="130">
        <f t="shared" si="0"/>
        <v>3992.4</v>
      </c>
    </row>
    <row r="46" spans="1:10" ht="18.95" customHeight="1" x14ac:dyDescent="0.2">
      <c r="A46" s="123">
        <v>41</v>
      </c>
      <c r="B46" s="71" t="s">
        <v>45</v>
      </c>
      <c r="C46" s="68" t="s">
        <v>46</v>
      </c>
      <c r="D46" s="72"/>
      <c r="E46" s="128">
        <v>2550</v>
      </c>
      <c r="F46" s="56"/>
      <c r="G46" s="56"/>
      <c r="H46" s="128">
        <f t="shared" si="0"/>
        <v>2550</v>
      </c>
    </row>
    <row r="47" spans="1:10" ht="18.95" customHeight="1" x14ac:dyDescent="0.2">
      <c r="A47" s="123">
        <v>42</v>
      </c>
      <c r="B47" s="71" t="s">
        <v>47</v>
      </c>
      <c r="C47" s="68" t="s">
        <v>46</v>
      </c>
      <c r="D47" s="72">
        <v>43378</v>
      </c>
      <c r="E47" s="128">
        <v>1148.8</v>
      </c>
      <c r="F47" s="56">
        <v>1148.8</v>
      </c>
      <c r="G47" s="56"/>
      <c r="H47" s="128">
        <f t="shared" si="0"/>
        <v>0</v>
      </c>
    </row>
    <row r="48" spans="1:10" ht="18.95" customHeight="1" x14ac:dyDescent="0.2">
      <c r="A48" s="123">
        <v>43</v>
      </c>
      <c r="B48" s="71" t="s">
        <v>48</v>
      </c>
      <c r="C48" s="68" t="s">
        <v>46</v>
      </c>
      <c r="D48" s="72">
        <v>43349</v>
      </c>
      <c r="E48" s="128">
        <v>20345.57</v>
      </c>
      <c r="F48" s="56"/>
      <c r="G48" s="56">
        <v>7886.8</v>
      </c>
      <c r="H48" s="128">
        <f t="shared" si="0"/>
        <v>12458.77</v>
      </c>
      <c r="I48" s="65" t="s">
        <v>278</v>
      </c>
      <c r="J48" s="47" t="s">
        <v>85</v>
      </c>
    </row>
    <row r="49" spans="1:11" ht="18.95" customHeight="1" x14ac:dyDescent="0.2">
      <c r="A49" s="123">
        <v>44</v>
      </c>
      <c r="B49" s="71" t="s">
        <v>48</v>
      </c>
      <c r="C49" s="68" t="s">
        <v>46</v>
      </c>
      <c r="D49" s="72">
        <v>43384</v>
      </c>
      <c r="E49" s="128">
        <v>3677.2</v>
      </c>
      <c r="F49" s="56"/>
      <c r="G49" s="56">
        <v>3677.2</v>
      </c>
      <c r="H49" s="128">
        <f t="shared" si="0"/>
        <v>0</v>
      </c>
    </row>
    <row r="50" spans="1:11" ht="18.95" customHeight="1" x14ac:dyDescent="0.2">
      <c r="A50" s="123">
        <v>45</v>
      </c>
      <c r="B50" s="71" t="s">
        <v>48</v>
      </c>
      <c r="C50" s="68" t="s">
        <v>46</v>
      </c>
      <c r="D50" s="72">
        <v>43391</v>
      </c>
      <c r="E50" s="128">
        <v>8076.43</v>
      </c>
      <c r="F50" s="56"/>
      <c r="G50" s="56"/>
      <c r="H50" s="128">
        <f t="shared" si="0"/>
        <v>8076.43</v>
      </c>
    </row>
    <row r="51" spans="1:11" ht="18.95" customHeight="1" x14ac:dyDescent="0.2">
      <c r="A51" s="161"/>
      <c r="B51" s="75" t="s">
        <v>48</v>
      </c>
      <c r="C51" s="76" t="s">
        <v>46</v>
      </c>
      <c r="D51" s="110">
        <v>43398</v>
      </c>
      <c r="E51" s="130">
        <v>5854.52</v>
      </c>
      <c r="F51" s="132"/>
      <c r="G51" s="132"/>
      <c r="H51" s="130">
        <f t="shared" si="0"/>
        <v>5854.52</v>
      </c>
      <c r="K51" s="47">
        <f>2986.8+4900</f>
        <v>7886.8</v>
      </c>
    </row>
    <row r="52" spans="1:11" ht="18.95" customHeight="1" x14ac:dyDescent="0.2">
      <c r="A52" s="123">
        <v>46</v>
      </c>
      <c r="B52" s="71" t="s">
        <v>53</v>
      </c>
      <c r="C52" s="68" t="s">
        <v>46</v>
      </c>
      <c r="D52" s="103">
        <v>43378</v>
      </c>
      <c r="E52" s="128">
        <v>1162.3800000000001</v>
      </c>
      <c r="F52" s="56">
        <v>350</v>
      </c>
      <c r="G52" s="56"/>
      <c r="H52" s="128">
        <f t="shared" si="0"/>
        <v>812.38000000000011</v>
      </c>
    </row>
    <row r="53" spans="1:11" ht="18.95" customHeight="1" x14ac:dyDescent="0.2">
      <c r="A53" s="123">
        <v>47</v>
      </c>
      <c r="B53" s="101" t="s">
        <v>54</v>
      </c>
      <c r="C53" s="102" t="s">
        <v>46</v>
      </c>
      <c r="D53" s="103">
        <v>43375</v>
      </c>
      <c r="E53" s="128">
        <v>2900</v>
      </c>
      <c r="F53" s="56">
        <v>1000</v>
      </c>
      <c r="G53" s="56"/>
      <c r="H53" s="128">
        <f t="shared" si="0"/>
        <v>1900</v>
      </c>
    </row>
    <row r="54" spans="1:11" ht="18.95" customHeight="1" x14ac:dyDescent="0.2">
      <c r="A54" s="123">
        <v>48</v>
      </c>
      <c r="B54" s="101" t="s">
        <v>213</v>
      </c>
      <c r="C54" s="68" t="s">
        <v>46</v>
      </c>
      <c r="D54" s="103">
        <v>43391</v>
      </c>
      <c r="E54" s="128">
        <v>2104.8000000000002</v>
      </c>
      <c r="F54" s="56">
        <v>2104.8000000000002</v>
      </c>
      <c r="G54" s="56"/>
      <c r="H54" s="128">
        <f t="shared" si="0"/>
        <v>0</v>
      </c>
      <c r="I54" s="47"/>
    </row>
    <row r="55" spans="1:11" ht="18.95" customHeight="1" x14ac:dyDescent="0.2">
      <c r="A55" s="123">
        <v>49</v>
      </c>
      <c r="B55" s="101" t="s">
        <v>80</v>
      </c>
      <c r="C55" s="68" t="s">
        <v>46</v>
      </c>
      <c r="D55" s="103">
        <v>43391</v>
      </c>
      <c r="E55" s="128">
        <v>830.9</v>
      </c>
      <c r="F55" s="56">
        <v>830.9</v>
      </c>
      <c r="G55" s="56"/>
      <c r="H55" s="128">
        <f t="shared" si="0"/>
        <v>0</v>
      </c>
      <c r="I55" s="47"/>
    </row>
    <row r="56" spans="1:11" ht="18.95" customHeight="1" x14ac:dyDescent="0.2">
      <c r="A56" s="123">
        <v>50</v>
      </c>
      <c r="B56" s="101" t="s">
        <v>59</v>
      </c>
      <c r="C56" s="68" t="s">
        <v>46</v>
      </c>
      <c r="D56" s="103">
        <v>43391</v>
      </c>
      <c r="E56" s="128">
        <v>620</v>
      </c>
      <c r="F56" s="56">
        <v>620</v>
      </c>
      <c r="G56" s="56"/>
      <c r="H56" s="128">
        <f t="shared" si="0"/>
        <v>0</v>
      </c>
      <c r="I56" s="47"/>
    </row>
    <row r="57" spans="1:11" ht="18.95" customHeight="1" x14ac:dyDescent="0.2">
      <c r="A57" s="123">
        <v>51</v>
      </c>
      <c r="B57" s="101" t="s">
        <v>105</v>
      </c>
      <c r="C57" s="68" t="s">
        <v>46</v>
      </c>
      <c r="D57" s="103">
        <v>43391</v>
      </c>
      <c r="E57" s="128">
        <v>150</v>
      </c>
      <c r="F57" s="56"/>
      <c r="G57" s="56"/>
      <c r="H57" s="128">
        <f t="shared" si="0"/>
        <v>150</v>
      </c>
      <c r="I57" s="47"/>
    </row>
    <row r="58" spans="1:11" ht="18.95" customHeight="1" x14ac:dyDescent="0.2">
      <c r="A58" s="123">
        <v>52</v>
      </c>
      <c r="B58" s="101" t="s">
        <v>127</v>
      </c>
      <c r="C58" s="68" t="s">
        <v>46</v>
      </c>
      <c r="D58" s="103">
        <v>43391</v>
      </c>
      <c r="E58" s="128">
        <v>905</v>
      </c>
      <c r="F58" s="56">
        <v>605</v>
      </c>
      <c r="G58" s="56"/>
      <c r="H58" s="128">
        <f t="shared" si="0"/>
        <v>300</v>
      </c>
      <c r="I58" s="47"/>
    </row>
    <row r="59" spans="1:11" ht="18.95" customHeight="1" x14ac:dyDescent="0.2">
      <c r="A59" s="162"/>
      <c r="B59" s="114" t="s">
        <v>58</v>
      </c>
      <c r="C59" s="76" t="s">
        <v>46</v>
      </c>
      <c r="D59" s="110">
        <v>43398</v>
      </c>
      <c r="E59" s="133">
        <v>446.05</v>
      </c>
      <c r="F59" s="132"/>
      <c r="G59" s="132"/>
      <c r="H59" s="130">
        <f t="shared" si="0"/>
        <v>446.05</v>
      </c>
      <c r="I59" s="47"/>
    </row>
    <row r="60" spans="1:11" ht="18.95" customHeight="1" x14ac:dyDescent="0.2">
      <c r="A60" s="156"/>
      <c r="B60" s="157"/>
      <c r="C60" s="157"/>
      <c r="D60" s="157" t="s">
        <v>60</v>
      </c>
      <c r="E60" s="158">
        <f>SUM(E4:E59)</f>
        <v>115844.40000000001</v>
      </c>
      <c r="F60" s="56">
        <f>SUM(F4:F59)</f>
        <v>27463.59</v>
      </c>
      <c r="G60" s="56"/>
      <c r="H60" s="129">
        <f>SUM(H4:H59)</f>
        <v>76816.81</v>
      </c>
      <c r="I60" s="47"/>
    </row>
    <row r="61" spans="1:11" x14ac:dyDescent="0.2">
      <c r="A61" s="159"/>
      <c r="B61" s="159"/>
      <c r="C61" s="159"/>
      <c r="D61" s="159"/>
      <c r="E61" s="159"/>
      <c r="I61" s="47"/>
    </row>
    <row r="62" spans="1:11" x14ac:dyDescent="0.2">
      <c r="A62" s="159"/>
      <c r="B62" s="151" t="s">
        <v>61</v>
      </c>
      <c r="C62" s="151"/>
      <c r="D62" s="151" t="s">
        <v>62</v>
      </c>
      <c r="E62" s="151"/>
      <c r="F62" s="153" t="s">
        <v>63</v>
      </c>
      <c r="G62" s="153"/>
      <c r="I62" s="47"/>
    </row>
    <row r="63" spans="1:11" x14ac:dyDescent="0.2">
      <c r="A63" s="159"/>
      <c r="B63" s="160" t="s">
        <v>64</v>
      </c>
      <c r="C63" s="151"/>
      <c r="D63" s="151" t="s">
        <v>65</v>
      </c>
      <c r="E63" s="151"/>
      <c r="F63" s="153" t="s">
        <v>14</v>
      </c>
      <c r="G63" s="153"/>
      <c r="I63" s="47"/>
    </row>
    <row r="67" spans="6:9" x14ac:dyDescent="0.2">
      <c r="F67" s="47"/>
      <c r="G67" s="47"/>
      <c r="I67" s="47"/>
    </row>
  </sheetData>
  <autoFilter ref="A1:H60"/>
  <pageMargins left="3.937007874015748E-2" right="0.70866141732283472" top="0.74803149606299213" bottom="0.74803149606299213" header="0.31496062992125984" footer="0.31496062992125984"/>
  <pageSetup paperSize="9" scale="97" orientation="portrait" r:id="rId1"/>
  <headerFooter>
    <oddHeader>Sayfa &amp;P / &amp;N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52" zoomScaleNormal="100" workbookViewId="0">
      <selection activeCell="A52" sqref="A1:XFD1048576"/>
    </sheetView>
  </sheetViews>
  <sheetFormatPr defaultColWidth="9.140625" defaultRowHeight="14.25" x14ac:dyDescent="0.2"/>
  <cols>
    <col min="1" max="1" width="5.7109375" style="47" bestFit="1" customWidth="1"/>
    <col min="2" max="2" width="21.85546875" style="47" customWidth="1"/>
    <col min="3" max="3" width="14.85546875" style="47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3.140625" style="65" bestFit="1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43393</v>
      </c>
    </row>
    <row r="2" spans="1:9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279</v>
      </c>
    </row>
    <row r="3" spans="1:9" s="54" customFormat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 t="s">
        <v>66</v>
      </c>
      <c r="H3" s="123" t="s">
        <v>12</v>
      </c>
      <c r="I3" s="134"/>
    </row>
    <row r="4" spans="1:9" s="54" customFormat="1" ht="17.100000000000001" customHeight="1" x14ac:dyDescent="0.2">
      <c r="A4" s="123">
        <v>1</v>
      </c>
      <c r="B4" s="67" t="s">
        <v>14</v>
      </c>
      <c r="C4" s="68" t="s">
        <v>15</v>
      </c>
      <c r="D4" s="68" t="s">
        <v>16</v>
      </c>
      <c r="E4" s="128">
        <v>640</v>
      </c>
      <c r="F4" s="131"/>
      <c r="G4" s="131"/>
      <c r="H4" s="128">
        <f>E4-F4-G4</f>
        <v>640</v>
      </c>
      <c r="I4" s="134"/>
    </row>
    <row r="5" spans="1:9" s="54" customFormat="1" ht="17.100000000000001" customHeight="1" x14ac:dyDescent="0.2">
      <c r="A5" s="123">
        <v>2</v>
      </c>
      <c r="B5" s="67" t="s">
        <v>14</v>
      </c>
      <c r="C5" s="68" t="s">
        <v>15</v>
      </c>
      <c r="D5" s="68" t="s">
        <v>16</v>
      </c>
      <c r="E5" s="128">
        <v>546.75</v>
      </c>
      <c r="F5" s="131">
        <v>546.75</v>
      </c>
      <c r="G5" s="131"/>
      <c r="H5" s="128">
        <f t="shared" ref="H5:H67" si="0">E5-F5-G5</f>
        <v>0</v>
      </c>
      <c r="I5" s="134"/>
    </row>
    <row r="6" spans="1:9" ht="17.100000000000001" customHeight="1" x14ac:dyDescent="0.2">
      <c r="A6" s="123">
        <v>3</v>
      </c>
      <c r="B6" s="125" t="s">
        <v>181</v>
      </c>
      <c r="C6" s="68" t="s">
        <v>15</v>
      </c>
      <c r="D6" s="72">
        <v>43382</v>
      </c>
      <c r="E6" s="128">
        <v>395.9</v>
      </c>
      <c r="F6" s="56"/>
      <c r="G6" s="56"/>
      <c r="H6" s="128">
        <f t="shared" si="0"/>
        <v>395.9</v>
      </c>
    </row>
    <row r="7" spans="1:9" ht="17.100000000000001" customHeight="1" x14ac:dyDescent="0.2">
      <c r="A7" s="161"/>
      <c r="B7" s="127" t="s">
        <v>181</v>
      </c>
      <c r="C7" s="76" t="s">
        <v>15</v>
      </c>
      <c r="D7" s="77">
        <v>43403</v>
      </c>
      <c r="E7" s="130">
        <v>278.5</v>
      </c>
      <c r="F7" s="132"/>
      <c r="G7" s="132"/>
      <c r="H7" s="130">
        <f t="shared" si="0"/>
        <v>278.5</v>
      </c>
    </row>
    <row r="8" spans="1:9" ht="17.100000000000001" customHeight="1" x14ac:dyDescent="0.2">
      <c r="A8" s="123">
        <v>4</v>
      </c>
      <c r="B8" s="71" t="s">
        <v>18</v>
      </c>
      <c r="C8" s="68" t="s">
        <v>15</v>
      </c>
      <c r="D8" s="72">
        <v>43368</v>
      </c>
      <c r="E8" s="128">
        <v>4111.2</v>
      </c>
      <c r="F8" s="56"/>
      <c r="G8" s="56">
        <v>361.5</v>
      </c>
      <c r="H8" s="128">
        <f t="shared" si="0"/>
        <v>3749.7</v>
      </c>
      <c r="I8" s="65" t="s">
        <v>74</v>
      </c>
    </row>
    <row r="9" spans="1:9" ht="17.100000000000001" customHeight="1" x14ac:dyDescent="0.2">
      <c r="A9" s="123">
        <v>5</v>
      </c>
      <c r="B9" s="71" t="s">
        <v>18</v>
      </c>
      <c r="C9" s="68" t="s">
        <v>15</v>
      </c>
      <c r="D9" s="72">
        <v>43375</v>
      </c>
      <c r="E9" s="128">
        <v>1326</v>
      </c>
      <c r="F9" s="56">
        <v>1200</v>
      </c>
      <c r="G9" s="56">
        <v>126</v>
      </c>
      <c r="H9" s="128">
        <f t="shared" si="0"/>
        <v>0</v>
      </c>
    </row>
    <row r="10" spans="1:9" ht="17.100000000000001" customHeight="1" x14ac:dyDescent="0.2">
      <c r="A10" s="123">
        <v>6</v>
      </c>
      <c r="B10" s="71" t="s">
        <v>18</v>
      </c>
      <c r="C10" s="68" t="s">
        <v>15</v>
      </c>
      <c r="D10" s="72">
        <v>43382</v>
      </c>
      <c r="E10" s="128">
        <v>3359.72</v>
      </c>
      <c r="F10" s="56"/>
      <c r="G10" s="56"/>
      <c r="H10" s="128">
        <f t="shared" si="0"/>
        <v>3359.72</v>
      </c>
    </row>
    <row r="11" spans="1:9" ht="17.100000000000001" customHeight="1" x14ac:dyDescent="0.2">
      <c r="A11" s="161"/>
      <c r="B11" s="75" t="s">
        <v>18</v>
      </c>
      <c r="C11" s="76" t="s">
        <v>15</v>
      </c>
      <c r="D11" s="77">
        <v>43403</v>
      </c>
      <c r="E11" s="130">
        <v>2158.5</v>
      </c>
      <c r="F11" s="132"/>
      <c r="G11" s="132"/>
      <c r="H11" s="130">
        <f t="shared" si="0"/>
        <v>2158.5</v>
      </c>
    </row>
    <row r="12" spans="1:9" ht="17.100000000000001" customHeight="1" x14ac:dyDescent="0.2">
      <c r="A12" s="123">
        <v>7</v>
      </c>
      <c r="B12" s="71" t="s">
        <v>19</v>
      </c>
      <c r="C12" s="68" t="s">
        <v>15</v>
      </c>
      <c r="D12" s="72">
        <v>43355</v>
      </c>
      <c r="E12" s="128">
        <v>1350.3400000000001</v>
      </c>
      <c r="F12" s="56">
        <v>600</v>
      </c>
      <c r="G12" s="56"/>
      <c r="H12" s="128">
        <f t="shared" si="0"/>
        <v>750.34000000000015</v>
      </c>
    </row>
    <row r="13" spans="1:9" ht="17.100000000000001" customHeight="1" x14ac:dyDescent="0.2">
      <c r="A13" s="123">
        <v>8</v>
      </c>
      <c r="B13" s="71" t="s">
        <v>19</v>
      </c>
      <c r="C13" s="68" t="s">
        <v>15</v>
      </c>
      <c r="D13" s="72">
        <v>43389</v>
      </c>
      <c r="E13" s="128">
        <v>732.32</v>
      </c>
      <c r="F13" s="56"/>
      <c r="G13" s="56"/>
      <c r="H13" s="128">
        <f t="shared" si="0"/>
        <v>732.32</v>
      </c>
    </row>
    <row r="14" spans="1:9" ht="17.100000000000001" customHeight="1" x14ac:dyDescent="0.2">
      <c r="A14" s="161"/>
      <c r="B14" s="75" t="s">
        <v>20</v>
      </c>
      <c r="C14" s="76" t="s">
        <v>15</v>
      </c>
      <c r="D14" s="77">
        <v>43403</v>
      </c>
      <c r="E14" s="130">
        <v>6235.3</v>
      </c>
      <c r="F14" s="132"/>
      <c r="G14" s="132"/>
      <c r="H14" s="130">
        <f t="shared" si="0"/>
        <v>6235.3</v>
      </c>
    </row>
    <row r="15" spans="1:9" ht="17.100000000000001" customHeight="1" x14ac:dyDescent="0.2">
      <c r="A15" s="123">
        <v>9</v>
      </c>
      <c r="B15" s="71" t="s">
        <v>21</v>
      </c>
      <c r="C15" s="68" t="s">
        <v>15</v>
      </c>
      <c r="D15" s="72">
        <v>43375</v>
      </c>
      <c r="E15" s="128">
        <v>487.90000000000009</v>
      </c>
      <c r="F15" s="56">
        <v>487.9</v>
      </c>
      <c r="G15" s="56"/>
      <c r="H15" s="128">
        <f t="shared" si="0"/>
        <v>1.1368683772161603E-13</v>
      </c>
      <c r="I15" s="47"/>
    </row>
    <row r="16" spans="1:9" ht="17.100000000000001" customHeight="1" x14ac:dyDescent="0.2">
      <c r="A16" s="123">
        <v>10</v>
      </c>
      <c r="B16" s="71" t="s">
        <v>21</v>
      </c>
      <c r="C16" s="68" t="s">
        <v>15</v>
      </c>
      <c r="D16" s="72">
        <v>43382</v>
      </c>
      <c r="E16" s="128">
        <v>1391.32</v>
      </c>
      <c r="F16" s="56">
        <v>400</v>
      </c>
      <c r="G16" s="56"/>
      <c r="H16" s="128">
        <f t="shared" si="0"/>
        <v>991.31999999999994</v>
      </c>
      <c r="I16" s="47"/>
    </row>
    <row r="17" spans="1:9" ht="17.100000000000001" customHeight="1" x14ac:dyDescent="0.2">
      <c r="A17" s="123">
        <v>11</v>
      </c>
      <c r="B17" s="71" t="s">
        <v>21</v>
      </c>
      <c r="C17" s="68" t="s">
        <v>15</v>
      </c>
      <c r="D17" s="72">
        <v>43389</v>
      </c>
      <c r="E17" s="128">
        <v>1051.4000000000001</v>
      </c>
      <c r="F17" s="56"/>
      <c r="G17" s="56"/>
      <c r="H17" s="128">
        <f t="shared" si="0"/>
        <v>1051.4000000000001</v>
      </c>
      <c r="I17" s="47"/>
    </row>
    <row r="18" spans="1:9" ht="17.100000000000001" customHeight="1" x14ac:dyDescent="0.2">
      <c r="A18" s="123">
        <v>12</v>
      </c>
      <c r="B18" s="71" t="s">
        <v>22</v>
      </c>
      <c r="C18" s="68" t="s">
        <v>15</v>
      </c>
      <c r="D18" s="72">
        <v>43374</v>
      </c>
      <c r="E18" s="128">
        <v>1500.0000000000005</v>
      </c>
      <c r="F18" s="56">
        <v>1500</v>
      </c>
      <c r="G18" s="56"/>
      <c r="H18" s="128">
        <f t="shared" si="0"/>
        <v>4.5474735088646412E-13</v>
      </c>
      <c r="I18" s="47"/>
    </row>
    <row r="19" spans="1:9" ht="17.100000000000001" customHeight="1" x14ac:dyDescent="0.2">
      <c r="A19" s="123">
        <v>13</v>
      </c>
      <c r="B19" s="71" t="s">
        <v>22</v>
      </c>
      <c r="C19" s="68" t="s">
        <v>15</v>
      </c>
      <c r="D19" s="72">
        <v>43388</v>
      </c>
      <c r="E19" s="128">
        <v>4324.6000000000004</v>
      </c>
      <c r="F19" s="56">
        <v>1500</v>
      </c>
      <c r="G19" s="56"/>
      <c r="H19" s="128">
        <f t="shared" si="0"/>
        <v>2824.6000000000004</v>
      </c>
      <c r="I19" s="47"/>
    </row>
    <row r="20" spans="1:9" ht="17.100000000000001" customHeight="1" x14ac:dyDescent="0.2">
      <c r="A20" s="161"/>
      <c r="B20" s="75" t="s">
        <v>22</v>
      </c>
      <c r="C20" s="76" t="s">
        <v>15</v>
      </c>
      <c r="D20" s="77">
        <v>43402</v>
      </c>
      <c r="E20" s="130">
        <v>4804.8</v>
      </c>
      <c r="F20" s="132"/>
      <c r="G20" s="132"/>
      <c r="H20" s="130">
        <f t="shared" si="0"/>
        <v>4804.8</v>
      </c>
      <c r="I20" s="47"/>
    </row>
    <row r="21" spans="1:9" ht="17.100000000000001" customHeight="1" x14ac:dyDescent="0.2">
      <c r="A21" s="123">
        <v>14</v>
      </c>
      <c r="B21" s="125" t="s">
        <v>228</v>
      </c>
      <c r="C21" s="68" t="s">
        <v>15</v>
      </c>
      <c r="D21" s="72">
        <v>43391</v>
      </c>
      <c r="E21" s="128">
        <v>1817.02</v>
      </c>
      <c r="F21" s="56">
        <v>1817.02</v>
      </c>
      <c r="G21" s="56"/>
      <c r="H21" s="128">
        <f t="shared" si="0"/>
        <v>0</v>
      </c>
      <c r="I21" s="47"/>
    </row>
    <row r="22" spans="1:9" ht="17.100000000000001" customHeight="1" x14ac:dyDescent="0.2">
      <c r="A22" s="123">
        <v>15</v>
      </c>
      <c r="B22" s="125" t="s">
        <v>228</v>
      </c>
      <c r="C22" s="68" t="s">
        <v>15</v>
      </c>
      <c r="D22" s="72">
        <v>43395</v>
      </c>
      <c r="E22" s="128">
        <v>420.6</v>
      </c>
      <c r="F22" s="56"/>
      <c r="G22" s="56"/>
      <c r="H22" s="128">
        <f t="shared" si="0"/>
        <v>420.6</v>
      </c>
      <c r="I22" s="47"/>
    </row>
    <row r="23" spans="1:9" ht="17.100000000000001" customHeight="1" x14ac:dyDescent="0.2">
      <c r="A23" s="123">
        <v>16</v>
      </c>
      <c r="B23" s="71" t="s">
        <v>26</v>
      </c>
      <c r="C23" s="68" t="s">
        <v>15</v>
      </c>
      <c r="D23" s="72">
        <v>43369</v>
      </c>
      <c r="E23" s="128">
        <v>1355.84</v>
      </c>
      <c r="F23" s="56"/>
      <c r="G23" s="56">
        <v>585</v>
      </c>
      <c r="H23" s="128">
        <f t="shared" si="0"/>
        <v>770.83999999999992</v>
      </c>
      <c r="I23" s="65" t="s">
        <v>73</v>
      </c>
    </row>
    <row r="24" spans="1:9" ht="17.100000000000001" customHeight="1" x14ac:dyDescent="0.2">
      <c r="A24" s="161"/>
      <c r="B24" s="75" t="s">
        <v>26</v>
      </c>
      <c r="C24" s="76" t="s">
        <v>15</v>
      </c>
      <c r="D24" s="77">
        <v>43404</v>
      </c>
      <c r="E24" s="130">
        <v>1030.7</v>
      </c>
      <c r="F24" s="132"/>
      <c r="G24" s="132"/>
      <c r="H24" s="130">
        <f t="shared" si="0"/>
        <v>1030.7</v>
      </c>
    </row>
    <row r="25" spans="1:9" ht="17.100000000000001" customHeight="1" x14ac:dyDescent="0.2">
      <c r="A25" s="123">
        <v>17</v>
      </c>
      <c r="B25" s="71" t="s">
        <v>26</v>
      </c>
      <c r="C25" s="68" t="s">
        <v>15</v>
      </c>
      <c r="D25" s="72">
        <v>43383</v>
      </c>
      <c r="E25" s="128">
        <v>750.6</v>
      </c>
      <c r="F25" s="56"/>
      <c r="G25" s="56"/>
      <c r="H25" s="128">
        <f t="shared" si="0"/>
        <v>750.6</v>
      </c>
    </row>
    <row r="26" spans="1:9" ht="17.100000000000001" customHeight="1" x14ac:dyDescent="0.2">
      <c r="A26" s="123">
        <v>18</v>
      </c>
      <c r="B26" s="71" t="s">
        <v>27</v>
      </c>
      <c r="C26" s="68" t="s">
        <v>15</v>
      </c>
      <c r="D26" s="72">
        <v>43389</v>
      </c>
      <c r="E26" s="128">
        <v>684</v>
      </c>
      <c r="F26" s="56">
        <v>684</v>
      </c>
      <c r="G26" s="56"/>
      <c r="H26" s="128">
        <f t="shared" si="0"/>
        <v>0</v>
      </c>
    </row>
    <row r="27" spans="1:9" ht="17.100000000000001" customHeight="1" x14ac:dyDescent="0.2">
      <c r="A27" s="161"/>
      <c r="B27" s="75" t="s">
        <v>27</v>
      </c>
      <c r="C27" s="76" t="s">
        <v>15</v>
      </c>
      <c r="D27" s="110">
        <v>43403</v>
      </c>
      <c r="E27" s="130">
        <v>792.6</v>
      </c>
      <c r="F27" s="132"/>
      <c r="G27" s="132"/>
      <c r="H27" s="130">
        <f t="shared" si="0"/>
        <v>792.6</v>
      </c>
    </row>
    <row r="28" spans="1:9" ht="17.100000000000001" customHeight="1" x14ac:dyDescent="0.2">
      <c r="A28" s="123">
        <v>19</v>
      </c>
      <c r="B28" s="71" t="s">
        <v>28</v>
      </c>
      <c r="C28" s="68" t="s">
        <v>15</v>
      </c>
      <c r="D28" s="103">
        <v>43375</v>
      </c>
      <c r="E28" s="128">
        <v>1331.72</v>
      </c>
      <c r="F28" s="56">
        <v>681.7</v>
      </c>
      <c r="G28" s="56"/>
      <c r="H28" s="128">
        <f t="shared" si="0"/>
        <v>650.02</v>
      </c>
      <c r="I28" s="47"/>
    </row>
    <row r="29" spans="1:9" ht="17.100000000000001" customHeight="1" x14ac:dyDescent="0.2">
      <c r="A29" s="161"/>
      <c r="B29" s="75" t="s">
        <v>28</v>
      </c>
      <c r="C29" s="76" t="s">
        <v>15</v>
      </c>
      <c r="D29" s="110">
        <v>43403</v>
      </c>
      <c r="E29" s="130">
        <v>1071.3499999999999</v>
      </c>
      <c r="F29" s="132"/>
      <c r="G29" s="132"/>
      <c r="H29" s="130">
        <f t="shared" si="0"/>
        <v>1071.3499999999999</v>
      </c>
      <c r="I29" s="47"/>
    </row>
    <row r="30" spans="1:9" ht="17.100000000000001" customHeight="1" x14ac:dyDescent="0.2">
      <c r="A30" s="123">
        <v>20</v>
      </c>
      <c r="B30" s="71" t="s">
        <v>30</v>
      </c>
      <c r="C30" s="68" t="s">
        <v>15</v>
      </c>
      <c r="D30" s="103">
        <v>43382</v>
      </c>
      <c r="E30" s="128">
        <v>1963.34</v>
      </c>
      <c r="F30" s="56">
        <v>1963.34</v>
      </c>
      <c r="G30" s="56"/>
      <c r="H30" s="128">
        <f t="shared" si="0"/>
        <v>0</v>
      </c>
      <c r="I30" s="47"/>
    </row>
    <row r="31" spans="1:9" ht="17.100000000000001" customHeight="1" x14ac:dyDescent="0.2">
      <c r="A31" s="123">
        <v>21</v>
      </c>
      <c r="B31" s="71" t="s">
        <v>34</v>
      </c>
      <c r="C31" s="68" t="s">
        <v>15</v>
      </c>
      <c r="D31" s="103">
        <v>43374</v>
      </c>
      <c r="E31" s="128">
        <v>1128.7</v>
      </c>
      <c r="F31" s="56"/>
      <c r="G31" s="56"/>
      <c r="H31" s="128">
        <f t="shared" si="0"/>
        <v>1128.7</v>
      </c>
      <c r="I31" s="47"/>
    </row>
    <row r="32" spans="1:9" ht="17.100000000000001" customHeight="1" x14ac:dyDescent="0.2">
      <c r="A32" s="123">
        <v>22</v>
      </c>
      <c r="B32" s="71" t="s">
        <v>34</v>
      </c>
      <c r="C32" s="68" t="s">
        <v>15</v>
      </c>
      <c r="D32" s="103">
        <v>43388</v>
      </c>
      <c r="E32" s="128">
        <v>651.79999999999995</v>
      </c>
      <c r="F32" s="56">
        <v>651.79999999999995</v>
      </c>
      <c r="G32" s="56"/>
      <c r="H32" s="128">
        <f t="shared" si="0"/>
        <v>0</v>
      </c>
      <c r="I32" s="47"/>
    </row>
    <row r="33" spans="1:9" ht="17.100000000000001" customHeight="1" x14ac:dyDescent="0.2">
      <c r="A33" s="161"/>
      <c r="B33" s="75" t="s">
        <v>34</v>
      </c>
      <c r="C33" s="76" t="s">
        <v>15</v>
      </c>
      <c r="D33" s="110">
        <v>43402</v>
      </c>
      <c r="E33" s="130">
        <v>2121.6999999999998</v>
      </c>
      <c r="F33" s="132"/>
      <c r="G33" s="132"/>
      <c r="H33" s="130">
        <f t="shared" si="0"/>
        <v>2121.6999999999998</v>
      </c>
      <c r="I33" s="47"/>
    </row>
    <row r="34" spans="1:9" ht="17.100000000000001" customHeight="1" x14ac:dyDescent="0.2">
      <c r="A34" s="123">
        <v>23</v>
      </c>
      <c r="B34" s="71" t="s">
        <v>41</v>
      </c>
      <c r="C34" s="68" t="s">
        <v>15</v>
      </c>
      <c r="D34" s="103">
        <v>43376</v>
      </c>
      <c r="E34" s="128">
        <v>1483.68</v>
      </c>
      <c r="F34" s="56">
        <v>1483.68</v>
      </c>
      <c r="G34" s="56"/>
      <c r="H34" s="128">
        <f t="shared" si="0"/>
        <v>0</v>
      </c>
    </row>
    <row r="35" spans="1:9" ht="17.100000000000001" customHeight="1" x14ac:dyDescent="0.2">
      <c r="A35" s="123">
        <v>24</v>
      </c>
      <c r="B35" s="71" t="s">
        <v>41</v>
      </c>
      <c r="C35" s="68" t="s">
        <v>15</v>
      </c>
      <c r="D35" s="103">
        <v>43390</v>
      </c>
      <c r="E35" s="128">
        <v>1336.4</v>
      </c>
      <c r="F35" s="56">
        <v>266.32</v>
      </c>
      <c r="G35" s="56"/>
      <c r="H35" s="128">
        <f t="shared" si="0"/>
        <v>1070.0800000000002</v>
      </c>
    </row>
    <row r="36" spans="1:9" ht="17.100000000000001" customHeight="1" x14ac:dyDescent="0.2">
      <c r="A36" s="161"/>
      <c r="B36" s="75" t="s">
        <v>41</v>
      </c>
      <c r="C36" s="76" t="s">
        <v>15</v>
      </c>
      <c r="D36" s="110">
        <v>43404</v>
      </c>
      <c r="E36" s="130">
        <v>2973.2</v>
      </c>
      <c r="F36" s="132"/>
      <c r="G36" s="132"/>
      <c r="H36" s="130">
        <f t="shared" si="0"/>
        <v>2973.2</v>
      </c>
    </row>
    <row r="37" spans="1:9" ht="17.100000000000001" customHeight="1" x14ac:dyDescent="0.2">
      <c r="A37" s="123">
        <v>25</v>
      </c>
      <c r="B37" s="71" t="s">
        <v>32</v>
      </c>
      <c r="C37" s="68" t="s">
        <v>15</v>
      </c>
      <c r="D37" s="72">
        <v>43383</v>
      </c>
      <c r="E37" s="128">
        <v>794.95</v>
      </c>
      <c r="F37" s="56"/>
      <c r="G37" s="56"/>
      <c r="H37" s="128">
        <f t="shared" si="0"/>
        <v>794.95</v>
      </c>
      <c r="I37" s="47"/>
    </row>
    <row r="38" spans="1:9" ht="17.100000000000001" customHeight="1" x14ac:dyDescent="0.2">
      <c r="A38" s="123">
        <v>26</v>
      </c>
      <c r="B38" s="71" t="s">
        <v>32</v>
      </c>
      <c r="C38" s="68" t="s">
        <v>15</v>
      </c>
      <c r="D38" s="72">
        <v>43390</v>
      </c>
      <c r="E38" s="128">
        <v>328</v>
      </c>
      <c r="F38" s="56">
        <v>328</v>
      </c>
      <c r="G38" s="56"/>
      <c r="H38" s="128">
        <f t="shared" si="0"/>
        <v>0</v>
      </c>
      <c r="I38" s="47"/>
    </row>
    <row r="39" spans="1:9" ht="17.100000000000001" customHeight="1" x14ac:dyDescent="0.2">
      <c r="A39" s="161"/>
      <c r="B39" s="75" t="s">
        <v>32</v>
      </c>
      <c r="C39" s="76" t="s">
        <v>15</v>
      </c>
      <c r="D39" s="77">
        <v>43404</v>
      </c>
      <c r="E39" s="130">
        <v>2168.8000000000002</v>
      </c>
      <c r="F39" s="132"/>
      <c r="G39" s="132"/>
      <c r="H39" s="130">
        <f t="shared" si="0"/>
        <v>2168.8000000000002</v>
      </c>
      <c r="I39" s="47"/>
    </row>
    <row r="40" spans="1:9" ht="17.100000000000001" customHeight="1" x14ac:dyDescent="0.2">
      <c r="A40" s="123">
        <v>27</v>
      </c>
      <c r="B40" s="71" t="s">
        <v>31</v>
      </c>
      <c r="C40" s="68" t="s">
        <v>15</v>
      </c>
      <c r="D40" s="72">
        <v>43367</v>
      </c>
      <c r="E40" s="128">
        <v>1091.46</v>
      </c>
      <c r="F40" s="56">
        <v>1091.46</v>
      </c>
      <c r="G40" s="56"/>
      <c r="H40" s="128">
        <f t="shared" si="0"/>
        <v>0</v>
      </c>
      <c r="I40" s="47"/>
    </row>
    <row r="41" spans="1:9" ht="17.100000000000001" customHeight="1" x14ac:dyDescent="0.2">
      <c r="A41" s="161"/>
      <c r="B41" s="75" t="s">
        <v>31</v>
      </c>
      <c r="C41" s="76" t="s">
        <v>15</v>
      </c>
      <c r="D41" s="110">
        <v>43402</v>
      </c>
      <c r="E41" s="130">
        <v>4308</v>
      </c>
      <c r="F41" s="132"/>
      <c r="G41" s="132"/>
      <c r="H41" s="130">
        <f t="shared" si="0"/>
        <v>4308</v>
      </c>
      <c r="I41" s="47"/>
    </row>
    <row r="42" spans="1:9" ht="17.100000000000001" customHeight="1" x14ac:dyDescent="0.2">
      <c r="A42" s="123">
        <v>28</v>
      </c>
      <c r="B42" s="71" t="s">
        <v>67</v>
      </c>
      <c r="C42" s="68" t="s">
        <v>15</v>
      </c>
      <c r="D42" s="103">
        <v>43390</v>
      </c>
      <c r="E42" s="128">
        <v>466.4</v>
      </c>
      <c r="F42" s="56">
        <v>466.4</v>
      </c>
      <c r="G42" s="56"/>
      <c r="H42" s="128">
        <f t="shared" si="0"/>
        <v>0</v>
      </c>
      <c r="I42" s="47"/>
    </row>
    <row r="43" spans="1:9" ht="17.100000000000001" customHeight="1" x14ac:dyDescent="0.2">
      <c r="A43" s="161"/>
      <c r="B43" s="75" t="s">
        <v>67</v>
      </c>
      <c r="C43" s="76" t="s">
        <v>15</v>
      </c>
      <c r="D43" s="110">
        <v>43404</v>
      </c>
      <c r="E43" s="130">
        <v>435</v>
      </c>
      <c r="F43" s="132"/>
      <c r="G43" s="132"/>
      <c r="H43" s="130">
        <f t="shared" si="0"/>
        <v>435</v>
      </c>
      <c r="I43" s="47"/>
    </row>
    <row r="44" spans="1:9" ht="17.100000000000001" customHeight="1" x14ac:dyDescent="0.2">
      <c r="A44" s="123">
        <v>29</v>
      </c>
      <c r="B44" s="71" t="s">
        <v>33</v>
      </c>
      <c r="C44" s="68" t="s">
        <v>15</v>
      </c>
      <c r="D44" s="103">
        <v>43389</v>
      </c>
      <c r="E44" s="128">
        <v>4641.05</v>
      </c>
      <c r="F44" s="56">
        <v>1000</v>
      </c>
      <c r="G44" s="56"/>
      <c r="H44" s="128">
        <f t="shared" si="0"/>
        <v>3641.05</v>
      </c>
    </row>
    <row r="45" spans="1:9" ht="17.100000000000001" customHeight="1" x14ac:dyDescent="0.2">
      <c r="A45" s="123">
        <v>30</v>
      </c>
      <c r="B45" s="71" t="s">
        <v>24</v>
      </c>
      <c r="C45" s="68" t="s">
        <v>15</v>
      </c>
      <c r="D45" s="103">
        <v>43395</v>
      </c>
      <c r="E45" s="128">
        <v>3992.4</v>
      </c>
      <c r="F45" s="56"/>
      <c r="G45" s="56">
        <v>2928</v>
      </c>
      <c r="H45" s="128">
        <f t="shared" si="0"/>
        <v>1064.4000000000001</v>
      </c>
      <c r="I45" s="65" t="s">
        <v>283</v>
      </c>
    </row>
    <row r="46" spans="1:9" ht="17.100000000000001" customHeight="1" x14ac:dyDescent="0.2">
      <c r="A46" s="161"/>
      <c r="B46" s="75" t="s">
        <v>24</v>
      </c>
      <c r="C46" s="76" t="s">
        <v>15</v>
      </c>
      <c r="D46" s="110">
        <v>43402</v>
      </c>
      <c r="E46" s="130">
        <v>7230.96</v>
      </c>
      <c r="F46" s="132"/>
      <c r="G46" s="132"/>
      <c r="H46" s="130">
        <f t="shared" si="0"/>
        <v>7230.96</v>
      </c>
    </row>
    <row r="47" spans="1:9" ht="17.100000000000001" customHeight="1" x14ac:dyDescent="0.2">
      <c r="A47" s="161"/>
      <c r="B47" s="75" t="s">
        <v>182</v>
      </c>
      <c r="C47" s="76" t="s">
        <v>15</v>
      </c>
      <c r="D47" s="110">
        <v>43402</v>
      </c>
      <c r="E47" s="130">
        <v>473.2</v>
      </c>
      <c r="F47" s="132"/>
      <c r="G47" s="132"/>
      <c r="H47" s="130">
        <f t="shared" si="0"/>
        <v>473.2</v>
      </c>
    </row>
    <row r="48" spans="1:9" ht="17.100000000000001" customHeight="1" x14ac:dyDescent="0.2">
      <c r="A48" s="161"/>
      <c r="B48" s="75" t="s">
        <v>40</v>
      </c>
      <c r="C48" s="76" t="s">
        <v>15</v>
      </c>
      <c r="D48" s="110">
        <v>43402</v>
      </c>
      <c r="E48" s="130">
        <v>1809.6</v>
      </c>
      <c r="F48" s="132"/>
      <c r="G48" s="132"/>
      <c r="H48" s="130">
        <f t="shared" si="0"/>
        <v>1809.6</v>
      </c>
    </row>
    <row r="49" spans="1:9" ht="17.100000000000001" customHeight="1" x14ac:dyDescent="0.2">
      <c r="A49" s="161"/>
      <c r="B49" s="75" t="s">
        <v>38</v>
      </c>
      <c r="C49" s="76" t="s">
        <v>15</v>
      </c>
      <c r="D49" s="110">
        <v>43402</v>
      </c>
      <c r="E49" s="130">
        <v>295</v>
      </c>
      <c r="F49" s="132"/>
      <c r="G49" s="132"/>
      <c r="H49" s="130">
        <f t="shared" si="0"/>
        <v>295</v>
      </c>
    </row>
    <row r="50" spans="1:9" ht="17.100000000000001" customHeight="1" x14ac:dyDescent="0.2">
      <c r="A50" s="161"/>
      <c r="B50" s="75" t="s">
        <v>280</v>
      </c>
      <c r="C50" s="76" t="s">
        <v>15</v>
      </c>
      <c r="D50" s="110">
        <v>43402</v>
      </c>
      <c r="E50" s="130">
        <v>5016</v>
      </c>
      <c r="F50" s="132"/>
      <c r="G50" s="132"/>
      <c r="H50" s="130">
        <f t="shared" si="0"/>
        <v>5016</v>
      </c>
    </row>
    <row r="51" spans="1:9" ht="17.100000000000001" customHeight="1" x14ac:dyDescent="0.2">
      <c r="A51" s="161"/>
      <c r="B51" s="75" t="s">
        <v>281</v>
      </c>
      <c r="C51" s="76" t="s">
        <v>15</v>
      </c>
      <c r="D51" s="110">
        <v>43402</v>
      </c>
      <c r="E51" s="130">
        <v>3027.85</v>
      </c>
      <c r="F51" s="132"/>
      <c r="G51" s="132"/>
      <c r="H51" s="130">
        <f t="shared" si="0"/>
        <v>3027.85</v>
      </c>
    </row>
    <row r="52" spans="1:9" ht="17.100000000000001" customHeight="1" x14ac:dyDescent="0.2">
      <c r="A52" s="161"/>
      <c r="B52" s="75" t="s">
        <v>42</v>
      </c>
      <c r="C52" s="76" t="s">
        <v>15</v>
      </c>
      <c r="D52" s="110">
        <v>43403</v>
      </c>
      <c r="E52" s="130">
        <v>1522.8</v>
      </c>
      <c r="F52" s="132"/>
      <c r="G52" s="132"/>
      <c r="H52" s="130">
        <f t="shared" si="0"/>
        <v>1522.8</v>
      </c>
    </row>
    <row r="53" spans="1:9" ht="17.100000000000001" customHeight="1" x14ac:dyDescent="0.2">
      <c r="A53" s="161"/>
      <c r="B53" s="75" t="s">
        <v>68</v>
      </c>
      <c r="C53" s="76" t="s">
        <v>15</v>
      </c>
      <c r="D53" s="110">
        <v>43404</v>
      </c>
      <c r="E53" s="130">
        <v>2228.6</v>
      </c>
      <c r="F53" s="132"/>
      <c r="G53" s="132"/>
      <c r="H53" s="130">
        <f t="shared" si="0"/>
        <v>2228.6</v>
      </c>
    </row>
    <row r="54" spans="1:9" ht="17.100000000000001" customHeight="1" x14ac:dyDescent="0.2">
      <c r="A54" s="123">
        <v>31</v>
      </c>
      <c r="B54" s="71" t="s">
        <v>45</v>
      </c>
      <c r="C54" s="68" t="s">
        <v>46</v>
      </c>
      <c r="D54" s="72"/>
      <c r="E54" s="128">
        <v>2550</v>
      </c>
      <c r="F54" s="56"/>
      <c r="G54" s="56"/>
      <c r="H54" s="128">
        <f t="shared" si="0"/>
        <v>2550</v>
      </c>
    </row>
    <row r="55" spans="1:9" ht="17.100000000000001" customHeight="1" x14ac:dyDescent="0.2">
      <c r="A55" s="161"/>
      <c r="B55" s="75" t="s">
        <v>47</v>
      </c>
      <c r="C55" s="76" t="s">
        <v>46</v>
      </c>
      <c r="D55" s="77">
        <v>43407</v>
      </c>
      <c r="E55" s="130">
        <v>886.3</v>
      </c>
      <c r="F55" s="132"/>
      <c r="G55" s="132"/>
      <c r="H55" s="130">
        <f t="shared" si="0"/>
        <v>886.3</v>
      </c>
    </row>
    <row r="56" spans="1:9" ht="17.100000000000001" customHeight="1" x14ac:dyDescent="0.2">
      <c r="A56" s="123">
        <v>32</v>
      </c>
      <c r="B56" s="71" t="s">
        <v>48</v>
      </c>
      <c r="C56" s="68" t="s">
        <v>46</v>
      </c>
      <c r="D56" s="72">
        <v>43349</v>
      </c>
      <c r="E56" s="128">
        <v>12458.77</v>
      </c>
      <c r="F56" s="56"/>
      <c r="G56" s="56">
        <v>5850</v>
      </c>
      <c r="H56" s="128">
        <f t="shared" si="0"/>
        <v>6608.77</v>
      </c>
      <c r="I56" s="65" t="s">
        <v>66</v>
      </c>
    </row>
    <row r="57" spans="1:9" ht="17.100000000000001" customHeight="1" x14ac:dyDescent="0.2">
      <c r="A57" s="123">
        <v>33</v>
      </c>
      <c r="B57" s="71" t="s">
        <v>48</v>
      </c>
      <c r="C57" s="68" t="s">
        <v>46</v>
      </c>
      <c r="D57" s="72">
        <v>43391</v>
      </c>
      <c r="E57" s="128">
        <v>8076.43</v>
      </c>
      <c r="F57" s="56"/>
      <c r="G57" s="56"/>
      <c r="H57" s="128">
        <f t="shared" si="0"/>
        <v>8076.43</v>
      </c>
    </row>
    <row r="58" spans="1:9" ht="17.100000000000001" customHeight="1" x14ac:dyDescent="0.2">
      <c r="A58" s="123">
        <v>34</v>
      </c>
      <c r="B58" s="71" t="s">
        <v>48</v>
      </c>
      <c r="C58" s="68" t="s">
        <v>46</v>
      </c>
      <c r="D58" s="103">
        <v>43398</v>
      </c>
      <c r="E58" s="128">
        <v>5854.52</v>
      </c>
      <c r="F58" s="56"/>
      <c r="G58" s="56"/>
      <c r="H58" s="128">
        <f t="shared" si="0"/>
        <v>5854.52</v>
      </c>
    </row>
    <row r="59" spans="1:9" ht="17.100000000000001" customHeight="1" x14ac:dyDescent="0.2">
      <c r="A59" s="123">
        <v>35</v>
      </c>
      <c r="B59" s="71" t="s">
        <v>53</v>
      </c>
      <c r="C59" s="68" t="s">
        <v>46</v>
      </c>
      <c r="D59" s="103">
        <v>43378</v>
      </c>
      <c r="E59" s="128">
        <v>812.38000000000011</v>
      </c>
      <c r="F59" s="56">
        <v>400</v>
      </c>
      <c r="G59" s="56"/>
      <c r="H59" s="128">
        <f t="shared" si="0"/>
        <v>412.38000000000011</v>
      </c>
    </row>
    <row r="60" spans="1:9" ht="17.100000000000001" customHeight="1" x14ac:dyDescent="0.2">
      <c r="A60" s="123">
        <v>36</v>
      </c>
      <c r="B60" s="101" t="s">
        <v>54</v>
      </c>
      <c r="C60" s="102" t="s">
        <v>46</v>
      </c>
      <c r="D60" s="103">
        <v>43375</v>
      </c>
      <c r="E60" s="128">
        <v>1900</v>
      </c>
      <c r="F60" s="56">
        <v>1000</v>
      </c>
      <c r="G60" s="56"/>
      <c r="H60" s="128">
        <f t="shared" si="0"/>
        <v>900</v>
      </c>
    </row>
    <row r="61" spans="1:9" ht="17.100000000000001" customHeight="1" x14ac:dyDescent="0.2">
      <c r="A61" s="123">
        <v>37</v>
      </c>
      <c r="B61" s="101" t="s">
        <v>105</v>
      </c>
      <c r="C61" s="68" t="s">
        <v>46</v>
      </c>
      <c r="D61" s="103">
        <v>43391</v>
      </c>
      <c r="E61" s="128">
        <v>150</v>
      </c>
      <c r="F61" s="56">
        <v>150</v>
      </c>
      <c r="G61" s="56"/>
      <c r="H61" s="128">
        <f t="shared" si="0"/>
        <v>0</v>
      </c>
      <c r="I61" s="47"/>
    </row>
    <row r="62" spans="1:9" ht="17.100000000000001" customHeight="1" x14ac:dyDescent="0.2">
      <c r="A62" s="123">
        <v>38</v>
      </c>
      <c r="B62" s="101" t="s">
        <v>127</v>
      </c>
      <c r="C62" s="68" t="s">
        <v>46</v>
      </c>
      <c r="D62" s="103">
        <v>43391</v>
      </c>
      <c r="E62" s="128">
        <v>300</v>
      </c>
      <c r="F62" s="56">
        <v>300</v>
      </c>
      <c r="G62" s="56"/>
      <c r="H62" s="128">
        <f t="shared" si="0"/>
        <v>0</v>
      </c>
      <c r="I62" s="47"/>
    </row>
    <row r="63" spans="1:9" ht="17.100000000000001" customHeight="1" x14ac:dyDescent="0.2">
      <c r="A63" s="123">
        <v>39</v>
      </c>
      <c r="B63" s="101" t="s">
        <v>58</v>
      </c>
      <c r="C63" s="68" t="s">
        <v>46</v>
      </c>
      <c r="D63" s="103">
        <v>43398</v>
      </c>
      <c r="E63" s="128">
        <v>446.05</v>
      </c>
      <c r="F63" s="56"/>
      <c r="G63" s="56"/>
      <c r="H63" s="128">
        <f t="shared" si="0"/>
        <v>446.05</v>
      </c>
      <c r="I63" s="47"/>
    </row>
    <row r="64" spans="1:9" ht="17.100000000000001" customHeight="1" x14ac:dyDescent="0.2">
      <c r="A64" s="162"/>
      <c r="B64" s="114" t="s">
        <v>282</v>
      </c>
      <c r="C64" s="76" t="s">
        <v>46</v>
      </c>
      <c r="D64" s="110">
        <v>43405</v>
      </c>
      <c r="E64" s="133">
        <v>267</v>
      </c>
      <c r="F64" s="132"/>
      <c r="G64" s="132"/>
      <c r="H64" s="130">
        <f t="shared" si="0"/>
        <v>267</v>
      </c>
      <c r="I64" s="47"/>
    </row>
    <row r="65" spans="1:9" ht="17.100000000000001" customHeight="1" x14ac:dyDescent="0.2">
      <c r="A65" s="162"/>
      <c r="B65" s="114" t="s">
        <v>52</v>
      </c>
      <c r="C65" s="76" t="s">
        <v>46</v>
      </c>
      <c r="D65" s="110">
        <v>43405</v>
      </c>
      <c r="E65" s="133">
        <v>1371.5</v>
      </c>
      <c r="F65" s="132"/>
      <c r="G65" s="132"/>
      <c r="H65" s="130">
        <f t="shared" si="0"/>
        <v>1371.5</v>
      </c>
      <c r="I65" s="47"/>
    </row>
    <row r="66" spans="1:9" ht="17.100000000000001" customHeight="1" x14ac:dyDescent="0.2">
      <c r="A66" s="162"/>
      <c r="B66" s="114" t="s">
        <v>213</v>
      </c>
      <c r="C66" s="76" t="s">
        <v>46</v>
      </c>
      <c r="D66" s="110">
        <v>43407</v>
      </c>
      <c r="E66" s="133">
        <v>2360.1999999999998</v>
      </c>
      <c r="F66" s="132"/>
      <c r="G66" s="132"/>
      <c r="H66" s="130">
        <f t="shared" si="0"/>
        <v>2360.1999999999998</v>
      </c>
      <c r="I66" s="47"/>
    </row>
    <row r="67" spans="1:9" ht="17.100000000000001" customHeight="1" x14ac:dyDescent="0.2">
      <c r="A67" s="162"/>
      <c r="B67" s="114" t="s">
        <v>55</v>
      </c>
      <c r="C67" s="76" t="s">
        <v>46</v>
      </c>
      <c r="D67" s="110">
        <v>43407</v>
      </c>
      <c r="E67" s="133">
        <v>815.59</v>
      </c>
      <c r="F67" s="132"/>
      <c r="G67" s="132"/>
      <c r="H67" s="130">
        <f t="shared" si="0"/>
        <v>815.59</v>
      </c>
      <c r="I67" s="47"/>
    </row>
    <row r="68" spans="1:9" ht="17.100000000000001" customHeight="1" x14ac:dyDescent="0.2">
      <c r="A68" s="156"/>
      <c r="B68" s="157"/>
      <c r="C68" s="157"/>
      <c r="D68" s="157" t="s">
        <v>60</v>
      </c>
      <c r="E68" s="158">
        <f>SUM(E4:E67)</f>
        <v>133686.61000000002</v>
      </c>
      <c r="F68" s="56">
        <v>0</v>
      </c>
      <c r="G68" s="56"/>
      <c r="H68" s="129">
        <f>SUM(H4:H67)</f>
        <v>105317.74</v>
      </c>
      <c r="I68" s="47"/>
    </row>
    <row r="69" spans="1:9" x14ac:dyDescent="0.2">
      <c r="A69" s="159"/>
      <c r="B69" s="159"/>
      <c r="C69" s="159"/>
      <c r="D69" s="159"/>
      <c r="E69" s="159"/>
      <c r="F69" s="65">
        <f>SUM(F4:F68)</f>
        <v>18518.370000000003</v>
      </c>
      <c r="I69" s="47"/>
    </row>
    <row r="70" spans="1:9" x14ac:dyDescent="0.2">
      <c r="A70" s="159"/>
      <c r="B70" s="151" t="s">
        <v>61</v>
      </c>
      <c r="C70" s="151"/>
      <c r="D70" s="151" t="s">
        <v>62</v>
      </c>
      <c r="E70" s="151"/>
      <c r="F70" s="153" t="s">
        <v>63</v>
      </c>
      <c r="G70" s="153"/>
      <c r="I70" s="47"/>
    </row>
    <row r="71" spans="1:9" x14ac:dyDescent="0.2">
      <c r="A71" s="159"/>
      <c r="B71" s="160" t="s">
        <v>64</v>
      </c>
      <c r="C71" s="151"/>
      <c r="D71" s="151" t="s">
        <v>65</v>
      </c>
      <c r="E71" s="151"/>
      <c r="F71" s="153" t="s">
        <v>14</v>
      </c>
      <c r="G71" s="153"/>
      <c r="I71" s="47"/>
    </row>
    <row r="75" spans="1:9" x14ac:dyDescent="0.2">
      <c r="F75" s="47"/>
      <c r="G75" s="47"/>
      <c r="I75" s="47"/>
    </row>
  </sheetData>
  <autoFilter ref="A1:H68"/>
  <pageMargins left="0.7" right="0.7" top="0.75" bottom="0.75" header="0.3" footer="0.3"/>
  <pageSetup paperSize="9" scale="8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opLeftCell="A4" zoomScaleNormal="100" workbookViewId="0">
      <selection activeCell="D10" sqref="D10"/>
    </sheetView>
  </sheetViews>
  <sheetFormatPr defaultColWidth="9.140625" defaultRowHeight="14.25" x14ac:dyDescent="0.2"/>
  <cols>
    <col min="1" max="1" width="5.7109375" style="47" bestFit="1" customWidth="1"/>
    <col min="2" max="2" width="21.85546875" style="47" customWidth="1"/>
    <col min="3" max="3" width="14.85546875" style="47" customWidth="1"/>
    <col min="4" max="4" width="13.7109375" style="47" bestFit="1" customWidth="1"/>
    <col min="5" max="5" width="15.5703125" style="47" bestFit="1" customWidth="1"/>
    <col min="6" max="6" width="16.28515625" style="65" bestFit="1" customWidth="1"/>
    <col min="7" max="7" width="14.42578125" style="65" bestFit="1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43400</v>
      </c>
    </row>
    <row r="2" spans="1:9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284</v>
      </c>
    </row>
    <row r="3" spans="1:9" s="54" customFormat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 t="s">
        <v>66</v>
      </c>
      <c r="H3" s="123" t="s">
        <v>12</v>
      </c>
      <c r="I3" s="134"/>
    </row>
    <row r="4" spans="1:9" s="54" customFormat="1" ht="17.100000000000001" customHeight="1" x14ac:dyDescent="0.2">
      <c r="A4" s="123">
        <v>1</v>
      </c>
      <c r="B4" s="67" t="s">
        <v>14</v>
      </c>
      <c r="C4" s="68" t="s">
        <v>15</v>
      </c>
      <c r="D4" s="68" t="s">
        <v>16</v>
      </c>
      <c r="E4" s="128">
        <v>640</v>
      </c>
      <c r="F4" s="131">
        <v>640</v>
      </c>
      <c r="G4" s="131"/>
      <c r="H4" s="128">
        <f>E4-F4-G4</f>
        <v>0</v>
      </c>
      <c r="I4" s="134"/>
    </row>
    <row r="5" spans="1:9" s="54" customFormat="1" ht="17.100000000000001" customHeight="1" x14ac:dyDescent="0.2">
      <c r="A5" s="123">
        <v>2</v>
      </c>
      <c r="B5" s="67" t="s">
        <v>14</v>
      </c>
      <c r="C5" s="68" t="s">
        <v>15</v>
      </c>
      <c r="D5" s="68" t="s">
        <v>16</v>
      </c>
      <c r="E5" s="128">
        <v>543.35</v>
      </c>
      <c r="F5" s="131">
        <v>543.35</v>
      </c>
      <c r="G5" s="131"/>
      <c r="H5" s="128">
        <f t="shared" ref="H5:H81" si="0">E5-F5-G5</f>
        <v>0</v>
      </c>
      <c r="I5" s="134"/>
    </row>
    <row r="6" spans="1:9" ht="17.100000000000001" customHeight="1" x14ac:dyDescent="0.2">
      <c r="A6" s="123">
        <v>3</v>
      </c>
      <c r="B6" s="125" t="s">
        <v>181</v>
      </c>
      <c r="C6" s="68" t="s">
        <v>15</v>
      </c>
      <c r="D6" s="72">
        <v>43382</v>
      </c>
      <c r="E6" s="128">
        <v>395.9</v>
      </c>
      <c r="F6" s="56">
        <v>200</v>
      </c>
      <c r="G6" s="56"/>
      <c r="H6" s="128">
        <f t="shared" si="0"/>
        <v>195.89999999999998</v>
      </c>
    </row>
    <row r="7" spans="1:9" ht="17.100000000000001" customHeight="1" x14ac:dyDescent="0.2">
      <c r="A7" s="123">
        <v>4</v>
      </c>
      <c r="B7" s="125" t="s">
        <v>181</v>
      </c>
      <c r="C7" s="68" t="s">
        <v>15</v>
      </c>
      <c r="D7" s="72">
        <v>43403</v>
      </c>
      <c r="E7" s="128">
        <v>278.5</v>
      </c>
      <c r="F7" s="56"/>
      <c r="G7" s="56"/>
      <c r="H7" s="128">
        <f t="shared" si="0"/>
        <v>278.5</v>
      </c>
    </row>
    <row r="8" spans="1:9" ht="17.100000000000001" customHeight="1" x14ac:dyDescent="0.2">
      <c r="A8" s="161"/>
      <c r="B8" s="127" t="s">
        <v>181</v>
      </c>
      <c r="C8" s="76" t="s">
        <v>15</v>
      </c>
      <c r="D8" s="77">
        <v>43409</v>
      </c>
      <c r="E8" s="130">
        <v>99</v>
      </c>
      <c r="F8" s="132"/>
      <c r="G8" s="132"/>
      <c r="H8" s="130">
        <f t="shared" si="0"/>
        <v>99</v>
      </c>
    </row>
    <row r="9" spans="1:9" ht="17.100000000000001" customHeight="1" x14ac:dyDescent="0.2">
      <c r="A9" s="123">
        <v>5</v>
      </c>
      <c r="B9" s="71" t="s">
        <v>18</v>
      </c>
      <c r="C9" s="68" t="s">
        <v>15</v>
      </c>
      <c r="D9" s="72">
        <v>43368</v>
      </c>
      <c r="E9" s="128">
        <v>3749.7</v>
      </c>
      <c r="F9" s="56">
        <v>2000</v>
      </c>
      <c r="G9" s="56"/>
      <c r="H9" s="128">
        <f t="shared" si="0"/>
        <v>1749.6999999999998</v>
      </c>
    </row>
    <row r="10" spans="1:9" ht="17.100000000000001" customHeight="1" x14ac:dyDescent="0.2">
      <c r="A10" s="123">
        <v>6</v>
      </c>
      <c r="B10" s="71" t="s">
        <v>18</v>
      </c>
      <c r="C10" s="68" t="s">
        <v>15</v>
      </c>
      <c r="D10" s="72">
        <v>43382</v>
      </c>
      <c r="E10" s="128">
        <v>3359.72</v>
      </c>
      <c r="F10" s="56"/>
      <c r="G10" s="56"/>
      <c r="H10" s="128">
        <f t="shared" si="0"/>
        <v>3359.72</v>
      </c>
    </row>
    <row r="11" spans="1:9" ht="17.100000000000001" customHeight="1" x14ac:dyDescent="0.2">
      <c r="A11" s="123">
        <v>7</v>
      </c>
      <c r="B11" s="71" t="s">
        <v>18</v>
      </c>
      <c r="C11" s="68" t="s">
        <v>15</v>
      </c>
      <c r="D11" s="72">
        <v>43403</v>
      </c>
      <c r="E11" s="128">
        <v>2158.5</v>
      </c>
      <c r="F11" s="56"/>
      <c r="G11" s="56"/>
      <c r="H11" s="128">
        <f t="shared" si="0"/>
        <v>2158.5</v>
      </c>
    </row>
    <row r="12" spans="1:9" ht="17.100000000000001" customHeight="1" x14ac:dyDescent="0.2">
      <c r="A12" s="163"/>
      <c r="B12" s="164" t="s">
        <v>18</v>
      </c>
      <c r="C12" s="165" t="s">
        <v>15</v>
      </c>
      <c r="D12" s="166">
        <v>43408</v>
      </c>
      <c r="E12" s="167">
        <v>1757.9</v>
      </c>
      <c r="F12" s="168"/>
      <c r="G12" s="168"/>
      <c r="H12" s="167">
        <f t="shared" si="0"/>
        <v>1757.9</v>
      </c>
    </row>
    <row r="13" spans="1:9" ht="17.100000000000001" customHeight="1" x14ac:dyDescent="0.2">
      <c r="A13" s="161"/>
      <c r="B13" s="75" t="s">
        <v>18</v>
      </c>
      <c r="C13" s="76" t="s">
        <v>15</v>
      </c>
      <c r="D13" s="77">
        <v>43410</v>
      </c>
      <c r="E13" s="130">
        <v>2113.8000000000002</v>
      </c>
      <c r="F13" s="132"/>
      <c r="G13" s="132"/>
      <c r="H13" s="130">
        <f t="shared" si="0"/>
        <v>2113.8000000000002</v>
      </c>
    </row>
    <row r="14" spans="1:9" ht="17.100000000000001" customHeight="1" x14ac:dyDescent="0.2">
      <c r="A14" s="123">
        <v>8</v>
      </c>
      <c r="B14" s="71" t="s">
        <v>19</v>
      </c>
      <c r="C14" s="68" t="s">
        <v>15</v>
      </c>
      <c r="D14" s="72">
        <v>43355</v>
      </c>
      <c r="E14" s="128">
        <v>750.34000000000015</v>
      </c>
      <c r="F14" s="56">
        <v>750.34</v>
      </c>
      <c r="G14" s="56"/>
      <c r="H14" s="128">
        <f t="shared" si="0"/>
        <v>1.1368683772161603E-13</v>
      </c>
    </row>
    <row r="15" spans="1:9" ht="17.100000000000001" customHeight="1" x14ac:dyDescent="0.2">
      <c r="A15" s="123">
        <v>9</v>
      </c>
      <c r="B15" s="71" t="s">
        <v>19</v>
      </c>
      <c r="C15" s="68" t="s">
        <v>15</v>
      </c>
      <c r="D15" s="72">
        <v>43389</v>
      </c>
      <c r="E15" s="128">
        <v>732.32</v>
      </c>
      <c r="F15" s="56"/>
      <c r="G15" s="56"/>
      <c r="H15" s="128">
        <f t="shared" si="0"/>
        <v>732.32</v>
      </c>
    </row>
    <row r="16" spans="1:9" ht="17.100000000000001" customHeight="1" x14ac:dyDescent="0.2">
      <c r="A16" s="123">
        <v>10</v>
      </c>
      <c r="B16" s="71" t="s">
        <v>20</v>
      </c>
      <c r="C16" s="68" t="s">
        <v>15</v>
      </c>
      <c r="D16" s="72">
        <v>43403</v>
      </c>
      <c r="E16" s="128">
        <v>6235.3</v>
      </c>
      <c r="F16" s="56">
        <v>3500</v>
      </c>
      <c r="G16" s="56"/>
      <c r="H16" s="128">
        <f t="shared" si="0"/>
        <v>2735.3</v>
      </c>
    </row>
    <row r="17" spans="1:9" ht="17.100000000000001" customHeight="1" x14ac:dyDescent="0.2">
      <c r="A17" s="161"/>
      <c r="B17" s="75" t="s">
        <v>20</v>
      </c>
      <c r="C17" s="76" t="s">
        <v>15</v>
      </c>
      <c r="D17" s="77">
        <v>43410</v>
      </c>
      <c r="E17" s="130">
        <v>1231.2</v>
      </c>
      <c r="F17" s="132"/>
      <c r="G17" s="132"/>
      <c r="H17" s="130">
        <f t="shared" si="0"/>
        <v>1231.2</v>
      </c>
    </row>
    <row r="18" spans="1:9" ht="17.100000000000001" customHeight="1" x14ac:dyDescent="0.2">
      <c r="A18" s="123">
        <v>11</v>
      </c>
      <c r="B18" s="71" t="s">
        <v>21</v>
      </c>
      <c r="C18" s="68" t="s">
        <v>15</v>
      </c>
      <c r="D18" s="72">
        <v>43382</v>
      </c>
      <c r="E18" s="128">
        <v>991.31999999999994</v>
      </c>
      <c r="F18" s="56">
        <v>648</v>
      </c>
      <c r="G18" s="56">
        <v>343.32</v>
      </c>
      <c r="H18" s="128">
        <f t="shared" si="0"/>
        <v>0</v>
      </c>
      <c r="I18" s="47" t="s">
        <v>159</v>
      </c>
    </row>
    <row r="19" spans="1:9" ht="17.100000000000001" customHeight="1" x14ac:dyDescent="0.2">
      <c r="A19" s="123">
        <v>12</v>
      </c>
      <c r="B19" s="71" t="s">
        <v>21</v>
      </c>
      <c r="C19" s="68" t="s">
        <v>15</v>
      </c>
      <c r="D19" s="72">
        <v>43389</v>
      </c>
      <c r="E19" s="128">
        <v>1051.4000000000001</v>
      </c>
      <c r="F19" s="56"/>
      <c r="G19" s="56"/>
      <c r="H19" s="128">
        <f t="shared" si="0"/>
        <v>1051.4000000000001</v>
      </c>
      <c r="I19" s="47"/>
    </row>
    <row r="20" spans="1:9" ht="17.100000000000001" customHeight="1" x14ac:dyDescent="0.2">
      <c r="A20" s="161"/>
      <c r="B20" s="75" t="s">
        <v>21</v>
      </c>
      <c r="C20" s="76" t="s">
        <v>15</v>
      </c>
      <c r="D20" s="77">
        <v>43410</v>
      </c>
      <c r="E20" s="130">
        <v>992.45</v>
      </c>
      <c r="F20" s="132"/>
      <c r="G20" s="132"/>
      <c r="H20" s="130">
        <f t="shared" si="0"/>
        <v>992.45</v>
      </c>
      <c r="I20" s="47"/>
    </row>
    <row r="21" spans="1:9" ht="17.100000000000001" customHeight="1" x14ac:dyDescent="0.2">
      <c r="A21" s="123">
        <v>13</v>
      </c>
      <c r="B21" s="71" t="s">
        <v>22</v>
      </c>
      <c r="C21" s="68" t="s">
        <v>15</v>
      </c>
      <c r="D21" s="72">
        <v>43388</v>
      </c>
      <c r="E21" s="128">
        <v>2824.6000000000004</v>
      </c>
      <c r="F21" s="56">
        <v>2824.6</v>
      </c>
      <c r="G21" s="56"/>
      <c r="H21" s="128">
        <f t="shared" si="0"/>
        <v>4.5474735088646412E-13</v>
      </c>
      <c r="I21" s="47"/>
    </row>
    <row r="22" spans="1:9" ht="17.100000000000001" customHeight="1" x14ac:dyDescent="0.2">
      <c r="A22" s="123">
        <v>14</v>
      </c>
      <c r="B22" s="71" t="s">
        <v>22</v>
      </c>
      <c r="C22" s="68" t="s">
        <v>15</v>
      </c>
      <c r="D22" s="72">
        <v>43402</v>
      </c>
      <c r="E22" s="128">
        <v>4804.8</v>
      </c>
      <c r="F22" s="56"/>
      <c r="G22" s="56"/>
      <c r="H22" s="128">
        <f t="shared" si="0"/>
        <v>4804.8</v>
      </c>
      <c r="I22" s="47"/>
    </row>
    <row r="23" spans="1:9" ht="17.100000000000001" customHeight="1" x14ac:dyDescent="0.2">
      <c r="A23" s="123">
        <v>15</v>
      </c>
      <c r="B23" s="125" t="s">
        <v>228</v>
      </c>
      <c r="C23" s="68" t="s">
        <v>15</v>
      </c>
      <c r="D23" s="72">
        <v>43395</v>
      </c>
      <c r="E23" s="128">
        <v>420.6</v>
      </c>
      <c r="F23" s="56">
        <v>420.6</v>
      </c>
      <c r="G23" s="56"/>
      <c r="H23" s="128">
        <f t="shared" si="0"/>
        <v>0</v>
      </c>
      <c r="I23" s="47"/>
    </row>
    <row r="24" spans="1:9" ht="17.100000000000001" customHeight="1" x14ac:dyDescent="0.2">
      <c r="A24" s="161"/>
      <c r="B24" s="127" t="s">
        <v>228</v>
      </c>
      <c r="C24" s="76" t="s">
        <v>15</v>
      </c>
      <c r="D24" s="77">
        <v>43409</v>
      </c>
      <c r="E24" s="130">
        <v>3368</v>
      </c>
      <c r="F24" s="132"/>
      <c r="G24" s="132"/>
      <c r="H24" s="130">
        <f t="shared" si="0"/>
        <v>3368</v>
      </c>
      <c r="I24" s="47"/>
    </row>
    <row r="25" spans="1:9" ht="17.100000000000001" customHeight="1" x14ac:dyDescent="0.2">
      <c r="A25" s="123">
        <v>16</v>
      </c>
      <c r="B25" s="71" t="s">
        <v>26</v>
      </c>
      <c r="C25" s="68" t="s">
        <v>15</v>
      </c>
      <c r="D25" s="72">
        <v>43369</v>
      </c>
      <c r="E25" s="128">
        <v>770.83999999999992</v>
      </c>
      <c r="F25" s="56"/>
      <c r="G25" s="56">
        <v>770.84</v>
      </c>
      <c r="H25" s="128">
        <f t="shared" si="0"/>
        <v>0</v>
      </c>
      <c r="I25" s="65" t="s">
        <v>287</v>
      </c>
    </row>
    <row r="26" spans="1:9" ht="17.100000000000001" customHeight="1" x14ac:dyDescent="0.2">
      <c r="A26" s="123">
        <v>17</v>
      </c>
      <c r="B26" s="71" t="s">
        <v>26</v>
      </c>
      <c r="C26" s="68" t="s">
        <v>15</v>
      </c>
      <c r="D26" s="72">
        <v>43404</v>
      </c>
      <c r="E26" s="128">
        <v>1030.7</v>
      </c>
      <c r="F26" s="56"/>
      <c r="G26" s="56"/>
      <c r="H26" s="128">
        <f t="shared" si="0"/>
        <v>1030.7</v>
      </c>
    </row>
    <row r="27" spans="1:9" ht="17.100000000000001" customHeight="1" x14ac:dyDescent="0.2">
      <c r="A27" s="123">
        <v>18</v>
      </c>
      <c r="B27" s="71" t="s">
        <v>26</v>
      </c>
      <c r="C27" s="68" t="s">
        <v>15</v>
      </c>
      <c r="D27" s="72">
        <v>43383</v>
      </c>
      <c r="E27" s="128">
        <v>750.6</v>
      </c>
      <c r="F27" s="56"/>
      <c r="G27" s="56"/>
      <c r="H27" s="128">
        <f t="shared" si="0"/>
        <v>750.6</v>
      </c>
    </row>
    <row r="28" spans="1:9" ht="17.100000000000001" customHeight="1" x14ac:dyDescent="0.2">
      <c r="A28" s="123">
        <v>19</v>
      </c>
      <c r="B28" s="71" t="s">
        <v>27</v>
      </c>
      <c r="C28" s="68" t="s">
        <v>15</v>
      </c>
      <c r="D28" s="103">
        <v>43403</v>
      </c>
      <c r="E28" s="128">
        <v>792.6</v>
      </c>
      <c r="F28" s="56"/>
      <c r="G28" s="56"/>
      <c r="H28" s="128">
        <f t="shared" si="0"/>
        <v>792.6</v>
      </c>
    </row>
    <row r="29" spans="1:9" ht="17.100000000000001" customHeight="1" x14ac:dyDescent="0.2">
      <c r="A29" s="161"/>
      <c r="B29" s="75" t="s">
        <v>27</v>
      </c>
      <c r="C29" s="76" t="s">
        <v>15</v>
      </c>
      <c r="D29" s="110">
        <v>43410</v>
      </c>
      <c r="E29" s="130">
        <v>986</v>
      </c>
      <c r="F29" s="132"/>
      <c r="G29" s="132"/>
      <c r="H29" s="130">
        <f t="shared" si="0"/>
        <v>986</v>
      </c>
    </row>
    <row r="30" spans="1:9" ht="17.100000000000001" customHeight="1" x14ac:dyDescent="0.2">
      <c r="A30" s="123">
        <v>20</v>
      </c>
      <c r="B30" s="71" t="s">
        <v>28</v>
      </c>
      <c r="C30" s="68" t="s">
        <v>15</v>
      </c>
      <c r="D30" s="103">
        <v>43375</v>
      </c>
      <c r="E30" s="128">
        <v>650.02</v>
      </c>
      <c r="F30" s="56">
        <v>650.02</v>
      </c>
      <c r="G30" s="56"/>
      <c r="H30" s="128">
        <f t="shared" si="0"/>
        <v>0</v>
      </c>
      <c r="I30" s="47"/>
    </row>
    <row r="31" spans="1:9" ht="17.100000000000001" customHeight="1" x14ac:dyDescent="0.2">
      <c r="A31" s="123">
        <v>21</v>
      </c>
      <c r="B31" s="71" t="s">
        <v>28</v>
      </c>
      <c r="C31" s="68" t="s">
        <v>15</v>
      </c>
      <c r="D31" s="103">
        <v>43403</v>
      </c>
      <c r="E31" s="128">
        <v>1071.3499999999999</v>
      </c>
      <c r="F31" s="56"/>
      <c r="G31" s="56"/>
      <c r="H31" s="128">
        <f t="shared" si="0"/>
        <v>1071.3499999999999</v>
      </c>
      <c r="I31" s="47"/>
    </row>
    <row r="32" spans="1:9" ht="17.100000000000001" customHeight="1" x14ac:dyDescent="0.2">
      <c r="A32" s="161"/>
      <c r="B32" s="75" t="s">
        <v>28</v>
      </c>
      <c r="C32" s="76" t="s">
        <v>15</v>
      </c>
      <c r="D32" s="110">
        <v>43410</v>
      </c>
      <c r="E32" s="130">
        <v>835.3</v>
      </c>
      <c r="F32" s="132"/>
      <c r="G32" s="132"/>
      <c r="H32" s="130">
        <f t="shared" si="0"/>
        <v>835.3</v>
      </c>
      <c r="I32" s="47"/>
    </row>
    <row r="33" spans="1:9" ht="17.100000000000001" customHeight="1" x14ac:dyDescent="0.2">
      <c r="A33" s="123">
        <v>22</v>
      </c>
      <c r="B33" s="71" t="s">
        <v>34</v>
      </c>
      <c r="C33" s="68" t="s">
        <v>15</v>
      </c>
      <c r="D33" s="103">
        <v>43374</v>
      </c>
      <c r="E33" s="128">
        <v>1128.7</v>
      </c>
      <c r="F33" s="56">
        <v>300</v>
      </c>
      <c r="G33" s="56"/>
      <c r="H33" s="128">
        <f t="shared" si="0"/>
        <v>828.7</v>
      </c>
      <c r="I33" s="47"/>
    </row>
    <row r="34" spans="1:9" ht="17.100000000000001" customHeight="1" x14ac:dyDescent="0.2">
      <c r="A34" s="123">
        <v>23</v>
      </c>
      <c r="B34" s="71" t="s">
        <v>34</v>
      </c>
      <c r="C34" s="68" t="s">
        <v>15</v>
      </c>
      <c r="D34" s="103">
        <v>43402</v>
      </c>
      <c r="E34" s="128">
        <v>2121.6999999999998</v>
      </c>
      <c r="F34" s="56"/>
      <c r="G34" s="56"/>
      <c r="H34" s="128">
        <f t="shared" si="0"/>
        <v>2121.6999999999998</v>
      </c>
      <c r="I34" s="47"/>
    </row>
    <row r="35" spans="1:9" ht="17.100000000000001" customHeight="1" x14ac:dyDescent="0.2">
      <c r="A35" s="123">
        <v>24</v>
      </c>
      <c r="B35" s="71" t="s">
        <v>41</v>
      </c>
      <c r="C35" s="68" t="s">
        <v>15</v>
      </c>
      <c r="D35" s="103">
        <v>43390</v>
      </c>
      <c r="E35" s="128">
        <v>1070.0800000000002</v>
      </c>
      <c r="F35" s="56">
        <v>1070.08</v>
      </c>
      <c r="G35" s="56"/>
      <c r="H35" s="128">
        <f t="shared" si="0"/>
        <v>2.2737367544323206E-13</v>
      </c>
    </row>
    <row r="36" spans="1:9" ht="17.100000000000001" customHeight="1" x14ac:dyDescent="0.2">
      <c r="A36" s="123">
        <v>25</v>
      </c>
      <c r="B36" s="71" t="s">
        <v>41</v>
      </c>
      <c r="C36" s="68" t="s">
        <v>15</v>
      </c>
      <c r="D36" s="103">
        <v>43404</v>
      </c>
      <c r="E36" s="128">
        <v>2973.2</v>
      </c>
      <c r="F36" s="56">
        <v>180</v>
      </c>
      <c r="G36" s="56"/>
      <c r="H36" s="128">
        <f t="shared" si="0"/>
        <v>2793.2</v>
      </c>
    </row>
    <row r="37" spans="1:9" ht="17.100000000000001" customHeight="1" x14ac:dyDescent="0.2">
      <c r="A37" s="123">
        <v>26</v>
      </c>
      <c r="B37" s="71" t="s">
        <v>32</v>
      </c>
      <c r="C37" s="68" t="s">
        <v>15</v>
      </c>
      <c r="D37" s="72">
        <v>43383</v>
      </c>
      <c r="E37" s="128">
        <v>794.95</v>
      </c>
      <c r="F37" s="56">
        <v>794.95</v>
      </c>
      <c r="G37" s="56"/>
      <c r="H37" s="128">
        <f t="shared" si="0"/>
        <v>0</v>
      </c>
      <c r="I37" s="47"/>
    </row>
    <row r="38" spans="1:9" ht="17.100000000000001" customHeight="1" x14ac:dyDescent="0.2">
      <c r="A38" s="123">
        <v>27</v>
      </c>
      <c r="B38" s="71" t="s">
        <v>32</v>
      </c>
      <c r="C38" s="68" t="s">
        <v>15</v>
      </c>
      <c r="D38" s="72">
        <v>43404</v>
      </c>
      <c r="E38" s="128">
        <v>2168.8000000000002</v>
      </c>
      <c r="F38" s="56"/>
      <c r="G38" s="56"/>
      <c r="H38" s="128">
        <f t="shared" si="0"/>
        <v>2168.8000000000002</v>
      </c>
      <c r="I38" s="47"/>
    </row>
    <row r="39" spans="1:9" ht="17.100000000000001" customHeight="1" x14ac:dyDescent="0.2">
      <c r="A39" s="161"/>
      <c r="B39" s="75" t="s">
        <v>32</v>
      </c>
      <c r="C39" s="76" t="s">
        <v>15</v>
      </c>
      <c r="D39" s="110">
        <v>43411</v>
      </c>
      <c r="E39" s="130">
        <v>722</v>
      </c>
      <c r="F39" s="132"/>
      <c r="G39" s="132"/>
      <c r="H39" s="130">
        <f t="shared" si="0"/>
        <v>722</v>
      </c>
      <c r="I39" s="47"/>
    </row>
    <row r="40" spans="1:9" ht="17.100000000000001" customHeight="1" x14ac:dyDescent="0.2">
      <c r="A40" s="123">
        <v>28</v>
      </c>
      <c r="B40" s="71" t="s">
        <v>31</v>
      </c>
      <c r="C40" s="68" t="s">
        <v>15</v>
      </c>
      <c r="D40" s="103">
        <v>43402</v>
      </c>
      <c r="E40" s="128">
        <v>4308</v>
      </c>
      <c r="F40" s="56">
        <v>1308</v>
      </c>
      <c r="G40" s="56"/>
      <c r="H40" s="128">
        <f t="shared" si="0"/>
        <v>3000</v>
      </c>
      <c r="I40" s="47"/>
    </row>
    <row r="41" spans="1:9" ht="17.100000000000001" customHeight="1" x14ac:dyDescent="0.2">
      <c r="A41" s="123">
        <v>29</v>
      </c>
      <c r="B41" s="71" t="s">
        <v>67</v>
      </c>
      <c r="C41" s="68" t="s">
        <v>15</v>
      </c>
      <c r="D41" s="103">
        <v>43404</v>
      </c>
      <c r="E41" s="128">
        <v>435</v>
      </c>
      <c r="F41" s="56">
        <v>435</v>
      </c>
      <c r="G41" s="56"/>
      <c r="H41" s="128">
        <f t="shared" si="0"/>
        <v>0</v>
      </c>
      <c r="I41" s="47"/>
    </row>
    <row r="42" spans="1:9" ht="17.100000000000001" customHeight="1" x14ac:dyDescent="0.2">
      <c r="A42" s="123">
        <v>30</v>
      </c>
      <c r="B42" s="71" t="s">
        <v>33</v>
      </c>
      <c r="C42" s="68" t="s">
        <v>15</v>
      </c>
      <c r="D42" s="103">
        <v>43389</v>
      </c>
      <c r="E42" s="128">
        <v>3641.05</v>
      </c>
      <c r="F42" s="56">
        <v>1000</v>
      </c>
      <c r="G42" s="56"/>
      <c r="H42" s="128">
        <f t="shared" si="0"/>
        <v>2641.05</v>
      </c>
    </row>
    <row r="43" spans="1:9" ht="17.100000000000001" customHeight="1" x14ac:dyDescent="0.2">
      <c r="A43" s="123">
        <v>31</v>
      </c>
      <c r="B43" s="71" t="s">
        <v>24</v>
      </c>
      <c r="C43" s="68" t="s">
        <v>15</v>
      </c>
      <c r="D43" s="103">
        <v>43395</v>
      </c>
      <c r="E43" s="128">
        <v>1064.4000000000001</v>
      </c>
      <c r="F43" s="56"/>
      <c r="G43" s="56"/>
      <c r="H43" s="128">
        <f t="shared" si="0"/>
        <v>1064.4000000000001</v>
      </c>
    </row>
    <row r="44" spans="1:9" ht="17.100000000000001" customHeight="1" x14ac:dyDescent="0.2">
      <c r="A44" s="123">
        <v>32</v>
      </c>
      <c r="B44" s="71" t="s">
        <v>24</v>
      </c>
      <c r="C44" s="68" t="s">
        <v>15</v>
      </c>
      <c r="D44" s="103">
        <v>43402</v>
      </c>
      <c r="E44" s="128">
        <v>7230.96</v>
      </c>
      <c r="F44" s="56"/>
      <c r="G44" s="56"/>
      <c r="H44" s="128">
        <f t="shared" si="0"/>
        <v>7230.96</v>
      </c>
    </row>
    <row r="45" spans="1:9" ht="17.100000000000001" customHeight="1" x14ac:dyDescent="0.2">
      <c r="A45" s="123">
        <v>33</v>
      </c>
      <c r="B45" s="71" t="s">
        <v>182</v>
      </c>
      <c r="C45" s="68" t="s">
        <v>15</v>
      </c>
      <c r="D45" s="103">
        <v>43402</v>
      </c>
      <c r="E45" s="128">
        <v>473.2</v>
      </c>
      <c r="F45" s="56">
        <v>473.2</v>
      </c>
      <c r="G45" s="56"/>
      <c r="H45" s="128">
        <f t="shared" si="0"/>
        <v>0</v>
      </c>
    </row>
    <row r="46" spans="1:9" ht="17.100000000000001" customHeight="1" x14ac:dyDescent="0.2">
      <c r="A46" s="123">
        <v>34</v>
      </c>
      <c r="B46" s="71" t="s">
        <v>40</v>
      </c>
      <c r="C46" s="68" t="s">
        <v>15</v>
      </c>
      <c r="D46" s="103">
        <v>43402</v>
      </c>
      <c r="E46" s="128">
        <v>1809.6</v>
      </c>
      <c r="F46" s="56">
        <v>1809.6</v>
      </c>
      <c r="G46" s="56"/>
      <c r="H46" s="128">
        <f t="shared" si="0"/>
        <v>0</v>
      </c>
    </row>
    <row r="47" spans="1:9" ht="17.100000000000001" customHeight="1" x14ac:dyDescent="0.2">
      <c r="A47" s="161"/>
      <c r="B47" s="75" t="s">
        <v>40</v>
      </c>
      <c r="C47" s="76" t="s">
        <v>15</v>
      </c>
      <c r="D47" s="110">
        <v>43409</v>
      </c>
      <c r="E47" s="130">
        <v>3913.7</v>
      </c>
      <c r="F47" s="132"/>
      <c r="G47" s="132"/>
      <c r="H47" s="130">
        <f t="shared" si="0"/>
        <v>3913.7</v>
      </c>
    </row>
    <row r="48" spans="1:9" ht="17.100000000000001" customHeight="1" x14ac:dyDescent="0.2">
      <c r="A48" s="123">
        <v>35</v>
      </c>
      <c r="B48" s="71" t="s">
        <v>38</v>
      </c>
      <c r="C48" s="68" t="s">
        <v>15</v>
      </c>
      <c r="D48" s="103">
        <v>43402</v>
      </c>
      <c r="E48" s="128">
        <v>295</v>
      </c>
      <c r="F48" s="56">
        <v>295</v>
      </c>
      <c r="G48" s="56"/>
      <c r="H48" s="128">
        <f t="shared" si="0"/>
        <v>0</v>
      </c>
    </row>
    <row r="49" spans="1:9" ht="17.100000000000001" customHeight="1" x14ac:dyDescent="0.2">
      <c r="A49" s="161"/>
      <c r="B49" s="75" t="s">
        <v>38</v>
      </c>
      <c r="C49" s="76" t="s">
        <v>15</v>
      </c>
      <c r="D49" s="110">
        <v>43409</v>
      </c>
      <c r="E49" s="130">
        <v>1221</v>
      </c>
      <c r="F49" s="132"/>
      <c r="G49" s="132"/>
      <c r="H49" s="130">
        <f t="shared" si="0"/>
        <v>1221</v>
      </c>
      <c r="I49" s="47"/>
    </row>
    <row r="50" spans="1:9" ht="17.100000000000001" customHeight="1" x14ac:dyDescent="0.2">
      <c r="A50" s="123">
        <v>36</v>
      </c>
      <c r="B50" s="71" t="s">
        <v>280</v>
      </c>
      <c r="C50" s="68" t="s">
        <v>15</v>
      </c>
      <c r="D50" s="103">
        <v>43402</v>
      </c>
      <c r="E50" s="128">
        <v>5016</v>
      </c>
      <c r="F50" s="56">
        <v>5016</v>
      </c>
      <c r="G50" s="56"/>
      <c r="H50" s="128">
        <f t="shared" si="0"/>
        <v>0</v>
      </c>
      <c r="I50" s="47"/>
    </row>
    <row r="51" spans="1:9" ht="17.100000000000001" customHeight="1" x14ac:dyDescent="0.2">
      <c r="A51" s="161"/>
      <c r="B51" s="75" t="s">
        <v>280</v>
      </c>
      <c r="C51" s="76" t="s">
        <v>15</v>
      </c>
      <c r="D51" s="110">
        <v>43409</v>
      </c>
      <c r="E51" s="130">
        <v>1598.8</v>
      </c>
      <c r="F51" s="132"/>
      <c r="G51" s="132"/>
      <c r="H51" s="130">
        <f t="shared" si="0"/>
        <v>1598.8</v>
      </c>
      <c r="I51" s="47"/>
    </row>
    <row r="52" spans="1:9" ht="17.100000000000001" customHeight="1" x14ac:dyDescent="0.2">
      <c r="A52" s="123">
        <v>37</v>
      </c>
      <c r="B52" s="71" t="s">
        <v>281</v>
      </c>
      <c r="C52" s="68" t="s">
        <v>15</v>
      </c>
      <c r="D52" s="103">
        <v>43402</v>
      </c>
      <c r="E52" s="128">
        <v>3027.85</v>
      </c>
      <c r="F52" s="56">
        <v>3027.85</v>
      </c>
      <c r="G52" s="56"/>
      <c r="H52" s="128">
        <f t="shared" si="0"/>
        <v>0</v>
      </c>
      <c r="I52" s="47"/>
    </row>
    <row r="53" spans="1:9" ht="17.100000000000001" customHeight="1" x14ac:dyDescent="0.2">
      <c r="A53" s="161"/>
      <c r="B53" s="75" t="s">
        <v>281</v>
      </c>
      <c r="C53" s="76" t="s">
        <v>15</v>
      </c>
      <c r="D53" s="110">
        <v>43409</v>
      </c>
      <c r="E53" s="130">
        <v>10924.32</v>
      </c>
      <c r="F53" s="132"/>
      <c r="G53" s="132"/>
      <c r="H53" s="130">
        <f t="shared" si="0"/>
        <v>10924.32</v>
      </c>
      <c r="I53" s="47"/>
    </row>
    <row r="54" spans="1:9" ht="17.100000000000001" customHeight="1" x14ac:dyDescent="0.2">
      <c r="A54" s="123">
        <v>38</v>
      </c>
      <c r="B54" s="71" t="s">
        <v>42</v>
      </c>
      <c r="C54" s="68" t="s">
        <v>15</v>
      </c>
      <c r="D54" s="103">
        <v>43403</v>
      </c>
      <c r="E54" s="128">
        <v>1522.8</v>
      </c>
      <c r="F54" s="56">
        <v>1522.8</v>
      </c>
      <c r="G54" s="56"/>
      <c r="H54" s="128">
        <f t="shared" si="0"/>
        <v>0</v>
      </c>
      <c r="I54" s="47"/>
    </row>
    <row r="55" spans="1:9" ht="17.100000000000001" customHeight="1" x14ac:dyDescent="0.2">
      <c r="A55" s="161"/>
      <c r="B55" s="75" t="s">
        <v>42</v>
      </c>
      <c r="C55" s="76" t="s">
        <v>15</v>
      </c>
      <c r="D55" s="110">
        <v>43410</v>
      </c>
      <c r="E55" s="130">
        <v>2217</v>
      </c>
      <c r="F55" s="132"/>
      <c r="G55" s="132"/>
      <c r="H55" s="130">
        <f t="shared" si="0"/>
        <v>2217</v>
      </c>
      <c r="I55" s="47"/>
    </row>
    <row r="56" spans="1:9" ht="17.100000000000001" customHeight="1" x14ac:dyDescent="0.2">
      <c r="A56" s="123">
        <v>39</v>
      </c>
      <c r="B56" s="71" t="s">
        <v>68</v>
      </c>
      <c r="C56" s="68" t="s">
        <v>15</v>
      </c>
      <c r="D56" s="103">
        <v>43404</v>
      </c>
      <c r="E56" s="128">
        <v>2228.6</v>
      </c>
      <c r="F56" s="56">
        <v>2228.6</v>
      </c>
      <c r="G56" s="56"/>
      <c r="H56" s="128">
        <f t="shared" si="0"/>
        <v>0</v>
      </c>
      <c r="I56" s="47"/>
    </row>
    <row r="57" spans="1:9" ht="17.100000000000001" customHeight="1" x14ac:dyDescent="0.2">
      <c r="A57" s="161"/>
      <c r="B57" s="75" t="s">
        <v>30</v>
      </c>
      <c r="C57" s="76" t="s">
        <v>15</v>
      </c>
      <c r="D57" s="110">
        <v>43410</v>
      </c>
      <c r="E57" s="130">
        <v>1438.8</v>
      </c>
      <c r="F57" s="132"/>
      <c r="G57" s="132"/>
      <c r="H57" s="130">
        <f t="shared" si="0"/>
        <v>1438.8</v>
      </c>
      <c r="I57" s="47"/>
    </row>
    <row r="58" spans="1:9" ht="17.100000000000001" customHeight="1" x14ac:dyDescent="0.2">
      <c r="A58" s="161"/>
      <c r="B58" s="75" t="s">
        <v>285</v>
      </c>
      <c r="C58" s="76" t="s">
        <v>15</v>
      </c>
      <c r="D58" s="110">
        <v>43410</v>
      </c>
      <c r="E58" s="130">
        <v>10703.5</v>
      </c>
      <c r="F58" s="132"/>
      <c r="G58" s="132"/>
      <c r="H58" s="130">
        <f t="shared" si="0"/>
        <v>10703.5</v>
      </c>
      <c r="I58" s="47"/>
    </row>
    <row r="59" spans="1:9" ht="17.100000000000001" customHeight="1" x14ac:dyDescent="0.2">
      <c r="A59" s="161"/>
      <c r="B59" s="75" t="s">
        <v>103</v>
      </c>
      <c r="C59" s="76" t="s">
        <v>15</v>
      </c>
      <c r="D59" s="110">
        <v>43411</v>
      </c>
      <c r="E59" s="130">
        <v>1366.5</v>
      </c>
      <c r="F59" s="132"/>
      <c r="G59" s="132"/>
      <c r="H59" s="130">
        <f t="shared" si="0"/>
        <v>1366.5</v>
      </c>
      <c r="I59" s="47"/>
    </row>
    <row r="60" spans="1:9" ht="17.100000000000001" customHeight="1" x14ac:dyDescent="0.2">
      <c r="A60" s="123">
        <v>40</v>
      </c>
      <c r="B60" s="71" t="s">
        <v>45</v>
      </c>
      <c r="C60" s="68" t="s">
        <v>46</v>
      </c>
      <c r="D60" s="72"/>
      <c r="E60" s="128">
        <v>2550</v>
      </c>
      <c r="F60" s="56"/>
      <c r="G60" s="56"/>
      <c r="H60" s="128">
        <f t="shared" si="0"/>
        <v>2550</v>
      </c>
      <c r="I60" s="47"/>
    </row>
    <row r="61" spans="1:9" ht="17.100000000000001" customHeight="1" x14ac:dyDescent="0.2">
      <c r="A61" s="123">
        <v>41</v>
      </c>
      <c r="B61" s="71" t="s">
        <v>47</v>
      </c>
      <c r="C61" s="68" t="s">
        <v>46</v>
      </c>
      <c r="D61" s="72">
        <v>43407</v>
      </c>
      <c r="E61" s="128">
        <v>886.3</v>
      </c>
      <c r="F61" s="56">
        <v>886.3</v>
      </c>
      <c r="G61" s="56"/>
      <c r="H61" s="128">
        <f t="shared" si="0"/>
        <v>0</v>
      </c>
      <c r="I61" s="47"/>
    </row>
    <row r="62" spans="1:9" ht="17.100000000000001" customHeight="1" x14ac:dyDescent="0.2">
      <c r="A62" s="123">
        <v>42</v>
      </c>
      <c r="B62" s="71" t="s">
        <v>48</v>
      </c>
      <c r="C62" s="68" t="s">
        <v>46</v>
      </c>
      <c r="D62" s="72">
        <v>43349</v>
      </c>
      <c r="E62" s="128">
        <v>6608.77</v>
      </c>
      <c r="F62" s="56"/>
      <c r="G62" s="128">
        <v>6608.77</v>
      </c>
      <c r="H62" s="128">
        <f t="shared" si="0"/>
        <v>0</v>
      </c>
      <c r="I62" s="47" t="s">
        <v>288</v>
      </c>
    </row>
    <row r="63" spans="1:9" ht="17.100000000000001" customHeight="1" x14ac:dyDescent="0.2">
      <c r="A63" s="123">
        <v>43</v>
      </c>
      <c r="B63" s="71" t="s">
        <v>48</v>
      </c>
      <c r="C63" s="68" t="s">
        <v>46</v>
      </c>
      <c r="D63" s="72">
        <v>43391</v>
      </c>
      <c r="E63" s="128">
        <v>8076.43</v>
      </c>
      <c r="F63" s="56"/>
      <c r="G63" s="56"/>
      <c r="H63" s="128">
        <f t="shared" si="0"/>
        <v>8076.43</v>
      </c>
      <c r="I63" s="47"/>
    </row>
    <row r="64" spans="1:9" ht="17.100000000000001" customHeight="1" x14ac:dyDescent="0.2">
      <c r="A64" s="123">
        <v>44</v>
      </c>
      <c r="B64" s="71" t="s">
        <v>48</v>
      </c>
      <c r="C64" s="68" t="s">
        <v>46</v>
      </c>
      <c r="D64" s="103">
        <v>43398</v>
      </c>
      <c r="E64" s="128">
        <v>5854.52</v>
      </c>
      <c r="F64" s="56"/>
      <c r="G64" s="56"/>
      <c r="H64" s="128">
        <f t="shared" si="0"/>
        <v>5854.52</v>
      </c>
      <c r="I64" s="47"/>
    </row>
    <row r="65" spans="1:9" ht="17.100000000000001" customHeight="1" x14ac:dyDescent="0.2">
      <c r="A65" s="161"/>
      <c r="B65" s="75" t="s">
        <v>48</v>
      </c>
      <c r="C65" s="76" t="s">
        <v>46</v>
      </c>
      <c r="D65" s="110">
        <v>43412</v>
      </c>
      <c r="E65" s="130">
        <v>11232.9</v>
      </c>
      <c r="F65" s="132"/>
      <c r="G65" s="132"/>
      <c r="H65" s="130">
        <f t="shared" si="0"/>
        <v>11232.9</v>
      </c>
    </row>
    <row r="66" spans="1:9" ht="17.100000000000001" customHeight="1" x14ac:dyDescent="0.2">
      <c r="A66" s="123">
        <v>45</v>
      </c>
      <c r="B66" s="71" t="s">
        <v>53</v>
      </c>
      <c r="C66" s="68" t="s">
        <v>46</v>
      </c>
      <c r="D66" s="103">
        <v>43378</v>
      </c>
      <c r="E66" s="128">
        <v>412.38000000000011</v>
      </c>
      <c r="F66" s="56">
        <v>412.38</v>
      </c>
      <c r="G66" s="56"/>
      <c r="H66" s="128">
        <f t="shared" si="0"/>
        <v>1.1368683772161603E-13</v>
      </c>
    </row>
    <row r="67" spans="1:9" ht="17.100000000000001" customHeight="1" x14ac:dyDescent="0.2">
      <c r="A67" s="123">
        <v>46</v>
      </c>
      <c r="B67" s="101" t="s">
        <v>54</v>
      </c>
      <c r="C67" s="102" t="s">
        <v>46</v>
      </c>
      <c r="D67" s="103">
        <v>43375</v>
      </c>
      <c r="E67" s="128">
        <v>900</v>
      </c>
      <c r="F67" s="56">
        <v>900</v>
      </c>
      <c r="G67" s="56"/>
      <c r="H67" s="128">
        <f t="shared" si="0"/>
        <v>0</v>
      </c>
    </row>
    <row r="68" spans="1:9" ht="17.100000000000001" customHeight="1" x14ac:dyDescent="0.2">
      <c r="A68" s="161"/>
      <c r="B68" s="114" t="s">
        <v>54</v>
      </c>
      <c r="C68" s="115" t="s">
        <v>46</v>
      </c>
      <c r="D68" s="110">
        <v>43413</v>
      </c>
      <c r="E68" s="130">
        <v>5576</v>
      </c>
      <c r="F68" s="132"/>
      <c r="G68" s="132"/>
      <c r="H68" s="130">
        <f t="shared" si="0"/>
        <v>5576</v>
      </c>
    </row>
    <row r="69" spans="1:9" ht="17.100000000000001" customHeight="1" x14ac:dyDescent="0.2">
      <c r="A69" s="123">
        <v>47</v>
      </c>
      <c r="B69" s="101" t="s">
        <v>58</v>
      </c>
      <c r="C69" s="68" t="s">
        <v>46</v>
      </c>
      <c r="D69" s="103">
        <v>43398</v>
      </c>
      <c r="E69" s="128">
        <v>446.05</v>
      </c>
      <c r="F69" s="56"/>
      <c r="G69" s="56"/>
      <c r="H69" s="128">
        <f t="shared" si="0"/>
        <v>446.05</v>
      </c>
      <c r="I69" s="47"/>
    </row>
    <row r="70" spans="1:9" ht="17.100000000000001" customHeight="1" x14ac:dyDescent="0.2">
      <c r="A70" s="123">
        <v>48</v>
      </c>
      <c r="B70" s="101" t="s">
        <v>282</v>
      </c>
      <c r="C70" s="68" t="s">
        <v>46</v>
      </c>
      <c r="D70" s="103">
        <v>43405</v>
      </c>
      <c r="E70" s="128">
        <v>267</v>
      </c>
      <c r="F70" s="56">
        <v>267</v>
      </c>
      <c r="G70" s="56"/>
      <c r="H70" s="128">
        <f t="shared" si="0"/>
        <v>0</v>
      </c>
      <c r="I70" s="47"/>
    </row>
    <row r="71" spans="1:9" ht="17.100000000000001" customHeight="1" x14ac:dyDescent="0.2">
      <c r="A71" s="161"/>
      <c r="B71" s="114" t="s">
        <v>282</v>
      </c>
      <c r="C71" s="76" t="s">
        <v>46</v>
      </c>
      <c r="D71" s="110">
        <v>43412</v>
      </c>
      <c r="E71" s="130">
        <v>3601.7</v>
      </c>
      <c r="F71" s="132"/>
      <c r="G71" s="132"/>
      <c r="H71" s="130">
        <f t="shared" si="0"/>
        <v>3601.7</v>
      </c>
      <c r="I71" s="47"/>
    </row>
    <row r="72" spans="1:9" ht="17.100000000000001" customHeight="1" x14ac:dyDescent="0.2">
      <c r="A72" s="161"/>
      <c r="B72" s="114" t="s">
        <v>69</v>
      </c>
      <c r="C72" s="76" t="s">
        <v>46</v>
      </c>
      <c r="D72" s="110">
        <v>43412</v>
      </c>
      <c r="E72" s="130">
        <v>4019.5</v>
      </c>
      <c r="F72" s="132"/>
      <c r="G72" s="132"/>
      <c r="H72" s="130">
        <f t="shared" si="0"/>
        <v>4019.5</v>
      </c>
      <c r="I72" s="47"/>
    </row>
    <row r="73" spans="1:9" ht="17.100000000000001" customHeight="1" x14ac:dyDescent="0.2">
      <c r="A73" s="123">
        <v>49</v>
      </c>
      <c r="B73" s="101" t="s">
        <v>52</v>
      </c>
      <c r="C73" s="68" t="s">
        <v>46</v>
      </c>
      <c r="D73" s="103">
        <v>43405</v>
      </c>
      <c r="E73" s="128">
        <v>1371.5</v>
      </c>
      <c r="F73" s="56">
        <v>1371.5</v>
      </c>
      <c r="G73" s="56"/>
      <c r="H73" s="128">
        <f t="shared" si="0"/>
        <v>0</v>
      </c>
      <c r="I73" s="47"/>
    </row>
    <row r="74" spans="1:9" ht="17.100000000000001" customHeight="1" x14ac:dyDescent="0.2">
      <c r="A74" s="161"/>
      <c r="B74" s="114" t="s">
        <v>52</v>
      </c>
      <c r="C74" s="76" t="s">
        <v>46</v>
      </c>
      <c r="D74" s="110">
        <v>43412</v>
      </c>
      <c r="E74" s="130">
        <v>1261</v>
      </c>
      <c r="F74" s="132"/>
      <c r="G74" s="132"/>
      <c r="H74" s="130">
        <f t="shared" si="0"/>
        <v>1261</v>
      </c>
      <c r="I74" s="47"/>
    </row>
    <row r="75" spans="1:9" ht="17.100000000000001" customHeight="1" x14ac:dyDescent="0.2">
      <c r="A75" s="123">
        <v>50</v>
      </c>
      <c r="B75" s="101" t="s">
        <v>213</v>
      </c>
      <c r="C75" s="68" t="s">
        <v>46</v>
      </c>
      <c r="D75" s="103">
        <v>43407</v>
      </c>
      <c r="E75" s="128">
        <v>2360.1999999999998</v>
      </c>
      <c r="F75" s="56">
        <v>2360.1999999999998</v>
      </c>
      <c r="G75" s="56"/>
      <c r="H75" s="128">
        <f t="shared" si="0"/>
        <v>0</v>
      </c>
      <c r="I75" s="47"/>
    </row>
    <row r="76" spans="1:9" ht="17.100000000000001" customHeight="1" x14ac:dyDescent="0.2">
      <c r="A76" s="161"/>
      <c r="B76" s="114" t="s">
        <v>213</v>
      </c>
      <c r="C76" s="76" t="s">
        <v>46</v>
      </c>
      <c r="D76" s="110">
        <v>43413</v>
      </c>
      <c r="E76" s="130">
        <v>3398.8</v>
      </c>
      <c r="F76" s="132"/>
      <c r="G76" s="132"/>
      <c r="H76" s="130">
        <f t="shared" si="0"/>
        <v>3398.8</v>
      </c>
      <c r="I76" s="47"/>
    </row>
    <row r="77" spans="1:9" ht="17.100000000000001" customHeight="1" x14ac:dyDescent="0.2">
      <c r="A77" s="123">
        <v>51</v>
      </c>
      <c r="B77" s="101" t="s">
        <v>55</v>
      </c>
      <c r="C77" s="68" t="s">
        <v>46</v>
      </c>
      <c r="D77" s="103">
        <v>43407</v>
      </c>
      <c r="E77" s="128">
        <v>815.59</v>
      </c>
      <c r="F77" s="56">
        <v>815.59</v>
      </c>
      <c r="G77" s="56"/>
      <c r="H77" s="128">
        <f t="shared" si="0"/>
        <v>0</v>
      </c>
      <c r="I77" s="47"/>
    </row>
    <row r="78" spans="1:9" ht="17.100000000000001" customHeight="1" x14ac:dyDescent="0.2">
      <c r="A78" s="162"/>
      <c r="B78" s="114" t="s">
        <v>55</v>
      </c>
      <c r="C78" s="76" t="s">
        <v>46</v>
      </c>
      <c r="D78" s="110">
        <v>43413</v>
      </c>
      <c r="E78" s="133">
        <v>4744.6000000000004</v>
      </c>
      <c r="F78" s="132"/>
      <c r="G78" s="132"/>
      <c r="H78" s="130">
        <f t="shared" si="0"/>
        <v>4744.6000000000004</v>
      </c>
      <c r="I78" s="47"/>
    </row>
    <row r="79" spans="1:9" ht="17.100000000000001" customHeight="1" x14ac:dyDescent="0.2">
      <c r="A79" s="162"/>
      <c r="B79" s="114" t="s">
        <v>59</v>
      </c>
      <c r="C79" s="76" t="s">
        <v>46</v>
      </c>
      <c r="D79" s="110">
        <v>43412</v>
      </c>
      <c r="E79" s="133">
        <v>583.75</v>
      </c>
      <c r="F79" s="132"/>
      <c r="G79" s="132"/>
      <c r="H79" s="130">
        <f t="shared" si="0"/>
        <v>583.75</v>
      </c>
      <c r="I79" s="47"/>
    </row>
    <row r="80" spans="1:9" ht="17.100000000000001" customHeight="1" x14ac:dyDescent="0.2">
      <c r="A80" s="162"/>
      <c r="B80" s="114" t="s">
        <v>56</v>
      </c>
      <c r="C80" s="76" t="s">
        <v>46</v>
      </c>
      <c r="D80" s="110">
        <v>43412</v>
      </c>
      <c r="E80" s="133">
        <v>923.7</v>
      </c>
      <c r="F80" s="132"/>
      <c r="G80" s="132"/>
      <c r="H80" s="130">
        <f t="shared" si="0"/>
        <v>923.7</v>
      </c>
      <c r="I80" s="47"/>
    </row>
    <row r="81" spans="1:9" ht="17.100000000000001" customHeight="1" x14ac:dyDescent="0.2">
      <c r="A81" s="162"/>
      <c r="B81" s="114" t="s">
        <v>286</v>
      </c>
      <c r="C81" s="76" t="s">
        <v>46</v>
      </c>
      <c r="D81" s="110">
        <v>43412</v>
      </c>
      <c r="E81" s="133">
        <v>4745</v>
      </c>
      <c r="F81" s="132"/>
      <c r="G81" s="132"/>
      <c r="H81" s="130">
        <f t="shared" si="0"/>
        <v>4745</v>
      </c>
      <c r="I81" s="47"/>
    </row>
    <row r="82" spans="1:9" ht="17.100000000000001" customHeight="1" x14ac:dyDescent="0.2">
      <c r="A82" s="156"/>
      <c r="B82" s="157"/>
      <c r="C82" s="157"/>
      <c r="D82" s="157" t="s">
        <v>60</v>
      </c>
      <c r="E82" s="158">
        <f>SUM(E4:E81)</f>
        <v>191437.31000000003</v>
      </c>
      <c r="F82" s="56">
        <f>SUM(F4:F81)</f>
        <v>38650.959999999992</v>
      </c>
      <c r="G82" s="56"/>
      <c r="H82" s="129">
        <f>SUM(H4:H81)</f>
        <v>145063.42000000001</v>
      </c>
      <c r="I82" s="47"/>
    </row>
    <row r="83" spans="1:9" x14ac:dyDescent="0.2">
      <c r="A83" s="159"/>
      <c r="B83" s="159"/>
      <c r="C83" s="159"/>
      <c r="D83" s="159"/>
      <c r="E83" s="159"/>
      <c r="I83" s="47"/>
    </row>
    <row r="84" spans="1:9" x14ac:dyDescent="0.2">
      <c r="A84" s="159"/>
      <c r="B84" s="151" t="s">
        <v>61</v>
      </c>
      <c r="C84" s="151"/>
      <c r="D84" s="151" t="s">
        <v>62</v>
      </c>
      <c r="E84" s="151"/>
      <c r="F84" s="153" t="s">
        <v>63</v>
      </c>
      <c r="G84" s="153"/>
      <c r="I84" s="47"/>
    </row>
    <row r="85" spans="1:9" x14ac:dyDescent="0.2">
      <c r="A85" s="159"/>
      <c r="B85" s="160" t="s">
        <v>64</v>
      </c>
      <c r="C85" s="151"/>
      <c r="D85" s="151" t="s">
        <v>65</v>
      </c>
      <c r="E85" s="151"/>
      <c r="F85" s="153" t="s">
        <v>14</v>
      </c>
      <c r="G85" s="153"/>
      <c r="I85" s="47"/>
    </row>
    <row r="89" spans="1:9" x14ac:dyDescent="0.2">
      <c r="F89" s="47"/>
      <c r="G89" s="47"/>
      <c r="I89" s="47"/>
    </row>
  </sheetData>
  <autoFilter ref="A1:H82"/>
  <pageMargins left="0.70866141732283472" right="0.70866141732283472" top="0.39370078740157483" bottom="3.937007874015748E-2" header="0.31496062992125984" footer="0.31496062992125984"/>
  <pageSetup paperSize="9" scale="75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opLeftCell="A16" zoomScaleNormal="100" workbookViewId="0">
      <selection activeCell="E24" sqref="E24"/>
    </sheetView>
  </sheetViews>
  <sheetFormatPr defaultColWidth="9.140625" defaultRowHeight="14.25" x14ac:dyDescent="0.2"/>
  <cols>
    <col min="1" max="1" width="5.7109375" style="47" bestFit="1" customWidth="1"/>
    <col min="2" max="2" width="25.5703125" style="47" bestFit="1" customWidth="1"/>
    <col min="3" max="3" width="17" style="47" bestFit="1" customWidth="1"/>
    <col min="4" max="4" width="13.7109375" style="47" bestFit="1" customWidth="1"/>
    <col min="5" max="5" width="15.7109375" style="47" bestFit="1" customWidth="1"/>
    <col min="6" max="6" width="16.28515625" style="65" bestFit="1" customWidth="1"/>
    <col min="7" max="7" width="13.140625" style="65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43407</v>
      </c>
    </row>
    <row r="2" spans="1:9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289</v>
      </c>
    </row>
    <row r="3" spans="1:9" s="54" customFormat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/>
      <c r="H3" s="123" t="s">
        <v>12</v>
      </c>
      <c r="I3" s="134"/>
    </row>
    <row r="4" spans="1:9" ht="18.95" customHeight="1" x14ac:dyDescent="0.2">
      <c r="A4" s="123">
        <v>1</v>
      </c>
      <c r="B4" s="125" t="s">
        <v>181</v>
      </c>
      <c r="C4" s="68" t="s">
        <v>15</v>
      </c>
      <c r="D4" s="72">
        <v>43382</v>
      </c>
      <c r="E4" s="128">
        <v>195.89999999999998</v>
      </c>
      <c r="F4" s="56">
        <v>195.9</v>
      </c>
      <c r="G4" s="56"/>
      <c r="H4" s="128">
        <f>E4-F4-G4</f>
        <v>-2.8421709430404007E-14</v>
      </c>
    </row>
    <row r="5" spans="1:9" ht="18.95" customHeight="1" x14ac:dyDescent="0.2">
      <c r="A5" s="123">
        <v>2</v>
      </c>
      <c r="B5" s="125" t="s">
        <v>181</v>
      </c>
      <c r="C5" s="68" t="s">
        <v>15</v>
      </c>
      <c r="D5" s="72">
        <v>43403</v>
      </c>
      <c r="E5" s="128">
        <v>278.5</v>
      </c>
      <c r="F5" s="56"/>
      <c r="G5" s="56"/>
      <c r="H5" s="128">
        <f t="shared" ref="H5:H78" si="0">E5-F5-G5</f>
        <v>278.5</v>
      </c>
    </row>
    <row r="6" spans="1:9" ht="18.95" customHeight="1" x14ac:dyDescent="0.2">
      <c r="A6" s="123">
        <v>3</v>
      </c>
      <c r="B6" s="125" t="s">
        <v>181</v>
      </c>
      <c r="C6" s="68" t="s">
        <v>15</v>
      </c>
      <c r="D6" s="72">
        <v>43409</v>
      </c>
      <c r="E6" s="128">
        <v>99</v>
      </c>
      <c r="F6" s="56"/>
      <c r="G6" s="56"/>
      <c r="H6" s="128">
        <f t="shared" si="0"/>
        <v>99</v>
      </c>
    </row>
    <row r="7" spans="1:9" ht="18.95" customHeight="1" x14ac:dyDescent="0.2">
      <c r="A7" s="123">
        <v>4</v>
      </c>
      <c r="B7" s="71" t="s">
        <v>18</v>
      </c>
      <c r="C7" s="68" t="s">
        <v>15</v>
      </c>
      <c r="D7" s="72">
        <v>43368</v>
      </c>
      <c r="E7" s="128">
        <v>1749.6999999999998</v>
      </c>
      <c r="F7" s="56">
        <v>1749.7</v>
      </c>
      <c r="G7" s="56"/>
      <c r="H7" s="128">
        <f t="shared" si="0"/>
        <v>-2.2737367544323206E-13</v>
      </c>
    </row>
    <row r="8" spans="1:9" ht="18.95" customHeight="1" x14ac:dyDescent="0.2">
      <c r="A8" s="123">
        <v>5</v>
      </c>
      <c r="B8" s="71" t="s">
        <v>18</v>
      </c>
      <c r="C8" s="68" t="s">
        <v>15</v>
      </c>
      <c r="D8" s="72">
        <v>43382</v>
      </c>
      <c r="E8" s="128">
        <v>3359.72</v>
      </c>
      <c r="F8" s="56"/>
      <c r="G8" s="56"/>
      <c r="H8" s="128">
        <f t="shared" si="0"/>
        <v>3359.72</v>
      </c>
    </row>
    <row r="9" spans="1:9" ht="18.95" customHeight="1" x14ac:dyDescent="0.2">
      <c r="A9" s="123">
        <v>6</v>
      </c>
      <c r="B9" s="71" t="s">
        <v>18</v>
      </c>
      <c r="C9" s="68" t="s">
        <v>15</v>
      </c>
      <c r="D9" s="72">
        <v>43403</v>
      </c>
      <c r="E9" s="128">
        <v>2158.5</v>
      </c>
      <c r="F9" s="56"/>
      <c r="G9" s="56"/>
      <c r="H9" s="128">
        <f t="shared" si="0"/>
        <v>2158.5</v>
      </c>
    </row>
    <row r="10" spans="1:9" ht="18.95" customHeight="1" x14ac:dyDescent="0.2">
      <c r="A10" s="123">
        <v>8</v>
      </c>
      <c r="B10" s="71" t="s">
        <v>18</v>
      </c>
      <c r="C10" s="68" t="s">
        <v>15</v>
      </c>
      <c r="D10" s="72">
        <v>43410</v>
      </c>
      <c r="E10" s="128">
        <v>2113.8000000000002</v>
      </c>
      <c r="F10" s="56"/>
      <c r="G10" s="56"/>
      <c r="H10" s="128">
        <f t="shared" si="0"/>
        <v>2113.8000000000002</v>
      </c>
    </row>
    <row r="11" spans="1:9" ht="18.95" customHeight="1" x14ac:dyDescent="0.2">
      <c r="A11" s="161"/>
      <c r="B11" s="75" t="s">
        <v>18</v>
      </c>
      <c r="C11" s="76" t="s">
        <v>15</v>
      </c>
      <c r="D11" s="77">
        <v>43417</v>
      </c>
      <c r="E11" s="130">
        <v>1183.3</v>
      </c>
      <c r="F11" s="132"/>
      <c r="G11" s="132"/>
      <c r="H11" s="130">
        <f t="shared" si="0"/>
        <v>1183.3</v>
      </c>
    </row>
    <row r="12" spans="1:9" ht="18.95" customHeight="1" x14ac:dyDescent="0.2">
      <c r="A12" s="123">
        <v>9</v>
      </c>
      <c r="B12" s="71" t="s">
        <v>19</v>
      </c>
      <c r="C12" s="68" t="s">
        <v>15</v>
      </c>
      <c r="D12" s="72">
        <v>43389</v>
      </c>
      <c r="E12" s="128">
        <v>732.32</v>
      </c>
      <c r="F12" s="56">
        <v>400</v>
      </c>
      <c r="G12" s="56"/>
      <c r="H12" s="128">
        <f t="shared" si="0"/>
        <v>332.32000000000005</v>
      </c>
    </row>
    <row r="13" spans="1:9" ht="18.95" customHeight="1" x14ac:dyDescent="0.2">
      <c r="A13" s="123">
        <v>10</v>
      </c>
      <c r="B13" s="71" t="s">
        <v>20</v>
      </c>
      <c r="C13" s="68" t="s">
        <v>15</v>
      </c>
      <c r="D13" s="72">
        <v>43403</v>
      </c>
      <c r="E13" s="128">
        <v>2735.3</v>
      </c>
      <c r="F13" s="56">
        <v>2735.3</v>
      </c>
      <c r="G13" s="56"/>
      <c r="H13" s="128">
        <f t="shared" si="0"/>
        <v>0</v>
      </c>
    </row>
    <row r="14" spans="1:9" ht="18.95" customHeight="1" x14ac:dyDescent="0.2">
      <c r="A14" s="123">
        <v>11</v>
      </c>
      <c r="B14" s="71" t="s">
        <v>20</v>
      </c>
      <c r="C14" s="68" t="s">
        <v>15</v>
      </c>
      <c r="D14" s="72">
        <v>43410</v>
      </c>
      <c r="E14" s="128">
        <v>1231.2</v>
      </c>
      <c r="F14" s="56"/>
      <c r="G14" s="56"/>
      <c r="H14" s="128">
        <f t="shared" si="0"/>
        <v>1231.2</v>
      </c>
    </row>
    <row r="15" spans="1:9" ht="18.95" customHeight="1" x14ac:dyDescent="0.2">
      <c r="A15" s="161"/>
      <c r="B15" s="75" t="s">
        <v>20</v>
      </c>
      <c r="C15" s="76" t="s">
        <v>15</v>
      </c>
      <c r="D15" s="77">
        <v>43417</v>
      </c>
      <c r="E15" s="130">
        <v>3749.35</v>
      </c>
      <c r="F15" s="132"/>
      <c r="G15" s="132"/>
      <c r="H15" s="130">
        <f t="shared" si="0"/>
        <v>3749.35</v>
      </c>
    </row>
    <row r="16" spans="1:9" ht="18.95" customHeight="1" x14ac:dyDescent="0.2">
      <c r="A16" s="123">
        <v>12</v>
      </c>
      <c r="B16" s="71" t="s">
        <v>21</v>
      </c>
      <c r="C16" s="68" t="s">
        <v>15</v>
      </c>
      <c r="D16" s="72">
        <v>43389</v>
      </c>
      <c r="E16" s="128">
        <v>1051.4000000000001</v>
      </c>
      <c r="F16" s="56">
        <v>600</v>
      </c>
      <c r="G16" s="56"/>
      <c r="H16" s="128">
        <f t="shared" si="0"/>
        <v>451.40000000000009</v>
      </c>
      <c r="I16" s="47"/>
    </row>
    <row r="17" spans="1:9" ht="18.95" customHeight="1" x14ac:dyDescent="0.2">
      <c r="A17" s="123">
        <v>13</v>
      </c>
      <c r="B17" s="71" t="s">
        <v>21</v>
      </c>
      <c r="C17" s="68" t="s">
        <v>15</v>
      </c>
      <c r="D17" s="72">
        <v>43410</v>
      </c>
      <c r="E17" s="128">
        <v>992.45</v>
      </c>
      <c r="F17" s="56"/>
      <c r="G17" s="56"/>
      <c r="H17" s="128">
        <f t="shared" si="0"/>
        <v>992.45</v>
      </c>
      <c r="I17" s="47"/>
    </row>
    <row r="18" spans="1:9" ht="18.95" customHeight="1" x14ac:dyDescent="0.2">
      <c r="A18" s="161"/>
      <c r="B18" s="75" t="s">
        <v>21</v>
      </c>
      <c r="C18" s="76" t="s">
        <v>15</v>
      </c>
      <c r="D18" s="77">
        <v>43417</v>
      </c>
      <c r="E18" s="130">
        <v>1561</v>
      </c>
      <c r="F18" s="132"/>
      <c r="G18" s="132"/>
      <c r="H18" s="130">
        <f t="shared" si="0"/>
        <v>1561</v>
      </c>
      <c r="I18" s="47"/>
    </row>
    <row r="19" spans="1:9" ht="18.95" customHeight="1" x14ac:dyDescent="0.2">
      <c r="A19" s="123">
        <v>14</v>
      </c>
      <c r="B19" s="71" t="s">
        <v>291</v>
      </c>
      <c r="C19" s="68" t="s">
        <v>15</v>
      </c>
      <c r="D19" s="72">
        <v>43402</v>
      </c>
      <c r="E19" s="128">
        <v>4804.8</v>
      </c>
      <c r="F19" s="56">
        <v>2804.8</v>
      </c>
      <c r="G19" s="56"/>
      <c r="H19" s="128">
        <f t="shared" si="0"/>
        <v>2000</v>
      </c>
      <c r="I19" s="47"/>
    </row>
    <row r="20" spans="1:9" ht="18.95" customHeight="1" x14ac:dyDescent="0.2">
      <c r="A20" s="161"/>
      <c r="B20" s="75" t="s">
        <v>291</v>
      </c>
      <c r="C20" s="76" t="s">
        <v>15</v>
      </c>
      <c r="D20" s="77">
        <v>43416</v>
      </c>
      <c r="E20" s="130">
        <v>8753.7999999999993</v>
      </c>
      <c r="F20" s="132"/>
      <c r="G20" s="132"/>
      <c r="H20" s="130">
        <f t="shared" si="0"/>
        <v>8753.7999999999993</v>
      </c>
      <c r="I20" s="47"/>
    </row>
    <row r="21" spans="1:9" ht="18.95" customHeight="1" x14ac:dyDescent="0.2">
      <c r="A21" s="123">
        <v>15</v>
      </c>
      <c r="B21" s="125" t="s">
        <v>228</v>
      </c>
      <c r="C21" s="68" t="s">
        <v>15</v>
      </c>
      <c r="D21" s="72">
        <v>43409</v>
      </c>
      <c r="E21" s="128">
        <v>3368</v>
      </c>
      <c r="F21" s="56">
        <v>1368</v>
      </c>
      <c r="G21" s="56"/>
      <c r="H21" s="128">
        <f t="shared" si="0"/>
        <v>2000</v>
      </c>
      <c r="I21" s="47"/>
    </row>
    <row r="22" spans="1:9" ht="18.95" customHeight="1" x14ac:dyDescent="0.2">
      <c r="A22" s="161"/>
      <c r="B22" s="127" t="s">
        <v>228</v>
      </c>
      <c r="C22" s="76" t="s">
        <v>15</v>
      </c>
      <c r="D22" s="77">
        <v>43416</v>
      </c>
      <c r="E22" s="130">
        <v>1524.3</v>
      </c>
      <c r="F22" s="132"/>
      <c r="G22" s="132"/>
      <c r="H22" s="130">
        <f t="shared" si="0"/>
        <v>1524.3</v>
      </c>
      <c r="I22" s="47"/>
    </row>
    <row r="23" spans="1:9" ht="18.95" customHeight="1" x14ac:dyDescent="0.2">
      <c r="A23" s="123">
        <v>16</v>
      </c>
      <c r="B23" s="71" t="s">
        <v>26</v>
      </c>
      <c r="C23" s="68" t="s">
        <v>15</v>
      </c>
      <c r="D23" s="72">
        <v>43404</v>
      </c>
      <c r="E23" s="128">
        <v>1030.7</v>
      </c>
      <c r="F23" s="56"/>
      <c r="G23" s="56"/>
      <c r="H23" s="128">
        <f t="shared" si="0"/>
        <v>1030.7</v>
      </c>
    </row>
    <row r="24" spans="1:9" ht="18.95" customHeight="1" x14ac:dyDescent="0.2">
      <c r="A24" s="123">
        <v>17</v>
      </c>
      <c r="B24" s="71" t="s">
        <v>26</v>
      </c>
      <c r="C24" s="68" t="s">
        <v>15</v>
      </c>
      <c r="D24" s="72">
        <v>43383</v>
      </c>
      <c r="E24" s="128">
        <v>750.6</v>
      </c>
      <c r="F24" s="56"/>
      <c r="G24" s="56">
        <v>490</v>
      </c>
      <c r="H24" s="128">
        <f t="shared" si="0"/>
        <v>260.60000000000002</v>
      </c>
      <c r="I24" s="65" t="s">
        <v>74</v>
      </c>
    </row>
    <row r="25" spans="1:9" ht="18.95" customHeight="1" x14ac:dyDescent="0.2">
      <c r="A25" s="161"/>
      <c r="B25" s="75" t="s">
        <v>26</v>
      </c>
      <c r="C25" s="76" t="s">
        <v>15</v>
      </c>
      <c r="D25" s="110">
        <v>43418</v>
      </c>
      <c r="E25" s="130">
        <v>12497.32</v>
      </c>
      <c r="F25" s="132"/>
      <c r="G25" s="132"/>
      <c r="H25" s="130">
        <f t="shared" si="0"/>
        <v>12497.32</v>
      </c>
    </row>
    <row r="26" spans="1:9" ht="18.95" customHeight="1" x14ac:dyDescent="0.2">
      <c r="A26" s="123">
        <v>18</v>
      </c>
      <c r="B26" s="71" t="s">
        <v>27</v>
      </c>
      <c r="C26" s="68" t="s">
        <v>15</v>
      </c>
      <c r="D26" s="103">
        <v>43403</v>
      </c>
      <c r="E26" s="128">
        <v>792.6</v>
      </c>
      <c r="F26" s="56">
        <v>500</v>
      </c>
      <c r="G26" s="56"/>
      <c r="H26" s="128">
        <f t="shared" si="0"/>
        <v>292.60000000000002</v>
      </c>
    </row>
    <row r="27" spans="1:9" ht="18.95" customHeight="1" x14ac:dyDescent="0.2">
      <c r="A27" s="123">
        <v>19</v>
      </c>
      <c r="B27" s="71" t="s">
        <v>27</v>
      </c>
      <c r="C27" s="68" t="s">
        <v>15</v>
      </c>
      <c r="D27" s="103">
        <v>43410</v>
      </c>
      <c r="E27" s="128">
        <v>986</v>
      </c>
      <c r="F27" s="56"/>
      <c r="G27" s="56"/>
      <c r="H27" s="128">
        <f t="shared" si="0"/>
        <v>986</v>
      </c>
    </row>
    <row r="28" spans="1:9" ht="18.95" customHeight="1" x14ac:dyDescent="0.2">
      <c r="A28" s="123">
        <v>20</v>
      </c>
      <c r="B28" s="71" t="s">
        <v>28</v>
      </c>
      <c r="C28" s="68" t="s">
        <v>15</v>
      </c>
      <c r="D28" s="103">
        <v>43403</v>
      </c>
      <c r="E28" s="128">
        <v>1071.3499999999999</v>
      </c>
      <c r="F28" s="56"/>
      <c r="G28" s="56"/>
      <c r="H28" s="128">
        <f t="shared" si="0"/>
        <v>1071.3499999999999</v>
      </c>
      <c r="I28" s="47"/>
    </row>
    <row r="29" spans="1:9" ht="18.95" customHeight="1" x14ac:dyDescent="0.2">
      <c r="A29" s="123">
        <v>21</v>
      </c>
      <c r="B29" s="71" t="s">
        <v>28</v>
      </c>
      <c r="C29" s="68" t="s">
        <v>15</v>
      </c>
      <c r="D29" s="103">
        <v>43410</v>
      </c>
      <c r="E29" s="128">
        <v>835.3</v>
      </c>
      <c r="F29" s="56">
        <v>835.3</v>
      </c>
      <c r="G29" s="56"/>
      <c r="H29" s="128">
        <f t="shared" si="0"/>
        <v>0</v>
      </c>
      <c r="I29" s="47"/>
    </row>
    <row r="30" spans="1:9" ht="18.95" customHeight="1" x14ac:dyDescent="0.2">
      <c r="A30" s="161"/>
      <c r="B30" s="75" t="s">
        <v>28</v>
      </c>
      <c r="C30" s="76" t="s">
        <v>15</v>
      </c>
      <c r="D30" s="110">
        <v>43417</v>
      </c>
      <c r="E30" s="130">
        <v>2227.0500000000002</v>
      </c>
      <c r="F30" s="132"/>
      <c r="G30" s="132"/>
      <c r="H30" s="130">
        <f t="shared" si="0"/>
        <v>2227.0500000000002</v>
      </c>
      <c r="I30" s="47"/>
    </row>
    <row r="31" spans="1:9" ht="18.95" customHeight="1" x14ac:dyDescent="0.2">
      <c r="A31" s="123">
        <v>22</v>
      </c>
      <c r="B31" s="71" t="s">
        <v>34</v>
      </c>
      <c r="C31" s="68" t="s">
        <v>15</v>
      </c>
      <c r="D31" s="103">
        <v>43374</v>
      </c>
      <c r="E31" s="128">
        <v>828.7</v>
      </c>
      <c r="F31" s="56">
        <v>828.7</v>
      </c>
      <c r="G31" s="56"/>
      <c r="H31" s="128">
        <f t="shared" si="0"/>
        <v>0</v>
      </c>
      <c r="I31" s="47"/>
    </row>
    <row r="32" spans="1:9" ht="18.95" customHeight="1" x14ac:dyDescent="0.2">
      <c r="A32" s="123">
        <v>23</v>
      </c>
      <c r="B32" s="71" t="s">
        <v>34</v>
      </c>
      <c r="C32" s="68" t="s">
        <v>15</v>
      </c>
      <c r="D32" s="103">
        <v>43402</v>
      </c>
      <c r="E32" s="128">
        <v>2121.6999999999998</v>
      </c>
      <c r="F32" s="56"/>
      <c r="G32" s="56"/>
      <c r="H32" s="128">
        <f t="shared" si="0"/>
        <v>2121.6999999999998</v>
      </c>
      <c r="I32" s="47"/>
    </row>
    <row r="33" spans="1:9" ht="18.95" customHeight="1" x14ac:dyDescent="0.2">
      <c r="A33" s="161"/>
      <c r="B33" s="75" t="s">
        <v>34</v>
      </c>
      <c r="C33" s="76" t="s">
        <v>15</v>
      </c>
      <c r="D33" s="110">
        <v>43416</v>
      </c>
      <c r="E33" s="130">
        <v>1222.7</v>
      </c>
      <c r="F33" s="132"/>
      <c r="G33" s="132"/>
      <c r="H33" s="130">
        <f t="shared" si="0"/>
        <v>1222.7</v>
      </c>
      <c r="I33" s="47"/>
    </row>
    <row r="34" spans="1:9" ht="18.95" customHeight="1" x14ac:dyDescent="0.2">
      <c r="A34" s="123">
        <v>24</v>
      </c>
      <c r="B34" s="71" t="s">
        <v>41</v>
      </c>
      <c r="C34" s="68" t="s">
        <v>15</v>
      </c>
      <c r="D34" s="103">
        <v>43404</v>
      </c>
      <c r="E34" s="128">
        <v>2793.2</v>
      </c>
      <c r="F34" s="56">
        <v>1250</v>
      </c>
      <c r="G34" s="56"/>
      <c r="H34" s="128">
        <f t="shared" si="0"/>
        <v>1543.1999999999998</v>
      </c>
    </row>
    <row r="35" spans="1:9" ht="18.95" customHeight="1" x14ac:dyDescent="0.2">
      <c r="A35" s="123">
        <v>25</v>
      </c>
      <c r="B35" s="71" t="s">
        <v>32</v>
      </c>
      <c r="C35" s="68" t="s">
        <v>15</v>
      </c>
      <c r="D35" s="72">
        <v>43404</v>
      </c>
      <c r="E35" s="128">
        <v>2168.8000000000002</v>
      </c>
      <c r="F35" s="56"/>
      <c r="G35" s="56"/>
      <c r="H35" s="128">
        <f t="shared" si="0"/>
        <v>2168.8000000000002</v>
      </c>
      <c r="I35" s="47"/>
    </row>
    <row r="36" spans="1:9" ht="18.95" customHeight="1" x14ac:dyDescent="0.2">
      <c r="A36" s="123">
        <v>26</v>
      </c>
      <c r="B36" s="71" t="s">
        <v>32</v>
      </c>
      <c r="C36" s="68" t="s">
        <v>15</v>
      </c>
      <c r="D36" s="103">
        <v>43411</v>
      </c>
      <c r="E36" s="128">
        <v>722</v>
      </c>
      <c r="F36" s="56">
        <v>232</v>
      </c>
      <c r="G36" s="56">
        <v>490</v>
      </c>
      <c r="H36" s="128">
        <f t="shared" si="0"/>
        <v>0</v>
      </c>
      <c r="I36" s="47" t="s">
        <v>74</v>
      </c>
    </row>
    <row r="37" spans="1:9" ht="18.95" customHeight="1" x14ac:dyDescent="0.2">
      <c r="A37" s="161"/>
      <c r="B37" s="75" t="s">
        <v>32</v>
      </c>
      <c r="C37" s="76" t="s">
        <v>15</v>
      </c>
      <c r="D37" s="110">
        <v>43418</v>
      </c>
      <c r="E37" s="130">
        <v>1198.5999999999999</v>
      </c>
      <c r="F37" s="132"/>
      <c r="G37" s="132"/>
      <c r="H37" s="130">
        <f t="shared" si="0"/>
        <v>1198.5999999999999</v>
      </c>
      <c r="I37" s="47"/>
    </row>
    <row r="38" spans="1:9" ht="18.95" customHeight="1" x14ac:dyDescent="0.2">
      <c r="A38" s="123">
        <v>27</v>
      </c>
      <c r="B38" s="71" t="s">
        <v>31</v>
      </c>
      <c r="C38" s="68" t="s">
        <v>15</v>
      </c>
      <c r="D38" s="103">
        <v>43402</v>
      </c>
      <c r="E38" s="128">
        <v>3000</v>
      </c>
      <c r="F38" s="56">
        <v>1000</v>
      </c>
      <c r="G38" s="56"/>
      <c r="H38" s="128">
        <f t="shared" si="0"/>
        <v>2000</v>
      </c>
      <c r="I38" s="47"/>
    </row>
    <row r="39" spans="1:9" ht="18.95" customHeight="1" x14ac:dyDescent="0.2">
      <c r="A39" s="123">
        <v>28</v>
      </c>
      <c r="B39" s="71" t="s">
        <v>33</v>
      </c>
      <c r="C39" s="68" t="s">
        <v>15</v>
      </c>
      <c r="D39" s="103">
        <v>43389</v>
      </c>
      <c r="E39" s="128">
        <v>2641.05</v>
      </c>
      <c r="F39" s="56">
        <v>1641.05</v>
      </c>
      <c r="G39" s="56"/>
      <c r="H39" s="128">
        <f t="shared" si="0"/>
        <v>1000.0000000000002</v>
      </c>
    </row>
    <row r="40" spans="1:9" ht="18.95" customHeight="1" x14ac:dyDescent="0.2">
      <c r="A40" s="123">
        <v>29</v>
      </c>
      <c r="B40" s="71" t="s">
        <v>24</v>
      </c>
      <c r="C40" s="68" t="s">
        <v>15</v>
      </c>
      <c r="D40" s="103">
        <v>43395</v>
      </c>
      <c r="E40" s="128">
        <v>1064.4000000000001</v>
      </c>
      <c r="F40" s="56"/>
      <c r="G40" s="56">
        <v>1064.4000000000001</v>
      </c>
      <c r="H40" s="128">
        <f t="shared" si="0"/>
        <v>0</v>
      </c>
      <c r="I40" s="65" t="s">
        <v>292</v>
      </c>
    </row>
    <row r="41" spans="1:9" ht="18.95" customHeight="1" x14ac:dyDescent="0.2">
      <c r="A41" s="123">
        <v>30</v>
      </c>
      <c r="B41" s="71" t="s">
        <v>24</v>
      </c>
      <c r="C41" s="68" t="s">
        <v>15</v>
      </c>
      <c r="D41" s="103">
        <v>43402</v>
      </c>
      <c r="E41" s="128">
        <v>7230.96</v>
      </c>
      <c r="F41" s="56"/>
      <c r="G41" s="56"/>
      <c r="H41" s="128">
        <f t="shared" si="0"/>
        <v>7230.96</v>
      </c>
    </row>
    <row r="42" spans="1:9" ht="18.95" customHeight="1" x14ac:dyDescent="0.2">
      <c r="A42" s="123">
        <v>31</v>
      </c>
      <c r="B42" s="71" t="s">
        <v>169</v>
      </c>
      <c r="C42" s="68" t="s">
        <v>15</v>
      </c>
      <c r="D42" s="103">
        <v>43409</v>
      </c>
      <c r="E42" s="128">
        <v>3913.7</v>
      </c>
      <c r="F42" s="56">
        <v>3913.7</v>
      </c>
      <c r="G42" s="56"/>
      <c r="H42" s="128">
        <f t="shared" si="0"/>
        <v>0</v>
      </c>
    </row>
    <row r="43" spans="1:9" ht="18.95" customHeight="1" x14ac:dyDescent="0.2">
      <c r="A43" s="161"/>
      <c r="B43" s="75" t="s">
        <v>169</v>
      </c>
      <c r="C43" s="76" t="s">
        <v>15</v>
      </c>
      <c r="D43" s="110">
        <v>43416</v>
      </c>
      <c r="E43" s="130">
        <v>415.5</v>
      </c>
      <c r="F43" s="132"/>
      <c r="G43" s="132"/>
      <c r="H43" s="130">
        <f t="shared" si="0"/>
        <v>415.5</v>
      </c>
    </row>
    <row r="44" spans="1:9" ht="18.95" customHeight="1" x14ac:dyDescent="0.2">
      <c r="A44" s="123">
        <v>32</v>
      </c>
      <c r="B44" s="71" t="s">
        <v>38</v>
      </c>
      <c r="C44" s="68" t="s">
        <v>15</v>
      </c>
      <c r="D44" s="103">
        <v>43409</v>
      </c>
      <c r="E44" s="128">
        <v>1221</v>
      </c>
      <c r="F44" s="56">
        <v>1221</v>
      </c>
      <c r="G44" s="56"/>
      <c r="H44" s="128">
        <f t="shared" si="0"/>
        <v>0</v>
      </c>
      <c r="I44" s="47"/>
    </row>
    <row r="45" spans="1:9" ht="18.95" customHeight="1" x14ac:dyDescent="0.2">
      <c r="A45" s="161"/>
      <c r="B45" s="75" t="s">
        <v>38</v>
      </c>
      <c r="C45" s="76" t="s">
        <v>15</v>
      </c>
      <c r="D45" s="110">
        <v>43416</v>
      </c>
      <c r="E45" s="130">
        <v>1053.2</v>
      </c>
      <c r="F45" s="132"/>
      <c r="G45" s="132"/>
      <c r="H45" s="130">
        <f t="shared" si="0"/>
        <v>1053.2</v>
      </c>
      <c r="I45" s="47"/>
    </row>
    <row r="46" spans="1:9" ht="18.95" customHeight="1" x14ac:dyDescent="0.2">
      <c r="A46" s="123">
        <v>33</v>
      </c>
      <c r="B46" s="71" t="s">
        <v>280</v>
      </c>
      <c r="C46" s="68" t="s">
        <v>15</v>
      </c>
      <c r="D46" s="103">
        <v>43409</v>
      </c>
      <c r="E46" s="128">
        <v>1598.8</v>
      </c>
      <c r="F46" s="56">
        <v>1598.8</v>
      </c>
      <c r="G46" s="56"/>
      <c r="H46" s="128">
        <f t="shared" si="0"/>
        <v>0</v>
      </c>
      <c r="I46" s="47"/>
    </row>
    <row r="47" spans="1:9" ht="18.95" customHeight="1" x14ac:dyDescent="0.2">
      <c r="A47" s="161"/>
      <c r="B47" s="75" t="s">
        <v>280</v>
      </c>
      <c r="C47" s="76" t="s">
        <v>15</v>
      </c>
      <c r="D47" s="110">
        <v>43416</v>
      </c>
      <c r="E47" s="130">
        <v>4181.3999999999996</v>
      </c>
      <c r="F47" s="132"/>
      <c r="G47" s="132"/>
      <c r="H47" s="130">
        <f t="shared" si="0"/>
        <v>4181.3999999999996</v>
      </c>
      <c r="I47" s="47"/>
    </row>
    <row r="48" spans="1:9" ht="18.95" customHeight="1" x14ac:dyDescent="0.2">
      <c r="A48" s="123">
        <v>34</v>
      </c>
      <c r="B48" s="71" t="s">
        <v>281</v>
      </c>
      <c r="C48" s="68" t="s">
        <v>15</v>
      </c>
      <c r="D48" s="103">
        <v>43409</v>
      </c>
      <c r="E48" s="128">
        <v>10924.32</v>
      </c>
      <c r="F48" s="56">
        <v>1924.3</v>
      </c>
      <c r="G48" s="56"/>
      <c r="H48" s="128">
        <f t="shared" si="0"/>
        <v>9000.02</v>
      </c>
      <c r="I48" s="47"/>
    </row>
    <row r="49" spans="1:9" ht="18.95" customHeight="1" x14ac:dyDescent="0.2">
      <c r="A49" s="161"/>
      <c r="B49" s="75" t="s">
        <v>281</v>
      </c>
      <c r="C49" s="76" t="s">
        <v>15</v>
      </c>
      <c r="D49" s="110">
        <v>43416</v>
      </c>
      <c r="E49" s="130">
        <v>1278.4000000000001</v>
      </c>
      <c r="F49" s="132"/>
      <c r="G49" s="132"/>
      <c r="H49" s="130">
        <f t="shared" si="0"/>
        <v>1278.4000000000001</v>
      </c>
      <c r="I49" s="47"/>
    </row>
    <row r="50" spans="1:9" ht="18.95" customHeight="1" x14ac:dyDescent="0.2">
      <c r="A50" s="123">
        <v>35</v>
      </c>
      <c r="B50" s="71" t="s">
        <v>42</v>
      </c>
      <c r="C50" s="68" t="s">
        <v>15</v>
      </c>
      <c r="D50" s="103">
        <v>43410</v>
      </c>
      <c r="E50" s="128">
        <v>2217</v>
      </c>
      <c r="F50" s="56">
        <v>2217</v>
      </c>
      <c r="G50" s="56"/>
      <c r="H50" s="128">
        <f t="shared" si="0"/>
        <v>0</v>
      </c>
      <c r="I50" s="47"/>
    </row>
    <row r="51" spans="1:9" ht="18.95" customHeight="1" x14ac:dyDescent="0.2">
      <c r="A51" s="123">
        <v>36</v>
      </c>
      <c r="B51" s="71" t="s">
        <v>30</v>
      </c>
      <c r="C51" s="68" t="s">
        <v>15</v>
      </c>
      <c r="D51" s="103">
        <v>43410</v>
      </c>
      <c r="E51" s="128">
        <v>1438.8</v>
      </c>
      <c r="F51" s="56"/>
      <c r="G51" s="56"/>
      <c r="H51" s="128">
        <f t="shared" si="0"/>
        <v>1438.8</v>
      </c>
      <c r="I51" s="47"/>
    </row>
    <row r="52" spans="1:9" ht="18.95" customHeight="1" x14ac:dyDescent="0.2">
      <c r="A52" s="123">
        <v>37</v>
      </c>
      <c r="B52" s="71" t="s">
        <v>285</v>
      </c>
      <c r="C52" s="68" t="s">
        <v>15</v>
      </c>
      <c r="D52" s="103">
        <v>43410</v>
      </c>
      <c r="E52" s="128">
        <v>10703.5</v>
      </c>
      <c r="F52" s="56"/>
      <c r="G52" s="56"/>
      <c r="H52" s="128">
        <f t="shared" si="0"/>
        <v>10703.5</v>
      </c>
      <c r="I52" s="47"/>
    </row>
    <row r="53" spans="1:9" ht="18.95" customHeight="1" x14ac:dyDescent="0.2">
      <c r="A53" s="123">
        <v>38</v>
      </c>
      <c r="B53" s="71" t="s">
        <v>103</v>
      </c>
      <c r="C53" s="68" t="s">
        <v>15</v>
      </c>
      <c r="D53" s="103">
        <v>43411</v>
      </c>
      <c r="E53" s="128">
        <v>1366.5</v>
      </c>
      <c r="F53" s="56">
        <v>1366.5</v>
      </c>
      <c r="G53" s="56"/>
      <c r="H53" s="128">
        <f t="shared" si="0"/>
        <v>0</v>
      </c>
      <c r="I53" s="47"/>
    </row>
    <row r="54" spans="1:9" ht="18.95" customHeight="1" x14ac:dyDescent="0.2">
      <c r="A54" s="161"/>
      <c r="B54" s="75" t="s">
        <v>290</v>
      </c>
      <c r="C54" s="76" t="s">
        <v>15</v>
      </c>
      <c r="D54" s="110">
        <v>43416</v>
      </c>
      <c r="E54" s="130">
        <v>310.2</v>
      </c>
      <c r="F54" s="132"/>
      <c r="G54" s="132"/>
      <c r="H54" s="130">
        <f t="shared" si="0"/>
        <v>310.2</v>
      </c>
      <c r="I54" s="47"/>
    </row>
    <row r="55" spans="1:9" ht="18.95" customHeight="1" x14ac:dyDescent="0.2">
      <c r="A55" s="161"/>
      <c r="B55" s="75" t="s">
        <v>67</v>
      </c>
      <c r="C55" s="76" t="s">
        <v>15</v>
      </c>
      <c r="D55" s="110">
        <v>43418</v>
      </c>
      <c r="E55" s="130">
        <v>444</v>
      </c>
      <c r="F55" s="132"/>
      <c r="G55" s="132"/>
      <c r="H55" s="130">
        <f t="shared" si="0"/>
        <v>444</v>
      </c>
      <c r="I55" s="47"/>
    </row>
    <row r="56" spans="1:9" ht="18.95" customHeight="1" x14ac:dyDescent="0.2">
      <c r="A56" s="123">
        <v>39</v>
      </c>
      <c r="B56" s="71" t="s">
        <v>45</v>
      </c>
      <c r="C56" s="68" t="s">
        <v>46</v>
      </c>
      <c r="D56" s="72"/>
      <c r="E56" s="128">
        <v>2550</v>
      </c>
      <c r="F56" s="56"/>
      <c r="G56" s="56"/>
      <c r="H56" s="128">
        <f t="shared" si="0"/>
        <v>2550</v>
      </c>
      <c r="I56" s="47"/>
    </row>
    <row r="57" spans="1:9" ht="18.95" customHeight="1" x14ac:dyDescent="0.2">
      <c r="A57" s="123">
        <v>40</v>
      </c>
      <c r="B57" s="71" t="s">
        <v>48</v>
      </c>
      <c r="C57" s="68" t="s">
        <v>46</v>
      </c>
      <c r="D57" s="72">
        <v>43391</v>
      </c>
      <c r="E57" s="128">
        <v>8076.43</v>
      </c>
      <c r="F57" s="56"/>
      <c r="G57" s="56"/>
      <c r="H57" s="128">
        <f t="shared" si="0"/>
        <v>8076.43</v>
      </c>
      <c r="I57" s="47"/>
    </row>
    <row r="58" spans="1:9" ht="18.95" customHeight="1" x14ac:dyDescent="0.2">
      <c r="A58" s="123">
        <v>41</v>
      </c>
      <c r="B58" s="71" t="s">
        <v>48</v>
      </c>
      <c r="C58" s="68" t="s">
        <v>46</v>
      </c>
      <c r="D58" s="103">
        <v>43398</v>
      </c>
      <c r="E58" s="128">
        <v>5854.52</v>
      </c>
      <c r="F58" s="56"/>
      <c r="G58" s="56"/>
      <c r="H58" s="128">
        <f t="shared" si="0"/>
        <v>5854.52</v>
      </c>
      <c r="I58" s="47"/>
    </row>
    <row r="59" spans="1:9" ht="18.95" customHeight="1" x14ac:dyDescent="0.2">
      <c r="A59" s="123">
        <v>42</v>
      </c>
      <c r="B59" s="71" t="s">
        <v>48</v>
      </c>
      <c r="C59" s="68" t="s">
        <v>46</v>
      </c>
      <c r="D59" s="103">
        <v>43412</v>
      </c>
      <c r="E59" s="128">
        <v>11232.9</v>
      </c>
      <c r="F59" s="56"/>
      <c r="G59" s="56"/>
      <c r="H59" s="128">
        <f t="shared" si="0"/>
        <v>11232.9</v>
      </c>
    </row>
    <row r="60" spans="1:9" ht="18.95" customHeight="1" x14ac:dyDescent="0.2">
      <c r="A60" s="161"/>
      <c r="B60" s="75" t="s">
        <v>48</v>
      </c>
      <c r="C60" s="76" t="s">
        <v>46</v>
      </c>
      <c r="D60" s="110">
        <v>43419</v>
      </c>
      <c r="E60" s="130">
        <v>15876.4</v>
      </c>
      <c r="F60" s="132"/>
      <c r="G60" s="132"/>
      <c r="H60" s="130">
        <f t="shared" si="0"/>
        <v>15876.4</v>
      </c>
    </row>
    <row r="61" spans="1:9" ht="18.95" customHeight="1" x14ac:dyDescent="0.2">
      <c r="A61" s="123">
        <v>43</v>
      </c>
      <c r="B61" s="101" t="s">
        <v>54</v>
      </c>
      <c r="C61" s="102" t="s">
        <v>46</v>
      </c>
      <c r="D61" s="103">
        <v>43413</v>
      </c>
      <c r="E61" s="128">
        <v>5576</v>
      </c>
      <c r="F61" s="56">
        <v>825</v>
      </c>
      <c r="G61" s="56"/>
      <c r="H61" s="128">
        <f t="shared" si="0"/>
        <v>4751</v>
      </c>
    </row>
    <row r="62" spans="1:9" ht="18.95" customHeight="1" x14ac:dyDescent="0.2">
      <c r="A62" s="123">
        <v>44</v>
      </c>
      <c r="B62" s="101" t="s">
        <v>58</v>
      </c>
      <c r="C62" s="68" t="s">
        <v>46</v>
      </c>
      <c r="D62" s="103">
        <v>43398</v>
      </c>
      <c r="E62" s="128">
        <v>446.05</v>
      </c>
      <c r="F62" s="56"/>
      <c r="G62" s="56">
        <v>446.05</v>
      </c>
      <c r="H62" s="128">
        <f t="shared" si="0"/>
        <v>0</v>
      </c>
      <c r="I62" s="47" t="s">
        <v>293</v>
      </c>
    </row>
    <row r="63" spans="1:9" ht="18.95" customHeight="1" x14ac:dyDescent="0.2">
      <c r="A63" s="123">
        <v>45</v>
      </c>
      <c r="B63" s="101" t="s">
        <v>282</v>
      </c>
      <c r="C63" s="68" t="s">
        <v>46</v>
      </c>
      <c r="D63" s="103">
        <v>43412</v>
      </c>
      <c r="E63" s="128">
        <v>3601.7</v>
      </c>
      <c r="F63" s="56">
        <v>651.70000000000005</v>
      </c>
      <c r="G63" s="56"/>
      <c r="H63" s="128">
        <f t="shared" si="0"/>
        <v>2950</v>
      </c>
      <c r="I63" s="47"/>
    </row>
    <row r="64" spans="1:9" ht="18.95" customHeight="1" x14ac:dyDescent="0.2">
      <c r="A64" s="161"/>
      <c r="B64" s="114" t="s">
        <v>282</v>
      </c>
      <c r="C64" s="76" t="s">
        <v>46</v>
      </c>
      <c r="D64" s="110">
        <v>43419</v>
      </c>
      <c r="E64" s="130">
        <v>382.8</v>
      </c>
      <c r="F64" s="132"/>
      <c r="G64" s="132"/>
      <c r="H64" s="130">
        <f t="shared" si="0"/>
        <v>382.8</v>
      </c>
      <c r="I64" s="47"/>
    </row>
    <row r="65" spans="1:9" ht="18.95" customHeight="1" x14ac:dyDescent="0.2">
      <c r="A65" s="123">
        <v>46</v>
      </c>
      <c r="B65" s="101" t="s">
        <v>69</v>
      </c>
      <c r="C65" s="68" t="s">
        <v>46</v>
      </c>
      <c r="D65" s="103">
        <v>43412</v>
      </c>
      <c r="E65" s="128">
        <v>4019.5</v>
      </c>
      <c r="F65" s="56">
        <v>2619.5</v>
      </c>
      <c r="G65" s="56"/>
      <c r="H65" s="128">
        <f t="shared" si="0"/>
        <v>1400</v>
      </c>
      <c r="I65" s="47"/>
    </row>
    <row r="66" spans="1:9" ht="18.95" customHeight="1" x14ac:dyDescent="0.2">
      <c r="A66" s="161"/>
      <c r="B66" s="114" t="s">
        <v>69</v>
      </c>
      <c r="C66" s="76" t="s">
        <v>46</v>
      </c>
      <c r="D66" s="110">
        <v>43419</v>
      </c>
      <c r="E66" s="130">
        <v>9463.77</v>
      </c>
      <c r="F66" s="132"/>
      <c r="G66" s="132"/>
      <c r="H66" s="130">
        <f t="shared" si="0"/>
        <v>9463.77</v>
      </c>
      <c r="I66" s="47"/>
    </row>
    <row r="67" spans="1:9" ht="18.95" customHeight="1" x14ac:dyDescent="0.2">
      <c r="A67" s="123">
        <v>47</v>
      </c>
      <c r="B67" s="101" t="s">
        <v>52</v>
      </c>
      <c r="C67" s="68" t="s">
        <v>46</v>
      </c>
      <c r="D67" s="103">
        <v>43412</v>
      </c>
      <c r="E67" s="128">
        <v>1261</v>
      </c>
      <c r="F67" s="56">
        <v>1000</v>
      </c>
      <c r="G67" s="56"/>
      <c r="H67" s="128">
        <f t="shared" si="0"/>
        <v>261</v>
      </c>
      <c r="I67" s="47"/>
    </row>
    <row r="68" spans="1:9" ht="18.95" customHeight="1" x14ac:dyDescent="0.2">
      <c r="A68" s="161"/>
      <c r="B68" s="114" t="s">
        <v>52</v>
      </c>
      <c r="C68" s="76" t="s">
        <v>46</v>
      </c>
      <c r="D68" s="110">
        <v>43419</v>
      </c>
      <c r="E68" s="130">
        <v>1552.1</v>
      </c>
      <c r="F68" s="132"/>
      <c r="G68" s="132"/>
      <c r="H68" s="130">
        <f t="shared" si="0"/>
        <v>1552.1</v>
      </c>
      <c r="I68" s="47"/>
    </row>
    <row r="69" spans="1:9" ht="18.95" customHeight="1" x14ac:dyDescent="0.2">
      <c r="A69" s="123">
        <v>48</v>
      </c>
      <c r="B69" s="101" t="s">
        <v>213</v>
      </c>
      <c r="C69" s="68" t="s">
        <v>46</v>
      </c>
      <c r="D69" s="103">
        <v>43413</v>
      </c>
      <c r="E69" s="128">
        <v>3398.8</v>
      </c>
      <c r="F69" s="56">
        <v>3398.8</v>
      </c>
      <c r="G69" s="56"/>
      <c r="H69" s="128">
        <f t="shared" si="0"/>
        <v>0</v>
      </c>
      <c r="I69" s="47"/>
    </row>
    <row r="70" spans="1:9" ht="18.95" customHeight="1" x14ac:dyDescent="0.2">
      <c r="A70" s="161"/>
      <c r="B70" s="114" t="s">
        <v>213</v>
      </c>
      <c r="C70" s="76" t="s">
        <v>46</v>
      </c>
      <c r="D70" s="110">
        <v>43420</v>
      </c>
      <c r="E70" s="130">
        <v>617.70000000000005</v>
      </c>
      <c r="F70" s="132"/>
      <c r="G70" s="132"/>
      <c r="H70" s="130">
        <f t="shared" si="0"/>
        <v>617.70000000000005</v>
      </c>
      <c r="I70" s="47"/>
    </row>
    <row r="71" spans="1:9" ht="18.95" customHeight="1" x14ac:dyDescent="0.2">
      <c r="A71" s="123">
        <v>49</v>
      </c>
      <c r="B71" s="101" t="s">
        <v>55</v>
      </c>
      <c r="C71" s="68" t="s">
        <v>46</v>
      </c>
      <c r="D71" s="103">
        <v>43413</v>
      </c>
      <c r="E71" s="128">
        <v>4744.6000000000004</v>
      </c>
      <c r="F71" s="56">
        <v>4744.6000000000004</v>
      </c>
      <c r="G71" s="56"/>
      <c r="H71" s="128">
        <f t="shared" si="0"/>
        <v>0</v>
      </c>
      <c r="I71" s="47"/>
    </row>
    <row r="72" spans="1:9" ht="18.95" customHeight="1" x14ac:dyDescent="0.2">
      <c r="A72" s="161"/>
      <c r="B72" s="114" t="s">
        <v>55</v>
      </c>
      <c r="C72" s="76" t="s">
        <v>46</v>
      </c>
      <c r="D72" s="110">
        <v>43420</v>
      </c>
      <c r="E72" s="130">
        <v>910.2</v>
      </c>
      <c r="F72" s="132"/>
      <c r="G72" s="132"/>
      <c r="H72" s="130">
        <f t="shared" si="0"/>
        <v>910.2</v>
      </c>
      <c r="I72" s="47"/>
    </row>
    <row r="73" spans="1:9" ht="18.95" customHeight="1" x14ac:dyDescent="0.2">
      <c r="A73" s="123">
        <v>50</v>
      </c>
      <c r="B73" s="101" t="s">
        <v>59</v>
      </c>
      <c r="C73" s="68" t="s">
        <v>46</v>
      </c>
      <c r="D73" s="103">
        <v>43412</v>
      </c>
      <c r="E73" s="128">
        <v>583.75</v>
      </c>
      <c r="F73" s="56">
        <v>583.75</v>
      </c>
      <c r="G73" s="56"/>
      <c r="H73" s="128">
        <f t="shared" si="0"/>
        <v>0</v>
      </c>
      <c r="I73" s="47"/>
    </row>
    <row r="74" spans="1:9" ht="18.95" customHeight="1" x14ac:dyDescent="0.2">
      <c r="A74" s="161"/>
      <c r="B74" s="114" t="s">
        <v>59</v>
      </c>
      <c r="C74" s="76" t="s">
        <v>46</v>
      </c>
      <c r="D74" s="110">
        <v>43419</v>
      </c>
      <c r="E74" s="130">
        <v>1311.4</v>
      </c>
      <c r="F74" s="132"/>
      <c r="G74" s="132"/>
      <c r="H74" s="130">
        <f t="shared" si="0"/>
        <v>1311.4</v>
      </c>
      <c r="I74" s="47"/>
    </row>
    <row r="75" spans="1:9" ht="18.95" customHeight="1" x14ac:dyDescent="0.2">
      <c r="A75" s="123">
        <v>51</v>
      </c>
      <c r="B75" s="101" t="s">
        <v>56</v>
      </c>
      <c r="C75" s="68" t="s">
        <v>46</v>
      </c>
      <c r="D75" s="103">
        <v>43412</v>
      </c>
      <c r="E75" s="128">
        <v>923.7</v>
      </c>
      <c r="F75" s="56"/>
      <c r="G75" s="56"/>
      <c r="H75" s="128">
        <f t="shared" si="0"/>
        <v>923.7</v>
      </c>
      <c r="I75" s="47"/>
    </row>
    <row r="76" spans="1:9" ht="18.95" customHeight="1" x14ac:dyDescent="0.2">
      <c r="A76" s="123">
        <v>52</v>
      </c>
      <c r="B76" s="101" t="s">
        <v>286</v>
      </c>
      <c r="C76" s="68" t="s">
        <v>46</v>
      </c>
      <c r="D76" s="103">
        <v>43412</v>
      </c>
      <c r="E76" s="128">
        <v>4745</v>
      </c>
      <c r="F76" s="56">
        <v>4745</v>
      </c>
      <c r="G76" s="56"/>
      <c r="H76" s="128">
        <f t="shared" si="0"/>
        <v>0</v>
      </c>
      <c r="I76" s="47"/>
    </row>
    <row r="77" spans="1:9" ht="18.95" customHeight="1" x14ac:dyDescent="0.2">
      <c r="A77" s="162"/>
      <c r="B77" s="114" t="s">
        <v>105</v>
      </c>
      <c r="C77" s="76" t="s">
        <v>46</v>
      </c>
      <c r="D77" s="110">
        <v>43420</v>
      </c>
      <c r="E77" s="133">
        <v>323.25</v>
      </c>
      <c r="F77" s="132"/>
      <c r="G77" s="132"/>
      <c r="H77" s="130">
        <f t="shared" si="0"/>
        <v>323.25</v>
      </c>
      <c r="I77" s="47"/>
    </row>
    <row r="78" spans="1:9" ht="18.95" customHeight="1" x14ac:dyDescent="0.2">
      <c r="A78" s="162"/>
      <c r="B78" s="114" t="s">
        <v>237</v>
      </c>
      <c r="C78" s="76" t="s">
        <v>46</v>
      </c>
      <c r="D78" s="110">
        <v>43420</v>
      </c>
      <c r="E78" s="133">
        <v>2226.9499999999998</v>
      </c>
      <c r="F78" s="132"/>
      <c r="G78" s="132"/>
      <c r="H78" s="130">
        <f t="shared" si="0"/>
        <v>2226.9499999999998</v>
      </c>
      <c r="I78" s="47"/>
    </row>
    <row r="79" spans="1:9" ht="15.75" customHeight="1" x14ac:dyDescent="0.2">
      <c r="A79" s="156"/>
      <c r="B79" s="157"/>
      <c r="C79" s="157"/>
      <c r="D79" s="157" t="s">
        <v>60</v>
      </c>
      <c r="E79" s="158">
        <f>SUM(E4:E78)</f>
        <v>217570.20999999996</v>
      </c>
      <c r="F79" s="56">
        <f>SUM(F4:F78)</f>
        <v>46950.400000000001</v>
      </c>
      <c r="G79" s="56"/>
      <c r="H79" s="129">
        <f>SUM(H4:H78)</f>
        <v>168129.36000000002</v>
      </c>
      <c r="I79" s="47"/>
    </row>
    <row r="80" spans="1:9" x14ac:dyDescent="0.2">
      <c r="A80" s="159"/>
      <c r="B80" s="159"/>
      <c r="C80" s="159"/>
      <c r="D80" s="159"/>
      <c r="E80" s="159"/>
      <c r="I80" s="47"/>
    </row>
    <row r="81" spans="1:9" x14ac:dyDescent="0.2">
      <c r="A81" s="159"/>
      <c r="B81" s="151" t="s">
        <v>61</v>
      </c>
      <c r="C81" s="151"/>
      <c r="D81" s="151" t="s">
        <v>62</v>
      </c>
      <c r="E81" s="151"/>
      <c r="F81" s="153" t="s">
        <v>63</v>
      </c>
      <c r="G81" s="153"/>
      <c r="I81" s="47"/>
    </row>
    <row r="82" spans="1:9" x14ac:dyDescent="0.2">
      <c r="A82" s="159"/>
      <c r="B82" s="160" t="s">
        <v>64</v>
      </c>
      <c r="C82" s="151"/>
      <c r="D82" s="151" t="s">
        <v>65</v>
      </c>
      <c r="E82" s="151"/>
      <c r="F82" s="153" t="s">
        <v>14</v>
      </c>
      <c r="G82" s="153"/>
      <c r="I82" s="47"/>
    </row>
    <row r="86" spans="1:9" x14ac:dyDescent="0.2">
      <c r="F86" s="47"/>
      <c r="G86" s="47"/>
      <c r="I86" s="47"/>
    </row>
  </sheetData>
  <autoFilter ref="A1:H79"/>
  <pageMargins left="7.874015748031496E-2" right="0.19685039370078741" top="0.74803149606299213" bottom="0.74803149606299213" header="0.31496062992125984" footer="0.31496062992125984"/>
  <pageSetup paperSize="9" scale="96" orientation="portrait" r:id="rId1"/>
  <headerFooter>
    <oddHeader>Sayfa &amp;P / &amp;N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opLeftCell="A86" zoomScaleNormal="100" workbookViewId="0">
      <selection activeCell="A86" sqref="A1:XFD1048576"/>
    </sheetView>
  </sheetViews>
  <sheetFormatPr defaultColWidth="9.140625" defaultRowHeight="14.25" x14ac:dyDescent="0.2"/>
  <cols>
    <col min="1" max="1" width="5.7109375" style="47" bestFit="1" customWidth="1"/>
    <col min="2" max="2" width="27.7109375" style="47" customWidth="1"/>
    <col min="3" max="3" width="17" style="47" bestFit="1" customWidth="1"/>
    <col min="4" max="4" width="13.7109375" style="47" bestFit="1" customWidth="1"/>
    <col min="5" max="5" width="15.7109375" style="47" bestFit="1" customWidth="1"/>
    <col min="6" max="6" width="16.28515625" style="65" bestFit="1" customWidth="1"/>
    <col min="7" max="7" width="13.5703125" style="65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43414</v>
      </c>
    </row>
    <row r="2" spans="1:9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294</v>
      </c>
    </row>
    <row r="3" spans="1:9" s="54" customFormat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 t="s">
        <v>66</v>
      </c>
      <c r="H3" s="123" t="s">
        <v>12</v>
      </c>
      <c r="I3" s="134"/>
    </row>
    <row r="4" spans="1:9" s="54" customFormat="1" x14ac:dyDescent="0.2">
      <c r="A4" s="123">
        <v>1</v>
      </c>
      <c r="B4" s="123" t="s">
        <v>295</v>
      </c>
      <c r="C4" s="123" t="s">
        <v>296</v>
      </c>
      <c r="D4" s="123"/>
      <c r="E4" s="131">
        <v>365</v>
      </c>
      <c r="F4" s="131">
        <v>365</v>
      </c>
      <c r="G4" s="131"/>
      <c r="H4" s="169">
        <f>E4-F4-G4</f>
        <v>0</v>
      </c>
      <c r="I4" s="134"/>
    </row>
    <row r="5" spans="1:9" ht="18" customHeight="1" x14ac:dyDescent="0.2">
      <c r="A5" s="123">
        <v>2</v>
      </c>
      <c r="B5" s="125" t="s">
        <v>181</v>
      </c>
      <c r="C5" s="68" t="s">
        <v>15</v>
      </c>
      <c r="D5" s="72">
        <v>43403</v>
      </c>
      <c r="E5" s="128">
        <v>278.5</v>
      </c>
      <c r="F5" s="56"/>
      <c r="G5" s="56"/>
      <c r="H5" s="169">
        <f t="shared" ref="H5:H89" si="0">E5-F5-G5</f>
        <v>278.5</v>
      </c>
    </row>
    <row r="6" spans="1:9" ht="18.95" customHeight="1" x14ac:dyDescent="0.2">
      <c r="A6" s="123">
        <v>3</v>
      </c>
      <c r="B6" s="125" t="s">
        <v>181</v>
      </c>
      <c r="C6" s="68" t="s">
        <v>15</v>
      </c>
      <c r="D6" s="72">
        <v>43409</v>
      </c>
      <c r="E6" s="128">
        <v>99</v>
      </c>
      <c r="F6" s="56">
        <v>99</v>
      </c>
      <c r="G6" s="56"/>
      <c r="H6" s="169">
        <f t="shared" si="0"/>
        <v>0</v>
      </c>
    </row>
    <row r="7" spans="1:9" ht="18.95" customHeight="1" x14ac:dyDescent="0.2">
      <c r="A7" s="123">
        <v>4</v>
      </c>
      <c r="B7" s="71" t="s">
        <v>18</v>
      </c>
      <c r="C7" s="68" t="s">
        <v>15</v>
      </c>
      <c r="D7" s="72">
        <v>43382</v>
      </c>
      <c r="E7" s="128">
        <v>3359.72</v>
      </c>
      <c r="F7" s="56">
        <v>1859.7</v>
      </c>
      <c r="G7" s="56"/>
      <c r="H7" s="169">
        <f t="shared" si="0"/>
        <v>1500.0199999999998</v>
      </c>
    </row>
    <row r="8" spans="1:9" ht="18.95" customHeight="1" x14ac:dyDescent="0.2">
      <c r="A8" s="123">
        <v>5</v>
      </c>
      <c r="B8" s="71" t="s">
        <v>18</v>
      </c>
      <c r="C8" s="68" t="s">
        <v>15</v>
      </c>
      <c r="D8" s="72">
        <v>43403</v>
      </c>
      <c r="E8" s="128">
        <v>2158.5</v>
      </c>
      <c r="F8" s="56"/>
      <c r="G8" s="56"/>
      <c r="H8" s="169">
        <f t="shared" si="0"/>
        <v>2158.5</v>
      </c>
    </row>
    <row r="9" spans="1:9" ht="18.95" customHeight="1" x14ac:dyDescent="0.2">
      <c r="A9" s="123">
        <v>6</v>
      </c>
      <c r="B9" s="71" t="s">
        <v>18</v>
      </c>
      <c r="C9" s="68" t="s">
        <v>15</v>
      </c>
      <c r="D9" s="72">
        <v>43410</v>
      </c>
      <c r="E9" s="128">
        <v>2113.8000000000002</v>
      </c>
      <c r="F9" s="56"/>
      <c r="G9" s="56"/>
      <c r="H9" s="169">
        <f t="shared" si="0"/>
        <v>2113.8000000000002</v>
      </c>
    </row>
    <row r="10" spans="1:9" ht="18.95" customHeight="1" x14ac:dyDescent="0.2">
      <c r="A10" s="123">
        <v>7</v>
      </c>
      <c r="B10" s="71" t="s">
        <v>18</v>
      </c>
      <c r="C10" s="68" t="s">
        <v>15</v>
      </c>
      <c r="D10" s="72">
        <v>43417</v>
      </c>
      <c r="E10" s="128">
        <v>1183.3</v>
      </c>
      <c r="F10" s="56"/>
      <c r="G10" s="56"/>
      <c r="H10" s="169">
        <f t="shared" si="0"/>
        <v>1183.3</v>
      </c>
    </row>
    <row r="11" spans="1:9" ht="18.95" customHeight="1" x14ac:dyDescent="0.2">
      <c r="A11" s="161"/>
      <c r="B11" s="75" t="s">
        <v>18</v>
      </c>
      <c r="C11" s="76" t="s">
        <v>15</v>
      </c>
      <c r="D11" s="77">
        <v>43424</v>
      </c>
      <c r="E11" s="130">
        <v>848.45</v>
      </c>
      <c r="F11" s="132"/>
      <c r="G11" s="132"/>
      <c r="H11" s="170">
        <f t="shared" si="0"/>
        <v>848.45</v>
      </c>
    </row>
    <row r="12" spans="1:9" ht="18.95" customHeight="1" x14ac:dyDescent="0.2">
      <c r="A12" s="123">
        <v>8</v>
      </c>
      <c r="B12" s="71" t="s">
        <v>19</v>
      </c>
      <c r="C12" s="68" t="s">
        <v>15</v>
      </c>
      <c r="D12" s="72">
        <v>43389</v>
      </c>
      <c r="E12" s="128">
        <v>332.32000000000005</v>
      </c>
      <c r="F12" s="56">
        <v>332.32</v>
      </c>
      <c r="G12" s="56"/>
      <c r="H12" s="169">
        <f t="shared" si="0"/>
        <v>5.6843418860808015E-14</v>
      </c>
    </row>
    <row r="13" spans="1:9" ht="18.95" customHeight="1" x14ac:dyDescent="0.2">
      <c r="A13" s="161"/>
      <c r="B13" s="75" t="s">
        <v>19</v>
      </c>
      <c r="C13" s="76" t="s">
        <v>15</v>
      </c>
      <c r="D13" s="77">
        <v>43425</v>
      </c>
      <c r="E13" s="130">
        <v>1472.7</v>
      </c>
      <c r="F13" s="132"/>
      <c r="G13" s="132"/>
      <c r="H13" s="170">
        <f t="shared" si="0"/>
        <v>1472.7</v>
      </c>
    </row>
    <row r="14" spans="1:9" ht="18.95" customHeight="1" x14ac:dyDescent="0.2">
      <c r="A14" s="123">
        <v>9</v>
      </c>
      <c r="B14" s="71" t="s">
        <v>20</v>
      </c>
      <c r="C14" s="68" t="s">
        <v>15</v>
      </c>
      <c r="D14" s="72">
        <v>43410</v>
      </c>
      <c r="E14" s="128">
        <v>1231.2</v>
      </c>
      <c r="F14" s="56">
        <v>1231.2</v>
      </c>
      <c r="G14" s="56"/>
      <c r="H14" s="169">
        <f t="shared" si="0"/>
        <v>0</v>
      </c>
    </row>
    <row r="15" spans="1:9" ht="18.95" customHeight="1" x14ac:dyDescent="0.2">
      <c r="A15" s="123">
        <v>10</v>
      </c>
      <c r="B15" s="71" t="s">
        <v>20</v>
      </c>
      <c r="C15" s="68" t="s">
        <v>15</v>
      </c>
      <c r="D15" s="72">
        <v>43417</v>
      </c>
      <c r="E15" s="128">
        <v>3749.35</v>
      </c>
      <c r="F15" s="56"/>
      <c r="G15" s="56"/>
      <c r="H15" s="169">
        <f t="shared" si="0"/>
        <v>3749.35</v>
      </c>
    </row>
    <row r="16" spans="1:9" ht="18.95" customHeight="1" x14ac:dyDescent="0.2">
      <c r="A16" s="161"/>
      <c r="B16" s="75" t="s">
        <v>20</v>
      </c>
      <c r="C16" s="76" t="s">
        <v>15</v>
      </c>
      <c r="D16" s="77">
        <v>43424</v>
      </c>
      <c r="E16" s="130">
        <v>4921.7</v>
      </c>
      <c r="F16" s="132"/>
      <c r="G16" s="132"/>
      <c r="H16" s="170">
        <f t="shared" si="0"/>
        <v>4921.7</v>
      </c>
    </row>
    <row r="17" spans="1:9" ht="18.95" customHeight="1" x14ac:dyDescent="0.2">
      <c r="A17" s="123">
        <v>11</v>
      </c>
      <c r="B17" s="71" t="s">
        <v>21</v>
      </c>
      <c r="C17" s="68" t="s">
        <v>15</v>
      </c>
      <c r="D17" s="72">
        <v>43389</v>
      </c>
      <c r="E17" s="128">
        <v>451.40000000000009</v>
      </c>
      <c r="F17" s="56">
        <v>451.4</v>
      </c>
      <c r="G17" s="56"/>
      <c r="H17" s="169">
        <f t="shared" si="0"/>
        <v>1.1368683772161603E-13</v>
      </c>
      <c r="I17" s="47"/>
    </row>
    <row r="18" spans="1:9" ht="18.95" customHeight="1" x14ac:dyDescent="0.2">
      <c r="A18" s="123">
        <v>12</v>
      </c>
      <c r="B18" s="71" t="s">
        <v>21</v>
      </c>
      <c r="C18" s="68" t="s">
        <v>15</v>
      </c>
      <c r="D18" s="72">
        <v>43410</v>
      </c>
      <c r="E18" s="128">
        <v>992.45</v>
      </c>
      <c r="F18" s="56">
        <v>300</v>
      </c>
      <c r="G18" s="56"/>
      <c r="H18" s="169">
        <f t="shared" si="0"/>
        <v>692.45</v>
      </c>
      <c r="I18" s="47"/>
    </row>
    <row r="19" spans="1:9" ht="18.95" customHeight="1" x14ac:dyDescent="0.2">
      <c r="A19" s="123">
        <v>13</v>
      </c>
      <c r="B19" s="71" t="s">
        <v>21</v>
      </c>
      <c r="C19" s="68" t="s">
        <v>15</v>
      </c>
      <c r="D19" s="72">
        <v>43417</v>
      </c>
      <c r="E19" s="128">
        <v>1561</v>
      </c>
      <c r="F19" s="56"/>
      <c r="G19" s="56"/>
      <c r="H19" s="169">
        <f t="shared" si="0"/>
        <v>1561</v>
      </c>
      <c r="I19" s="47"/>
    </row>
    <row r="20" spans="1:9" ht="18.95" customHeight="1" x14ac:dyDescent="0.2">
      <c r="A20" s="161"/>
      <c r="B20" s="75" t="s">
        <v>21</v>
      </c>
      <c r="C20" s="76" t="s">
        <v>15</v>
      </c>
      <c r="D20" s="77">
        <v>43424</v>
      </c>
      <c r="E20" s="130">
        <v>1265.26</v>
      </c>
      <c r="F20" s="132"/>
      <c r="G20" s="132"/>
      <c r="H20" s="170">
        <f t="shared" si="0"/>
        <v>1265.26</v>
      </c>
      <c r="I20" s="47"/>
    </row>
    <row r="21" spans="1:9" ht="18.95" customHeight="1" x14ac:dyDescent="0.2">
      <c r="A21" s="123">
        <v>14</v>
      </c>
      <c r="B21" s="71" t="s">
        <v>291</v>
      </c>
      <c r="C21" s="68" t="s">
        <v>15</v>
      </c>
      <c r="D21" s="72">
        <v>43402</v>
      </c>
      <c r="E21" s="128">
        <v>2000</v>
      </c>
      <c r="F21" s="56">
        <v>2000</v>
      </c>
      <c r="G21" s="56"/>
      <c r="H21" s="169">
        <f t="shared" si="0"/>
        <v>0</v>
      </c>
      <c r="I21" s="47"/>
    </row>
    <row r="22" spans="1:9" ht="18.95" customHeight="1" x14ac:dyDescent="0.2">
      <c r="A22" s="123">
        <v>15</v>
      </c>
      <c r="B22" s="71" t="s">
        <v>291</v>
      </c>
      <c r="C22" s="68" t="s">
        <v>15</v>
      </c>
      <c r="D22" s="72">
        <v>43416</v>
      </c>
      <c r="E22" s="128">
        <v>8753.7999999999993</v>
      </c>
      <c r="F22" s="56">
        <v>1753.8</v>
      </c>
      <c r="G22" s="56"/>
      <c r="H22" s="169">
        <f t="shared" si="0"/>
        <v>6999.9999999999991</v>
      </c>
      <c r="I22" s="47"/>
    </row>
    <row r="23" spans="1:9" ht="18.95" customHeight="1" x14ac:dyDescent="0.2">
      <c r="A23" s="161"/>
      <c r="B23" s="75" t="s">
        <v>291</v>
      </c>
      <c r="C23" s="76" t="s">
        <v>15</v>
      </c>
      <c r="D23" s="77">
        <v>43423</v>
      </c>
      <c r="E23" s="130">
        <v>12047.34</v>
      </c>
      <c r="F23" s="132"/>
      <c r="G23" s="132"/>
      <c r="H23" s="170">
        <f t="shared" si="0"/>
        <v>12047.34</v>
      </c>
      <c r="I23" s="47"/>
    </row>
    <row r="24" spans="1:9" ht="18.95" customHeight="1" x14ac:dyDescent="0.2">
      <c r="A24" s="123">
        <v>16</v>
      </c>
      <c r="B24" s="125" t="s">
        <v>228</v>
      </c>
      <c r="C24" s="68" t="s">
        <v>15</v>
      </c>
      <c r="D24" s="72">
        <v>43409</v>
      </c>
      <c r="E24" s="128">
        <v>2000</v>
      </c>
      <c r="F24" s="56">
        <v>2000</v>
      </c>
      <c r="G24" s="56"/>
      <c r="H24" s="169">
        <f t="shared" si="0"/>
        <v>0</v>
      </c>
      <c r="I24" s="47"/>
    </row>
    <row r="25" spans="1:9" ht="18.95" customHeight="1" x14ac:dyDescent="0.2">
      <c r="A25" s="123">
        <v>17</v>
      </c>
      <c r="B25" s="125" t="s">
        <v>228</v>
      </c>
      <c r="C25" s="68" t="s">
        <v>15</v>
      </c>
      <c r="D25" s="72">
        <v>43416</v>
      </c>
      <c r="E25" s="128">
        <v>1524.3</v>
      </c>
      <c r="F25" s="56"/>
      <c r="G25" s="56"/>
      <c r="H25" s="169">
        <f t="shared" si="0"/>
        <v>1524.3</v>
      </c>
      <c r="I25" s="47"/>
    </row>
    <row r="26" spans="1:9" ht="18.95" customHeight="1" x14ac:dyDescent="0.2">
      <c r="A26" s="161"/>
      <c r="B26" s="127" t="s">
        <v>228</v>
      </c>
      <c r="C26" s="76" t="s">
        <v>15</v>
      </c>
      <c r="D26" s="77">
        <v>43423</v>
      </c>
      <c r="E26" s="130">
        <v>1958.84</v>
      </c>
      <c r="F26" s="132"/>
      <c r="G26" s="132"/>
      <c r="H26" s="170">
        <f t="shared" si="0"/>
        <v>1958.84</v>
      </c>
      <c r="I26" s="47"/>
    </row>
    <row r="27" spans="1:9" ht="18.95" customHeight="1" x14ac:dyDescent="0.2">
      <c r="A27" s="123">
        <v>18</v>
      </c>
      <c r="B27" s="71" t="s">
        <v>26</v>
      </c>
      <c r="C27" s="68" t="s">
        <v>15</v>
      </c>
      <c r="D27" s="72">
        <v>43404</v>
      </c>
      <c r="E27" s="128">
        <v>1030.7</v>
      </c>
      <c r="F27" s="56"/>
      <c r="G27" s="56">
        <v>474.4</v>
      </c>
      <c r="H27" s="169">
        <f t="shared" si="0"/>
        <v>556.30000000000007</v>
      </c>
    </row>
    <row r="28" spans="1:9" ht="18.95" customHeight="1" x14ac:dyDescent="0.2">
      <c r="A28" s="123">
        <v>19</v>
      </c>
      <c r="B28" s="71" t="s">
        <v>26</v>
      </c>
      <c r="C28" s="68" t="s">
        <v>15</v>
      </c>
      <c r="D28" s="72">
        <v>43383</v>
      </c>
      <c r="E28" s="128">
        <v>260.60000000000002</v>
      </c>
      <c r="F28" s="56"/>
      <c r="G28" s="56">
        <v>260.60000000000002</v>
      </c>
      <c r="H28" s="169">
        <f t="shared" si="0"/>
        <v>0</v>
      </c>
    </row>
    <row r="29" spans="1:9" ht="18.95" customHeight="1" x14ac:dyDescent="0.2">
      <c r="A29" s="123">
        <v>20</v>
      </c>
      <c r="B29" s="71" t="s">
        <v>26</v>
      </c>
      <c r="C29" s="68" t="s">
        <v>15</v>
      </c>
      <c r="D29" s="103">
        <v>43418</v>
      </c>
      <c r="E29" s="128">
        <v>12497.32</v>
      </c>
      <c r="F29" s="56"/>
      <c r="G29" s="56"/>
      <c r="H29" s="169">
        <f t="shared" si="0"/>
        <v>12497.32</v>
      </c>
    </row>
    <row r="30" spans="1:9" ht="18.95" customHeight="1" x14ac:dyDescent="0.2">
      <c r="A30" s="161"/>
      <c r="B30" s="75" t="s">
        <v>26</v>
      </c>
      <c r="C30" s="76" t="s">
        <v>15</v>
      </c>
      <c r="D30" s="110">
        <v>43425</v>
      </c>
      <c r="E30" s="130">
        <v>1391.4</v>
      </c>
      <c r="F30" s="132"/>
      <c r="G30" s="132"/>
      <c r="H30" s="170">
        <f t="shared" si="0"/>
        <v>1391.4</v>
      </c>
    </row>
    <row r="31" spans="1:9" ht="18.95" customHeight="1" x14ac:dyDescent="0.2">
      <c r="A31" s="123">
        <v>21</v>
      </c>
      <c r="B31" s="71" t="s">
        <v>27</v>
      </c>
      <c r="C31" s="68" t="s">
        <v>15</v>
      </c>
      <c r="D31" s="103">
        <v>43403</v>
      </c>
      <c r="E31" s="128">
        <v>292.60000000000002</v>
      </c>
      <c r="F31" s="56">
        <v>292.60000000000002</v>
      </c>
      <c r="G31" s="56"/>
      <c r="H31" s="169">
        <f t="shared" si="0"/>
        <v>0</v>
      </c>
    </row>
    <row r="32" spans="1:9" ht="18.95" customHeight="1" x14ac:dyDescent="0.2">
      <c r="A32" s="123">
        <v>22</v>
      </c>
      <c r="B32" s="71" t="s">
        <v>27</v>
      </c>
      <c r="C32" s="68" t="s">
        <v>15</v>
      </c>
      <c r="D32" s="103">
        <v>43410</v>
      </c>
      <c r="E32" s="128">
        <v>986</v>
      </c>
      <c r="F32" s="56">
        <v>200</v>
      </c>
      <c r="G32" s="56"/>
      <c r="H32" s="169">
        <f t="shared" si="0"/>
        <v>786</v>
      </c>
    </row>
    <row r="33" spans="1:9" ht="18.95" customHeight="1" x14ac:dyDescent="0.2">
      <c r="A33" s="161"/>
      <c r="B33" s="75" t="s">
        <v>27</v>
      </c>
      <c r="C33" s="76" t="s">
        <v>15</v>
      </c>
      <c r="D33" s="110">
        <v>43424</v>
      </c>
      <c r="E33" s="130">
        <v>1287.7</v>
      </c>
      <c r="F33" s="132"/>
      <c r="G33" s="132"/>
      <c r="H33" s="170">
        <f t="shared" si="0"/>
        <v>1287.7</v>
      </c>
    </row>
    <row r="34" spans="1:9" ht="18.95" customHeight="1" x14ac:dyDescent="0.2">
      <c r="A34" s="123">
        <v>23</v>
      </c>
      <c r="B34" s="71" t="s">
        <v>28</v>
      </c>
      <c r="C34" s="68" t="s">
        <v>15</v>
      </c>
      <c r="D34" s="103">
        <v>43403</v>
      </c>
      <c r="E34" s="128">
        <v>1071.3499999999999</v>
      </c>
      <c r="F34" s="56">
        <v>1071.3499999999999</v>
      </c>
      <c r="G34" s="56"/>
      <c r="H34" s="169">
        <f t="shared" si="0"/>
        <v>0</v>
      </c>
      <c r="I34" s="47"/>
    </row>
    <row r="35" spans="1:9" ht="18.95" customHeight="1" x14ac:dyDescent="0.2">
      <c r="A35" s="123">
        <v>24</v>
      </c>
      <c r="B35" s="71" t="s">
        <v>28</v>
      </c>
      <c r="C35" s="68" t="s">
        <v>15</v>
      </c>
      <c r="D35" s="103">
        <v>43417</v>
      </c>
      <c r="E35" s="128">
        <v>2227.0500000000002</v>
      </c>
      <c r="F35" s="56"/>
      <c r="G35" s="56"/>
      <c r="H35" s="169">
        <f t="shared" si="0"/>
        <v>2227.0500000000002</v>
      </c>
      <c r="I35" s="47"/>
    </row>
    <row r="36" spans="1:9" ht="18.95" customHeight="1" x14ac:dyDescent="0.2">
      <c r="A36" s="161"/>
      <c r="B36" s="75" t="s">
        <v>28</v>
      </c>
      <c r="C36" s="76" t="s">
        <v>15</v>
      </c>
      <c r="D36" s="110">
        <v>43424</v>
      </c>
      <c r="E36" s="130">
        <v>986</v>
      </c>
      <c r="F36" s="132"/>
      <c r="G36" s="132"/>
      <c r="H36" s="170">
        <f t="shared" si="0"/>
        <v>986</v>
      </c>
      <c r="I36" s="47"/>
    </row>
    <row r="37" spans="1:9" ht="18.95" customHeight="1" x14ac:dyDescent="0.2">
      <c r="A37" s="123">
        <v>25</v>
      </c>
      <c r="B37" s="71" t="s">
        <v>34</v>
      </c>
      <c r="C37" s="68" t="s">
        <v>15</v>
      </c>
      <c r="D37" s="103">
        <v>43402</v>
      </c>
      <c r="E37" s="128">
        <v>2121.6999999999998</v>
      </c>
      <c r="F37" s="56">
        <v>800</v>
      </c>
      <c r="G37" s="56"/>
      <c r="H37" s="169">
        <f t="shared" si="0"/>
        <v>1321.6999999999998</v>
      </c>
      <c r="I37" s="47"/>
    </row>
    <row r="38" spans="1:9" ht="18.95" customHeight="1" x14ac:dyDescent="0.2">
      <c r="A38" s="123">
        <v>26</v>
      </c>
      <c r="B38" s="71" t="s">
        <v>34</v>
      </c>
      <c r="C38" s="68" t="s">
        <v>15</v>
      </c>
      <c r="D38" s="103">
        <v>43416</v>
      </c>
      <c r="E38" s="128">
        <v>1222.7</v>
      </c>
      <c r="F38" s="56"/>
      <c r="G38" s="56"/>
      <c r="H38" s="169">
        <f t="shared" si="0"/>
        <v>1222.7</v>
      </c>
      <c r="I38" s="47"/>
    </row>
    <row r="39" spans="1:9" ht="18.95" customHeight="1" x14ac:dyDescent="0.2">
      <c r="A39" s="161"/>
      <c r="B39" s="75" t="s">
        <v>34</v>
      </c>
      <c r="C39" s="76" t="s">
        <v>15</v>
      </c>
      <c r="D39" s="110">
        <v>43423</v>
      </c>
      <c r="E39" s="130">
        <v>841.2</v>
      </c>
      <c r="F39" s="132"/>
      <c r="G39" s="132"/>
      <c r="H39" s="170">
        <f t="shared" si="0"/>
        <v>841.2</v>
      </c>
      <c r="I39" s="47"/>
    </row>
    <row r="40" spans="1:9" ht="18.95" customHeight="1" x14ac:dyDescent="0.2">
      <c r="A40" s="123">
        <v>27</v>
      </c>
      <c r="B40" s="71" t="s">
        <v>41</v>
      </c>
      <c r="C40" s="68" t="s">
        <v>15</v>
      </c>
      <c r="D40" s="103">
        <v>43404</v>
      </c>
      <c r="E40" s="128">
        <v>1543.1999999999998</v>
      </c>
      <c r="F40" s="56">
        <v>750</v>
      </c>
      <c r="G40" s="56"/>
      <c r="H40" s="169">
        <f t="shared" si="0"/>
        <v>793.19999999999982</v>
      </c>
    </row>
    <row r="41" spans="1:9" ht="18.95" customHeight="1" x14ac:dyDescent="0.2">
      <c r="A41" s="123">
        <v>28</v>
      </c>
      <c r="B41" s="71" t="s">
        <v>32</v>
      </c>
      <c r="C41" s="68" t="s">
        <v>15</v>
      </c>
      <c r="D41" s="72">
        <v>43404</v>
      </c>
      <c r="E41" s="128">
        <v>2168.8000000000002</v>
      </c>
      <c r="F41" s="56">
        <v>400</v>
      </c>
      <c r="G41" s="56"/>
      <c r="H41" s="169">
        <f t="shared" si="0"/>
        <v>1768.8000000000002</v>
      </c>
      <c r="I41" s="47"/>
    </row>
    <row r="42" spans="1:9" ht="18.95" customHeight="1" x14ac:dyDescent="0.2">
      <c r="A42" s="123">
        <v>29</v>
      </c>
      <c r="B42" s="71" t="s">
        <v>32</v>
      </c>
      <c r="C42" s="68" t="s">
        <v>15</v>
      </c>
      <c r="D42" s="103">
        <v>43418</v>
      </c>
      <c r="E42" s="128">
        <v>1198.5999999999999</v>
      </c>
      <c r="F42" s="56"/>
      <c r="G42" s="56"/>
      <c r="H42" s="169">
        <f t="shared" si="0"/>
        <v>1198.5999999999999</v>
      </c>
      <c r="I42" s="47"/>
    </row>
    <row r="43" spans="1:9" ht="18.95" customHeight="1" x14ac:dyDescent="0.2">
      <c r="A43" s="161"/>
      <c r="B43" s="75" t="s">
        <v>32</v>
      </c>
      <c r="C43" s="76" t="s">
        <v>15</v>
      </c>
      <c r="D43" s="110">
        <v>43425</v>
      </c>
      <c r="E43" s="130">
        <v>335</v>
      </c>
      <c r="F43" s="132"/>
      <c r="G43" s="132"/>
      <c r="H43" s="170">
        <f t="shared" si="0"/>
        <v>335</v>
      </c>
      <c r="I43" s="47"/>
    </row>
    <row r="44" spans="1:9" ht="18.95" customHeight="1" x14ac:dyDescent="0.2">
      <c r="A44" s="123">
        <v>30</v>
      </c>
      <c r="B44" s="71" t="s">
        <v>31</v>
      </c>
      <c r="C44" s="68" t="s">
        <v>15</v>
      </c>
      <c r="D44" s="103">
        <v>43402</v>
      </c>
      <c r="E44" s="128">
        <v>2000</v>
      </c>
      <c r="F44" s="56">
        <v>1000</v>
      </c>
      <c r="G44" s="56"/>
      <c r="H44" s="169">
        <f t="shared" si="0"/>
        <v>1000</v>
      </c>
      <c r="I44" s="47"/>
    </row>
    <row r="45" spans="1:9" ht="18.95" customHeight="1" x14ac:dyDescent="0.2">
      <c r="A45" s="161"/>
      <c r="B45" s="75" t="s">
        <v>31</v>
      </c>
      <c r="C45" s="76" t="s">
        <v>15</v>
      </c>
      <c r="D45" s="110">
        <v>43425</v>
      </c>
      <c r="E45" s="130">
        <v>4756.3</v>
      </c>
      <c r="F45" s="132"/>
      <c r="G45" s="132"/>
      <c r="H45" s="170">
        <f t="shared" si="0"/>
        <v>4756.3</v>
      </c>
      <c r="I45" s="47"/>
    </row>
    <row r="46" spans="1:9" ht="18.95" customHeight="1" x14ac:dyDescent="0.2">
      <c r="A46" s="123">
        <v>31</v>
      </c>
      <c r="B46" s="71" t="s">
        <v>33</v>
      </c>
      <c r="C46" s="68" t="s">
        <v>15</v>
      </c>
      <c r="D46" s="103">
        <v>43389</v>
      </c>
      <c r="E46" s="128">
        <v>1000.0000000000002</v>
      </c>
      <c r="F46" s="56">
        <v>1000</v>
      </c>
      <c r="G46" s="56"/>
      <c r="H46" s="169">
        <f t="shared" si="0"/>
        <v>2.2737367544323206E-13</v>
      </c>
    </row>
    <row r="47" spans="1:9" ht="18.95" customHeight="1" x14ac:dyDescent="0.2">
      <c r="A47" s="123">
        <v>32</v>
      </c>
      <c r="B47" s="71" t="s">
        <v>24</v>
      </c>
      <c r="C47" s="68" t="s">
        <v>15</v>
      </c>
      <c r="D47" s="103">
        <v>43402</v>
      </c>
      <c r="E47" s="128">
        <v>7230.96</v>
      </c>
      <c r="F47" s="56"/>
      <c r="G47" s="56"/>
      <c r="H47" s="169">
        <f t="shared" si="0"/>
        <v>7230.96</v>
      </c>
    </row>
    <row r="48" spans="1:9" ht="18.95" customHeight="1" x14ac:dyDescent="0.2">
      <c r="A48" s="123">
        <v>33</v>
      </c>
      <c r="B48" s="71" t="s">
        <v>169</v>
      </c>
      <c r="C48" s="68" t="s">
        <v>15</v>
      </c>
      <c r="D48" s="103">
        <v>43416</v>
      </c>
      <c r="E48" s="128">
        <v>415.5</v>
      </c>
      <c r="F48" s="56">
        <v>415.5</v>
      </c>
      <c r="G48" s="56"/>
      <c r="H48" s="169">
        <f t="shared" si="0"/>
        <v>0</v>
      </c>
    </row>
    <row r="49" spans="1:9" ht="18.95" customHeight="1" x14ac:dyDescent="0.2">
      <c r="A49" s="161"/>
      <c r="B49" s="75" t="s">
        <v>169</v>
      </c>
      <c r="C49" s="76" t="s">
        <v>15</v>
      </c>
      <c r="D49" s="110">
        <v>43423</v>
      </c>
      <c r="E49" s="130">
        <v>2668.6</v>
      </c>
      <c r="F49" s="132"/>
      <c r="G49" s="132"/>
      <c r="H49" s="170">
        <f t="shared" si="0"/>
        <v>2668.6</v>
      </c>
    </row>
    <row r="50" spans="1:9" ht="18.95" customHeight="1" x14ac:dyDescent="0.2">
      <c r="A50" s="123">
        <v>34</v>
      </c>
      <c r="B50" s="71" t="s">
        <v>38</v>
      </c>
      <c r="C50" s="68" t="s">
        <v>15</v>
      </c>
      <c r="D50" s="103">
        <v>43416</v>
      </c>
      <c r="E50" s="128">
        <v>1053.2</v>
      </c>
      <c r="F50" s="56">
        <v>1053.2</v>
      </c>
      <c r="G50" s="56"/>
      <c r="H50" s="169">
        <f t="shared" si="0"/>
        <v>0</v>
      </c>
      <c r="I50" s="47"/>
    </row>
    <row r="51" spans="1:9" ht="18.95" customHeight="1" x14ac:dyDescent="0.2">
      <c r="A51" s="161"/>
      <c r="B51" s="75" t="s">
        <v>38</v>
      </c>
      <c r="C51" s="76" t="s">
        <v>15</v>
      </c>
      <c r="D51" s="110">
        <v>43423</v>
      </c>
      <c r="E51" s="130">
        <v>873.15</v>
      </c>
      <c r="F51" s="132"/>
      <c r="G51" s="132"/>
      <c r="H51" s="170">
        <f t="shared" si="0"/>
        <v>873.15</v>
      </c>
      <c r="I51" s="47"/>
    </row>
    <row r="52" spans="1:9" ht="18.95" customHeight="1" x14ac:dyDescent="0.2">
      <c r="A52" s="123">
        <v>35</v>
      </c>
      <c r="B52" s="71" t="s">
        <v>280</v>
      </c>
      <c r="C52" s="68" t="s">
        <v>15</v>
      </c>
      <c r="D52" s="103">
        <v>43416</v>
      </c>
      <c r="E52" s="128">
        <v>4181.3999999999996</v>
      </c>
      <c r="F52" s="56">
        <v>3000</v>
      </c>
      <c r="G52" s="56"/>
      <c r="H52" s="169">
        <f t="shared" si="0"/>
        <v>1181.3999999999996</v>
      </c>
      <c r="I52" s="47"/>
    </row>
    <row r="53" spans="1:9" ht="18.95" customHeight="1" x14ac:dyDescent="0.2">
      <c r="A53" s="161"/>
      <c r="B53" s="75" t="s">
        <v>280</v>
      </c>
      <c r="C53" s="76" t="s">
        <v>15</v>
      </c>
      <c r="D53" s="110">
        <v>43423</v>
      </c>
      <c r="E53" s="130">
        <v>1302.2</v>
      </c>
      <c r="F53" s="132"/>
      <c r="G53" s="132"/>
      <c r="H53" s="170">
        <f t="shared" si="0"/>
        <v>1302.2</v>
      </c>
      <c r="I53" s="47"/>
    </row>
    <row r="54" spans="1:9" ht="18.95" customHeight="1" x14ac:dyDescent="0.2">
      <c r="A54" s="123">
        <v>36</v>
      </c>
      <c r="B54" s="71" t="s">
        <v>281</v>
      </c>
      <c r="C54" s="68" t="s">
        <v>15</v>
      </c>
      <c r="D54" s="103">
        <v>43409</v>
      </c>
      <c r="E54" s="128">
        <v>9000.02</v>
      </c>
      <c r="F54" s="56">
        <v>3000</v>
      </c>
      <c r="G54" s="56"/>
      <c r="H54" s="169">
        <f t="shared" si="0"/>
        <v>6000.02</v>
      </c>
      <c r="I54" s="47"/>
    </row>
    <row r="55" spans="1:9" ht="18.95" customHeight="1" x14ac:dyDescent="0.2">
      <c r="A55" s="123">
        <v>37</v>
      </c>
      <c r="B55" s="71" t="s">
        <v>281</v>
      </c>
      <c r="C55" s="68" t="s">
        <v>15</v>
      </c>
      <c r="D55" s="103">
        <v>43416</v>
      </c>
      <c r="E55" s="128">
        <v>1278.4000000000001</v>
      </c>
      <c r="F55" s="56">
        <v>1278.4000000000001</v>
      </c>
      <c r="G55" s="56"/>
      <c r="H55" s="169">
        <f t="shared" si="0"/>
        <v>0</v>
      </c>
      <c r="I55" s="47"/>
    </row>
    <row r="56" spans="1:9" ht="18.95" customHeight="1" x14ac:dyDescent="0.2">
      <c r="A56" s="161"/>
      <c r="B56" s="75" t="s">
        <v>281</v>
      </c>
      <c r="C56" s="76" t="s">
        <v>15</v>
      </c>
      <c r="D56" s="110">
        <v>43423</v>
      </c>
      <c r="E56" s="130">
        <v>3382.3</v>
      </c>
      <c r="F56" s="132"/>
      <c r="G56" s="132"/>
      <c r="H56" s="170">
        <f t="shared" si="0"/>
        <v>3382.3</v>
      </c>
      <c r="I56" s="47"/>
    </row>
    <row r="57" spans="1:9" ht="18.95" customHeight="1" x14ac:dyDescent="0.2">
      <c r="A57" s="123">
        <v>38</v>
      </c>
      <c r="B57" s="71" t="s">
        <v>30</v>
      </c>
      <c r="C57" s="68" t="s">
        <v>15</v>
      </c>
      <c r="D57" s="103">
        <v>43410</v>
      </c>
      <c r="E57" s="128">
        <v>1438.8</v>
      </c>
      <c r="F57" s="56">
        <v>1438.8</v>
      </c>
      <c r="G57" s="56"/>
      <c r="H57" s="169">
        <f t="shared" si="0"/>
        <v>0</v>
      </c>
      <c r="I57" s="47"/>
    </row>
    <row r="58" spans="1:9" ht="18.95" customHeight="1" x14ac:dyDescent="0.2">
      <c r="A58" s="161"/>
      <c r="B58" s="75" t="s">
        <v>30</v>
      </c>
      <c r="C58" s="76" t="s">
        <v>15</v>
      </c>
      <c r="D58" s="110">
        <v>43424</v>
      </c>
      <c r="E58" s="130">
        <v>1147.8</v>
      </c>
      <c r="F58" s="132"/>
      <c r="G58" s="132"/>
      <c r="H58" s="170">
        <f t="shared" si="0"/>
        <v>1147.8</v>
      </c>
      <c r="I58" s="47"/>
    </row>
    <row r="59" spans="1:9" ht="18.95" customHeight="1" x14ac:dyDescent="0.2">
      <c r="A59" s="123">
        <v>39</v>
      </c>
      <c r="B59" s="71" t="s">
        <v>285</v>
      </c>
      <c r="C59" s="68" t="s">
        <v>15</v>
      </c>
      <c r="D59" s="103">
        <v>43410</v>
      </c>
      <c r="E59" s="128">
        <v>10703.5</v>
      </c>
      <c r="F59" s="56"/>
      <c r="G59" s="56"/>
      <c r="H59" s="169">
        <f t="shared" si="0"/>
        <v>10703.5</v>
      </c>
      <c r="I59" s="47"/>
    </row>
    <row r="60" spans="1:9" ht="18.95" customHeight="1" x14ac:dyDescent="0.2">
      <c r="A60" s="123">
        <v>40</v>
      </c>
      <c r="B60" s="71" t="s">
        <v>290</v>
      </c>
      <c r="C60" s="68" t="s">
        <v>15</v>
      </c>
      <c r="D60" s="103">
        <v>43416</v>
      </c>
      <c r="E60" s="128">
        <v>310.2</v>
      </c>
      <c r="F60" s="56">
        <v>310.2</v>
      </c>
      <c r="G60" s="56"/>
      <c r="H60" s="169">
        <f t="shared" si="0"/>
        <v>0</v>
      </c>
      <c r="I60" s="47"/>
    </row>
    <row r="61" spans="1:9" ht="18.95" customHeight="1" x14ac:dyDescent="0.2">
      <c r="A61" s="161"/>
      <c r="B61" s="75" t="s">
        <v>290</v>
      </c>
      <c r="C61" s="76" t="s">
        <v>15</v>
      </c>
      <c r="D61" s="110">
        <v>43423</v>
      </c>
      <c r="E61" s="130">
        <v>630.15</v>
      </c>
      <c r="F61" s="132"/>
      <c r="G61" s="132"/>
      <c r="H61" s="170">
        <f t="shared" si="0"/>
        <v>630.15</v>
      </c>
      <c r="I61" s="47"/>
    </row>
    <row r="62" spans="1:9" ht="18.95" customHeight="1" x14ac:dyDescent="0.2">
      <c r="A62" s="123">
        <v>41</v>
      </c>
      <c r="B62" s="71" t="s">
        <v>67</v>
      </c>
      <c r="C62" s="68" t="s">
        <v>15</v>
      </c>
      <c r="D62" s="103">
        <v>43418</v>
      </c>
      <c r="E62" s="128">
        <v>444</v>
      </c>
      <c r="F62" s="56">
        <v>444</v>
      </c>
      <c r="G62" s="56"/>
      <c r="H62" s="169">
        <f t="shared" si="0"/>
        <v>0</v>
      </c>
      <c r="I62" s="47"/>
    </row>
    <row r="63" spans="1:9" ht="18.95" customHeight="1" x14ac:dyDescent="0.2">
      <c r="A63" s="161"/>
      <c r="B63" s="75" t="s">
        <v>29</v>
      </c>
      <c r="C63" s="76" t="s">
        <v>15</v>
      </c>
      <c r="D63" s="110">
        <v>43424</v>
      </c>
      <c r="E63" s="130">
        <v>1826</v>
      </c>
      <c r="F63" s="132"/>
      <c r="G63" s="132"/>
      <c r="H63" s="170">
        <f t="shared" si="0"/>
        <v>1826</v>
      </c>
      <c r="I63" s="47"/>
    </row>
    <row r="64" spans="1:9" ht="18.95" customHeight="1" x14ac:dyDescent="0.2">
      <c r="A64" s="161"/>
      <c r="B64" s="75" t="s">
        <v>68</v>
      </c>
      <c r="C64" s="76" t="s">
        <v>15</v>
      </c>
      <c r="D64" s="110">
        <v>43425</v>
      </c>
      <c r="E64" s="130">
        <v>297</v>
      </c>
      <c r="F64" s="132"/>
      <c r="G64" s="132"/>
      <c r="H64" s="170">
        <f t="shared" si="0"/>
        <v>297</v>
      </c>
      <c r="I64" s="47"/>
    </row>
    <row r="65" spans="1:10" ht="18.95" customHeight="1" x14ac:dyDescent="0.2">
      <c r="A65" s="161"/>
      <c r="B65" s="75" t="s">
        <v>125</v>
      </c>
      <c r="C65" s="76" t="s">
        <v>15</v>
      </c>
      <c r="D65" s="110">
        <v>43423</v>
      </c>
      <c r="E65" s="130">
        <v>478.1</v>
      </c>
      <c r="F65" s="132"/>
      <c r="G65" s="132"/>
      <c r="H65" s="170">
        <f t="shared" si="0"/>
        <v>478.1</v>
      </c>
      <c r="I65" s="47"/>
    </row>
    <row r="66" spans="1:10" ht="18.95" customHeight="1" x14ac:dyDescent="0.2">
      <c r="A66" s="123">
        <v>42</v>
      </c>
      <c r="B66" s="71" t="s">
        <v>45</v>
      </c>
      <c r="C66" s="68" t="s">
        <v>46</v>
      </c>
      <c r="D66" s="72"/>
      <c r="E66" s="128">
        <v>2550</v>
      </c>
      <c r="F66" s="56"/>
      <c r="G66" s="56"/>
      <c r="H66" s="169">
        <f t="shared" si="0"/>
        <v>2550</v>
      </c>
      <c r="I66" s="47"/>
    </row>
    <row r="67" spans="1:10" ht="18.95" customHeight="1" x14ac:dyDescent="0.2">
      <c r="A67" s="161"/>
      <c r="B67" s="75" t="s">
        <v>297</v>
      </c>
      <c r="C67" s="76" t="s">
        <v>46</v>
      </c>
      <c r="D67" s="77">
        <v>43427</v>
      </c>
      <c r="E67" s="130">
        <v>1819.6</v>
      </c>
      <c r="F67" s="132"/>
      <c r="G67" s="132"/>
      <c r="H67" s="170">
        <f t="shared" si="0"/>
        <v>1819.6</v>
      </c>
      <c r="I67" s="47"/>
    </row>
    <row r="68" spans="1:10" ht="18.95" customHeight="1" x14ac:dyDescent="0.2">
      <c r="A68" s="123">
        <v>43</v>
      </c>
      <c r="B68" s="71" t="s">
        <v>48</v>
      </c>
      <c r="C68" s="68" t="s">
        <v>46</v>
      </c>
      <c r="D68" s="72">
        <v>43391</v>
      </c>
      <c r="E68" s="128">
        <v>8076.43</v>
      </c>
      <c r="F68" s="56"/>
      <c r="G68" s="56">
        <v>5449</v>
      </c>
      <c r="H68" s="169">
        <f t="shared" si="0"/>
        <v>2627.4300000000003</v>
      </c>
      <c r="I68" s="47" t="s">
        <v>85</v>
      </c>
      <c r="J68" s="47" t="s">
        <v>99</v>
      </c>
    </row>
    <row r="69" spans="1:10" ht="18.95" customHeight="1" x14ac:dyDescent="0.2">
      <c r="A69" s="123">
        <v>44</v>
      </c>
      <c r="B69" s="71" t="s">
        <v>48</v>
      </c>
      <c r="C69" s="68" t="s">
        <v>46</v>
      </c>
      <c r="D69" s="103">
        <v>43398</v>
      </c>
      <c r="E69" s="128">
        <v>5854.52</v>
      </c>
      <c r="F69" s="56"/>
      <c r="G69" s="56">
        <v>5854.52</v>
      </c>
      <c r="H69" s="169">
        <f t="shared" si="0"/>
        <v>0</v>
      </c>
      <c r="I69" s="47"/>
    </row>
    <row r="70" spans="1:10" ht="18.95" customHeight="1" x14ac:dyDescent="0.2">
      <c r="A70" s="123">
        <v>45</v>
      </c>
      <c r="B70" s="71" t="s">
        <v>48</v>
      </c>
      <c r="C70" s="68" t="s">
        <v>46</v>
      </c>
      <c r="D70" s="103">
        <v>43412</v>
      </c>
      <c r="E70" s="128">
        <v>11232.9</v>
      </c>
      <c r="F70" s="56"/>
      <c r="G70" s="56"/>
      <c r="H70" s="169">
        <f t="shared" si="0"/>
        <v>11232.9</v>
      </c>
    </row>
    <row r="71" spans="1:10" ht="18.95" customHeight="1" x14ac:dyDescent="0.2">
      <c r="A71" s="123">
        <v>46</v>
      </c>
      <c r="B71" s="71" t="s">
        <v>48</v>
      </c>
      <c r="C71" s="68" t="s">
        <v>46</v>
      </c>
      <c r="D71" s="103">
        <v>43419</v>
      </c>
      <c r="E71" s="128">
        <v>15876.4</v>
      </c>
      <c r="F71" s="56"/>
      <c r="G71" s="56"/>
      <c r="H71" s="169">
        <f t="shared" si="0"/>
        <v>15876.4</v>
      </c>
    </row>
    <row r="72" spans="1:10" ht="18.95" customHeight="1" x14ac:dyDescent="0.2">
      <c r="A72" s="161"/>
      <c r="B72" s="75" t="s">
        <v>48</v>
      </c>
      <c r="C72" s="76" t="s">
        <v>46</v>
      </c>
      <c r="D72" s="110">
        <v>43426</v>
      </c>
      <c r="E72" s="130">
        <v>10219.34</v>
      </c>
      <c r="F72" s="132"/>
      <c r="G72" s="132"/>
      <c r="H72" s="170">
        <f t="shared" si="0"/>
        <v>10219.34</v>
      </c>
    </row>
    <row r="73" spans="1:10" ht="18.95" customHeight="1" x14ac:dyDescent="0.2">
      <c r="A73" s="123">
        <v>47</v>
      </c>
      <c r="B73" s="101" t="s">
        <v>54</v>
      </c>
      <c r="C73" s="102" t="s">
        <v>46</v>
      </c>
      <c r="D73" s="103">
        <v>43413</v>
      </c>
      <c r="E73" s="128">
        <v>4751</v>
      </c>
      <c r="F73" s="56">
        <v>3000</v>
      </c>
      <c r="G73" s="56"/>
      <c r="H73" s="169">
        <f t="shared" si="0"/>
        <v>1751</v>
      </c>
    </row>
    <row r="74" spans="1:10" ht="18.95" customHeight="1" x14ac:dyDescent="0.2">
      <c r="A74" s="161"/>
      <c r="B74" s="114" t="s">
        <v>54</v>
      </c>
      <c r="C74" s="115" t="s">
        <v>46</v>
      </c>
      <c r="D74" s="110">
        <v>43427</v>
      </c>
      <c r="E74" s="130">
        <v>2534</v>
      </c>
      <c r="F74" s="132"/>
      <c r="G74" s="132"/>
      <c r="H74" s="170">
        <f t="shared" si="0"/>
        <v>2534</v>
      </c>
    </row>
    <row r="75" spans="1:10" ht="18.95" customHeight="1" x14ac:dyDescent="0.2">
      <c r="A75" s="123">
        <v>48</v>
      </c>
      <c r="B75" s="101" t="s">
        <v>282</v>
      </c>
      <c r="C75" s="68" t="s">
        <v>46</v>
      </c>
      <c r="D75" s="103">
        <v>43412</v>
      </c>
      <c r="E75" s="128">
        <v>2950</v>
      </c>
      <c r="F75" s="56">
        <v>350</v>
      </c>
      <c r="G75" s="56"/>
      <c r="H75" s="169">
        <f t="shared" si="0"/>
        <v>2600</v>
      </c>
      <c r="I75" s="47"/>
    </row>
    <row r="76" spans="1:10" ht="18.95" customHeight="1" x14ac:dyDescent="0.2">
      <c r="A76" s="123">
        <v>49</v>
      </c>
      <c r="B76" s="101" t="s">
        <v>282</v>
      </c>
      <c r="C76" s="68" t="s">
        <v>46</v>
      </c>
      <c r="D76" s="103">
        <v>43419</v>
      </c>
      <c r="E76" s="128">
        <v>382.8</v>
      </c>
      <c r="F76" s="56">
        <v>382.8</v>
      </c>
      <c r="G76" s="56"/>
      <c r="H76" s="169">
        <f t="shared" si="0"/>
        <v>0</v>
      </c>
      <c r="I76" s="47"/>
    </row>
    <row r="77" spans="1:10" ht="18.95" customHeight="1" x14ac:dyDescent="0.2">
      <c r="A77" s="123">
        <v>50</v>
      </c>
      <c r="B77" s="101" t="s">
        <v>69</v>
      </c>
      <c r="C77" s="68" t="s">
        <v>46</v>
      </c>
      <c r="D77" s="103">
        <v>43412</v>
      </c>
      <c r="E77" s="128">
        <v>1400</v>
      </c>
      <c r="F77" s="56">
        <v>1400</v>
      </c>
      <c r="G77" s="56"/>
      <c r="H77" s="169">
        <f t="shared" si="0"/>
        <v>0</v>
      </c>
      <c r="I77" s="47"/>
    </row>
    <row r="78" spans="1:10" ht="18.95" customHeight="1" x14ac:dyDescent="0.2">
      <c r="A78" s="123">
        <v>51</v>
      </c>
      <c r="B78" s="101" t="s">
        <v>69</v>
      </c>
      <c r="C78" s="68" t="s">
        <v>46</v>
      </c>
      <c r="D78" s="103">
        <v>43419</v>
      </c>
      <c r="E78" s="128">
        <v>9463.77</v>
      </c>
      <c r="F78" s="56">
        <v>500</v>
      </c>
      <c r="G78" s="56"/>
      <c r="H78" s="169">
        <f t="shared" si="0"/>
        <v>8963.77</v>
      </c>
      <c r="I78" s="47"/>
    </row>
    <row r="79" spans="1:10" ht="18.95" customHeight="1" x14ac:dyDescent="0.2">
      <c r="A79" s="123">
        <v>52</v>
      </c>
      <c r="B79" s="101" t="s">
        <v>52</v>
      </c>
      <c r="C79" s="68" t="s">
        <v>46</v>
      </c>
      <c r="D79" s="103">
        <v>43412</v>
      </c>
      <c r="E79" s="128">
        <v>261</v>
      </c>
      <c r="F79" s="56">
        <v>261</v>
      </c>
      <c r="G79" s="56"/>
      <c r="H79" s="169">
        <f t="shared" si="0"/>
        <v>0</v>
      </c>
      <c r="I79" s="47"/>
    </row>
    <row r="80" spans="1:10" ht="18.95" customHeight="1" x14ac:dyDescent="0.2">
      <c r="A80" s="123">
        <v>53</v>
      </c>
      <c r="B80" s="101" t="s">
        <v>52</v>
      </c>
      <c r="C80" s="68" t="s">
        <v>46</v>
      </c>
      <c r="D80" s="103">
        <v>43419</v>
      </c>
      <c r="E80" s="128">
        <v>1552.1</v>
      </c>
      <c r="F80" s="56">
        <v>900</v>
      </c>
      <c r="G80" s="56"/>
      <c r="H80" s="169">
        <f t="shared" si="0"/>
        <v>652.09999999999991</v>
      </c>
      <c r="I80" s="47"/>
    </row>
    <row r="81" spans="1:9" ht="18.95" customHeight="1" x14ac:dyDescent="0.2">
      <c r="A81" s="123">
        <v>54</v>
      </c>
      <c r="B81" s="101" t="s">
        <v>213</v>
      </c>
      <c r="C81" s="68" t="s">
        <v>46</v>
      </c>
      <c r="D81" s="103">
        <v>43420</v>
      </c>
      <c r="E81" s="128">
        <v>617.70000000000005</v>
      </c>
      <c r="F81" s="56">
        <v>617.70000000000005</v>
      </c>
      <c r="G81" s="56"/>
      <c r="H81" s="169">
        <f t="shared" si="0"/>
        <v>0</v>
      </c>
      <c r="I81" s="47"/>
    </row>
    <row r="82" spans="1:9" ht="18.95" customHeight="1" x14ac:dyDescent="0.2">
      <c r="A82" s="161"/>
      <c r="B82" s="114" t="s">
        <v>213</v>
      </c>
      <c r="C82" s="76" t="s">
        <v>46</v>
      </c>
      <c r="D82" s="110">
        <v>43427</v>
      </c>
      <c r="E82" s="130">
        <v>427</v>
      </c>
      <c r="F82" s="132"/>
      <c r="G82" s="132"/>
      <c r="H82" s="170">
        <f t="shared" si="0"/>
        <v>427</v>
      </c>
      <c r="I82" s="47"/>
    </row>
    <row r="83" spans="1:9" ht="18.95" customHeight="1" x14ac:dyDescent="0.2">
      <c r="A83" s="123">
        <v>55</v>
      </c>
      <c r="B83" s="101" t="s">
        <v>55</v>
      </c>
      <c r="C83" s="68" t="s">
        <v>46</v>
      </c>
      <c r="D83" s="103">
        <v>43420</v>
      </c>
      <c r="E83" s="128">
        <v>910.2</v>
      </c>
      <c r="F83" s="56">
        <v>910.2</v>
      </c>
      <c r="G83" s="56"/>
      <c r="H83" s="169">
        <f t="shared" si="0"/>
        <v>0</v>
      </c>
      <c r="I83" s="47"/>
    </row>
    <row r="84" spans="1:9" ht="18.95" customHeight="1" x14ac:dyDescent="0.2">
      <c r="A84" s="161"/>
      <c r="B84" s="114" t="s">
        <v>55</v>
      </c>
      <c r="C84" s="76" t="s">
        <v>46</v>
      </c>
      <c r="D84" s="110">
        <v>43427</v>
      </c>
      <c r="E84" s="130">
        <v>878.32</v>
      </c>
      <c r="F84" s="132"/>
      <c r="G84" s="132"/>
      <c r="H84" s="170">
        <f t="shared" si="0"/>
        <v>878.32</v>
      </c>
      <c r="I84" s="47"/>
    </row>
    <row r="85" spans="1:9" ht="18.95" customHeight="1" x14ac:dyDescent="0.2">
      <c r="A85" s="123">
        <v>56</v>
      </c>
      <c r="B85" s="101" t="s">
        <v>59</v>
      </c>
      <c r="C85" s="68" t="s">
        <v>46</v>
      </c>
      <c r="D85" s="103">
        <v>43419</v>
      </c>
      <c r="E85" s="128">
        <v>1311.4</v>
      </c>
      <c r="F85" s="56">
        <v>1311.4</v>
      </c>
      <c r="G85" s="56"/>
      <c r="H85" s="169">
        <f t="shared" si="0"/>
        <v>0</v>
      </c>
      <c r="I85" s="47"/>
    </row>
    <row r="86" spans="1:9" ht="18.95" customHeight="1" x14ac:dyDescent="0.2">
      <c r="A86" s="161"/>
      <c r="B86" s="114" t="s">
        <v>59</v>
      </c>
      <c r="C86" s="76" t="s">
        <v>46</v>
      </c>
      <c r="D86" s="110">
        <v>43426</v>
      </c>
      <c r="E86" s="130">
        <v>3052.76</v>
      </c>
      <c r="F86" s="132"/>
      <c r="G86" s="132"/>
      <c r="H86" s="170">
        <f t="shared" si="0"/>
        <v>3052.76</v>
      </c>
      <c r="I86" s="47"/>
    </row>
    <row r="87" spans="1:9" ht="18.95" customHeight="1" x14ac:dyDescent="0.2">
      <c r="A87" s="123">
        <v>57</v>
      </c>
      <c r="B87" s="101" t="s">
        <v>56</v>
      </c>
      <c r="C87" s="68" t="s">
        <v>46</v>
      </c>
      <c r="D87" s="103">
        <v>43412</v>
      </c>
      <c r="E87" s="128">
        <v>923.7</v>
      </c>
      <c r="F87" s="56"/>
      <c r="G87" s="56"/>
      <c r="H87" s="169">
        <f t="shared" si="0"/>
        <v>923.7</v>
      </c>
      <c r="I87" s="47"/>
    </row>
    <row r="88" spans="1:9" ht="18.95" customHeight="1" x14ac:dyDescent="0.2">
      <c r="A88" s="123">
        <v>58</v>
      </c>
      <c r="B88" s="101" t="s">
        <v>105</v>
      </c>
      <c r="C88" s="68" t="s">
        <v>46</v>
      </c>
      <c r="D88" s="103">
        <v>43420</v>
      </c>
      <c r="E88" s="128">
        <v>323.25</v>
      </c>
      <c r="F88" s="56"/>
      <c r="G88" s="56"/>
      <c r="H88" s="169">
        <f t="shared" si="0"/>
        <v>323.25</v>
      </c>
      <c r="I88" s="47"/>
    </row>
    <row r="89" spans="1:9" ht="18.95" customHeight="1" x14ac:dyDescent="0.2">
      <c r="A89" s="123">
        <v>59</v>
      </c>
      <c r="B89" s="101" t="s">
        <v>237</v>
      </c>
      <c r="C89" s="68" t="s">
        <v>46</v>
      </c>
      <c r="D89" s="103">
        <v>43420</v>
      </c>
      <c r="E89" s="128">
        <v>2226.9499999999998</v>
      </c>
      <c r="F89" s="56">
        <v>700</v>
      </c>
      <c r="G89" s="56"/>
      <c r="H89" s="169">
        <f t="shared" si="0"/>
        <v>1526.9499999999998</v>
      </c>
      <c r="I89" s="47"/>
    </row>
    <row r="90" spans="1:9" ht="15.75" customHeight="1" x14ac:dyDescent="0.2">
      <c r="A90" s="156"/>
      <c r="B90" s="157"/>
      <c r="C90" s="157"/>
      <c r="D90" s="157" t="s">
        <v>60</v>
      </c>
      <c r="E90" s="158">
        <f>SUM(E4:E89)</f>
        <v>232142.57</v>
      </c>
      <c r="F90" s="56">
        <f>SUM(F4:F89)</f>
        <v>37179.57</v>
      </c>
      <c r="G90" s="56"/>
      <c r="H90" s="129">
        <f>SUM(H4:H89)</f>
        <v>182924.48000000004</v>
      </c>
      <c r="I90" s="47"/>
    </row>
    <row r="91" spans="1:9" x14ac:dyDescent="0.2">
      <c r="A91" s="159"/>
      <c r="B91" s="159"/>
      <c r="C91" s="159"/>
      <c r="D91" s="159"/>
      <c r="E91" s="159"/>
      <c r="I91" s="47"/>
    </row>
    <row r="92" spans="1:9" x14ac:dyDescent="0.2">
      <c r="A92" s="159"/>
      <c r="B92" s="151" t="s">
        <v>61</v>
      </c>
      <c r="C92" s="151"/>
      <c r="D92" s="151" t="s">
        <v>62</v>
      </c>
      <c r="E92" s="151"/>
      <c r="F92" s="153" t="s">
        <v>63</v>
      </c>
      <c r="G92" s="153"/>
      <c r="I92" s="47"/>
    </row>
    <row r="93" spans="1:9" x14ac:dyDescent="0.2">
      <c r="A93" s="159"/>
      <c r="B93" s="160" t="s">
        <v>64</v>
      </c>
      <c r="C93" s="151"/>
      <c r="D93" s="151" t="s">
        <v>65</v>
      </c>
      <c r="E93" s="151"/>
      <c r="F93" s="153" t="s">
        <v>14</v>
      </c>
      <c r="G93" s="153"/>
      <c r="I93" s="47"/>
    </row>
    <row r="97" spans="6:9" x14ac:dyDescent="0.2">
      <c r="F97" s="47"/>
      <c r="G97" s="47"/>
      <c r="I97" s="47"/>
    </row>
  </sheetData>
  <autoFilter ref="A1:H90"/>
  <pageMargins left="3.937007874015748E-2" right="0.19685039370078741" top="0.74803149606299213" bottom="0.74803149606299213" header="0.31496062992125984" footer="0.31496062992125984"/>
  <pageSetup paperSize="9" scale="93" orientation="portrait" r:id="rId1"/>
  <headerFooter>
    <oddHeader>Sayfa &amp;P / &amp;N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02"/>
  <sheetViews>
    <sheetView zoomScaleNormal="100" workbookViewId="0">
      <selection activeCell="D105" sqref="D105"/>
    </sheetView>
  </sheetViews>
  <sheetFormatPr defaultColWidth="9.140625" defaultRowHeight="14.25" x14ac:dyDescent="0.2"/>
  <cols>
    <col min="1" max="1" width="5.7109375" style="47" bestFit="1" customWidth="1"/>
    <col min="2" max="2" width="26.7109375" style="47" customWidth="1"/>
    <col min="3" max="3" width="17" style="47" bestFit="1" customWidth="1"/>
    <col min="4" max="4" width="13.7109375" style="47" bestFit="1" customWidth="1"/>
    <col min="5" max="5" width="15.7109375" style="47" bestFit="1" customWidth="1"/>
    <col min="6" max="7" width="14.42578125" style="65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43421</v>
      </c>
    </row>
    <row r="2" spans="1:9" hidden="1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298</v>
      </c>
    </row>
    <row r="3" spans="1:9" s="54" customFormat="1" hidden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 t="s">
        <v>66</v>
      </c>
      <c r="H3" s="123" t="s">
        <v>12</v>
      </c>
      <c r="I3" s="134"/>
    </row>
    <row r="4" spans="1:9" s="54" customFormat="1" ht="20.100000000000001" hidden="1" customHeight="1" x14ac:dyDescent="0.2">
      <c r="A4" s="123">
        <v>1</v>
      </c>
      <c r="B4" s="123" t="s">
        <v>295</v>
      </c>
      <c r="C4" s="123" t="s">
        <v>296</v>
      </c>
      <c r="D4" s="123"/>
      <c r="E4" s="169">
        <v>726</v>
      </c>
      <c r="F4" s="131">
        <v>726</v>
      </c>
      <c r="G4" s="131"/>
      <c r="H4" s="169">
        <f>E4-F4-G4</f>
        <v>0</v>
      </c>
      <c r="I4" s="134"/>
    </row>
    <row r="5" spans="1:9" ht="20.100000000000001" hidden="1" customHeight="1" x14ac:dyDescent="0.2">
      <c r="A5" s="123">
        <v>2</v>
      </c>
      <c r="B5" s="125" t="s">
        <v>181</v>
      </c>
      <c r="C5" s="68" t="s">
        <v>15</v>
      </c>
      <c r="D5" s="72">
        <v>43403</v>
      </c>
      <c r="E5" s="169">
        <v>278.5</v>
      </c>
      <c r="F5" s="56">
        <v>278.5</v>
      </c>
      <c r="G5" s="56"/>
      <c r="H5" s="169">
        <f t="shared" ref="H5:H94" si="0">E5-F5-G5</f>
        <v>0</v>
      </c>
    </row>
    <row r="6" spans="1:9" ht="20.100000000000001" hidden="1" customHeight="1" x14ac:dyDescent="0.2">
      <c r="A6" s="161"/>
      <c r="B6" s="127" t="s">
        <v>181</v>
      </c>
      <c r="C6" s="76" t="s">
        <v>15</v>
      </c>
      <c r="D6" s="77">
        <v>43431</v>
      </c>
      <c r="E6" s="170">
        <v>645.20000000000005</v>
      </c>
      <c r="F6" s="132"/>
      <c r="G6" s="132"/>
      <c r="H6" s="170">
        <f t="shared" si="0"/>
        <v>645.20000000000005</v>
      </c>
    </row>
    <row r="7" spans="1:9" ht="20.100000000000001" hidden="1" customHeight="1" x14ac:dyDescent="0.2">
      <c r="A7" s="123">
        <v>3</v>
      </c>
      <c r="B7" s="71" t="s">
        <v>18</v>
      </c>
      <c r="C7" s="68" t="s">
        <v>15</v>
      </c>
      <c r="D7" s="72">
        <v>43382</v>
      </c>
      <c r="E7" s="169">
        <v>1500.0199999999998</v>
      </c>
      <c r="F7" s="56"/>
      <c r="G7" s="56"/>
      <c r="H7" s="169">
        <f t="shared" si="0"/>
        <v>1500.0199999999998</v>
      </c>
    </row>
    <row r="8" spans="1:9" ht="20.100000000000001" hidden="1" customHeight="1" x14ac:dyDescent="0.2">
      <c r="A8" s="123">
        <v>4</v>
      </c>
      <c r="B8" s="71" t="s">
        <v>18</v>
      </c>
      <c r="C8" s="68" t="s">
        <v>15</v>
      </c>
      <c r="D8" s="72">
        <v>43403</v>
      </c>
      <c r="E8" s="169">
        <v>2158.5</v>
      </c>
      <c r="F8" s="56"/>
      <c r="G8" s="56"/>
      <c r="H8" s="169">
        <f t="shared" si="0"/>
        <v>2158.5</v>
      </c>
    </row>
    <row r="9" spans="1:9" ht="20.100000000000001" hidden="1" customHeight="1" x14ac:dyDescent="0.2">
      <c r="A9" s="123">
        <v>5</v>
      </c>
      <c r="B9" s="71" t="s">
        <v>18</v>
      </c>
      <c r="C9" s="68" t="s">
        <v>15</v>
      </c>
      <c r="D9" s="72">
        <v>43410</v>
      </c>
      <c r="E9" s="169">
        <v>2113.8000000000002</v>
      </c>
      <c r="F9" s="56"/>
      <c r="G9" s="56"/>
      <c r="H9" s="169">
        <f t="shared" si="0"/>
        <v>2113.8000000000002</v>
      </c>
    </row>
    <row r="10" spans="1:9" ht="20.100000000000001" hidden="1" customHeight="1" x14ac:dyDescent="0.2">
      <c r="A10" s="123">
        <v>6</v>
      </c>
      <c r="B10" s="71" t="s">
        <v>18</v>
      </c>
      <c r="C10" s="68" t="s">
        <v>15</v>
      </c>
      <c r="D10" s="72">
        <v>43417</v>
      </c>
      <c r="E10" s="169">
        <v>1183.3</v>
      </c>
      <c r="F10" s="56">
        <v>1183.3</v>
      </c>
      <c r="G10" s="56"/>
      <c r="H10" s="169">
        <f t="shared" si="0"/>
        <v>0</v>
      </c>
    </row>
    <row r="11" spans="1:9" ht="20.100000000000001" hidden="1" customHeight="1" x14ac:dyDescent="0.2">
      <c r="A11" s="123">
        <v>7</v>
      </c>
      <c r="B11" s="71" t="s">
        <v>18</v>
      </c>
      <c r="C11" s="68" t="s">
        <v>15</v>
      </c>
      <c r="D11" s="72">
        <v>43424</v>
      </c>
      <c r="E11" s="169">
        <v>848.45</v>
      </c>
      <c r="F11" s="56">
        <v>848.45</v>
      </c>
      <c r="G11" s="56"/>
      <c r="H11" s="169">
        <f t="shared" si="0"/>
        <v>0</v>
      </c>
    </row>
    <row r="12" spans="1:9" ht="20.100000000000001" hidden="1" customHeight="1" x14ac:dyDescent="0.2">
      <c r="A12" s="161"/>
      <c r="B12" s="75" t="s">
        <v>18</v>
      </c>
      <c r="C12" s="76" t="s">
        <v>15</v>
      </c>
      <c r="D12" s="77">
        <v>43431</v>
      </c>
      <c r="E12" s="170">
        <v>2149.1999999999998</v>
      </c>
      <c r="F12" s="132"/>
      <c r="G12" s="132"/>
      <c r="H12" s="170">
        <f t="shared" si="0"/>
        <v>2149.1999999999998</v>
      </c>
    </row>
    <row r="13" spans="1:9" ht="20.100000000000001" hidden="1" customHeight="1" x14ac:dyDescent="0.2">
      <c r="A13" s="123">
        <v>8</v>
      </c>
      <c r="B13" s="71" t="s">
        <v>19</v>
      </c>
      <c r="C13" s="68" t="s">
        <v>15</v>
      </c>
      <c r="D13" s="72">
        <v>43425</v>
      </c>
      <c r="E13" s="169">
        <v>1472.7</v>
      </c>
      <c r="F13" s="56">
        <v>472.7</v>
      </c>
      <c r="G13" s="56"/>
      <c r="H13" s="169">
        <f t="shared" si="0"/>
        <v>1000</v>
      </c>
    </row>
    <row r="14" spans="1:9" ht="20.100000000000001" hidden="1" customHeight="1" x14ac:dyDescent="0.2">
      <c r="A14" s="161"/>
      <c r="B14" s="75" t="s">
        <v>19</v>
      </c>
      <c r="C14" s="76" t="s">
        <v>15</v>
      </c>
      <c r="D14" s="77">
        <v>43432</v>
      </c>
      <c r="E14" s="170">
        <v>246</v>
      </c>
      <c r="F14" s="132"/>
      <c r="G14" s="132"/>
      <c r="H14" s="170">
        <f t="shared" si="0"/>
        <v>246</v>
      </c>
    </row>
    <row r="15" spans="1:9" ht="20.100000000000001" hidden="1" customHeight="1" x14ac:dyDescent="0.2">
      <c r="A15" s="123">
        <v>9</v>
      </c>
      <c r="B15" s="71" t="s">
        <v>20</v>
      </c>
      <c r="C15" s="68" t="s">
        <v>15</v>
      </c>
      <c r="D15" s="72">
        <v>43417</v>
      </c>
      <c r="E15" s="169">
        <v>3749.35</v>
      </c>
      <c r="F15" s="56">
        <v>3749.35</v>
      </c>
      <c r="G15" s="56"/>
      <c r="H15" s="169">
        <f t="shared" si="0"/>
        <v>0</v>
      </c>
    </row>
    <row r="16" spans="1:9" ht="20.100000000000001" hidden="1" customHeight="1" x14ac:dyDescent="0.2">
      <c r="A16" s="123">
        <v>10</v>
      </c>
      <c r="B16" s="71" t="s">
        <v>20</v>
      </c>
      <c r="C16" s="68" t="s">
        <v>15</v>
      </c>
      <c r="D16" s="72">
        <v>43424</v>
      </c>
      <c r="E16" s="169">
        <v>4921.7</v>
      </c>
      <c r="F16" s="56"/>
      <c r="G16" s="56"/>
      <c r="H16" s="169">
        <f t="shared" si="0"/>
        <v>4921.7</v>
      </c>
    </row>
    <row r="17" spans="1:9" ht="20.100000000000001" hidden="1" customHeight="1" x14ac:dyDescent="0.2">
      <c r="A17" s="161"/>
      <c r="B17" s="75" t="s">
        <v>20</v>
      </c>
      <c r="C17" s="76" t="s">
        <v>15</v>
      </c>
      <c r="D17" s="77">
        <v>43431</v>
      </c>
      <c r="E17" s="170">
        <v>2732.6</v>
      </c>
      <c r="F17" s="132"/>
      <c r="G17" s="132"/>
      <c r="H17" s="170">
        <f t="shared" si="0"/>
        <v>2732.6</v>
      </c>
    </row>
    <row r="18" spans="1:9" ht="20.100000000000001" hidden="1" customHeight="1" x14ac:dyDescent="0.2">
      <c r="A18" s="123">
        <v>11</v>
      </c>
      <c r="B18" s="71" t="s">
        <v>21</v>
      </c>
      <c r="C18" s="68" t="s">
        <v>15</v>
      </c>
      <c r="D18" s="72">
        <v>43410</v>
      </c>
      <c r="E18" s="169">
        <v>692.45</v>
      </c>
      <c r="F18" s="56">
        <v>692.45</v>
      </c>
      <c r="G18" s="56"/>
      <c r="H18" s="169">
        <f t="shared" si="0"/>
        <v>0</v>
      </c>
      <c r="I18" s="47"/>
    </row>
    <row r="19" spans="1:9" ht="20.100000000000001" hidden="1" customHeight="1" x14ac:dyDescent="0.2">
      <c r="A19" s="123">
        <v>12</v>
      </c>
      <c r="B19" s="71" t="s">
        <v>21</v>
      </c>
      <c r="C19" s="68" t="s">
        <v>15</v>
      </c>
      <c r="D19" s="72">
        <v>43417</v>
      </c>
      <c r="E19" s="169">
        <v>1561</v>
      </c>
      <c r="F19" s="56">
        <v>261</v>
      </c>
      <c r="G19" s="56"/>
      <c r="H19" s="169">
        <f t="shared" si="0"/>
        <v>1300</v>
      </c>
      <c r="I19" s="47"/>
    </row>
    <row r="20" spans="1:9" ht="20.100000000000001" hidden="1" customHeight="1" x14ac:dyDescent="0.2">
      <c r="A20" s="123">
        <v>13</v>
      </c>
      <c r="B20" s="71" t="s">
        <v>21</v>
      </c>
      <c r="C20" s="68" t="s">
        <v>15</v>
      </c>
      <c r="D20" s="72">
        <v>43424</v>
      </c>
      <c r="E20" s="169">
        <v>1265.26</v>
      </c>
      <c r="F20" s="56"/>
      <c r="G20" s="56"/>
      <c r="H20" s="169">
        <f t="shared" si="0"/>
        <v>1265.26</v>
      </c>
      <c r="I20" s="47"/>
    </row>
    <row r="21" spans="1:9" ht="20.100000000000001" hidden="1" customHeight="1" x14ac:dyDescent="0.2">
      <c r="A21" s="161"/>
      <c r="B21" s="75" t="s">
        <v>21</v>
      </c>
      <c r="C21" s="76" t="s">
        <v>15</v>
      </c>
      <c r="D21" s="77">
        <v>43431</v>
      </c>
      <c r="E21" s="170">
        <v>1348.24</v>
      </c>
      <c r="F21" s="132"/>
      <c r="G21" s="132"/>
      <c r="H21" s="170">
        <f t="shared" si="0"/>
        <v>1348.24</v>
      </c>
      <c r="I21" s="47"/>
    </row>
    <row r="22" spans="1:9" ht="20.100000000000001" hidden="1" customHeight="1" x14ac:dyDescent="0.2">
      <c r="A22" s="123">
        <v>14</v>
      </c>
      <c r="B22" s="71" t="s">
        <v>291</v>
      </c>
      <c r="C22" s="68" t="s">
        <v>15</v>
      </c>
      <c r="D22" s="72">
        <v>43416</v>
      </c>
      <c r="E22" s="169">
        <v>6999.9999999999991</v>
      </c>
      <c r="F22" s="56">
        <v>7000</v>
      </c>
      <c r="G22" s="56"/>
      <c r="H22" s="169">
        <f t="shared" si="0"/>
        <v>-9.0949470177292824E-13</v>
      </c>
      <c r="I22" s="47"/>
    </row>
    <row r="23" spans="1:9" ht="20.100000000000001" hidden="1" customHeight="1" x14ac:dyDescent="0.2">
      <c r="A23" s="123">
        <v>15</v>
      </c>
      <c r="B23" s="71" t="s">
        <v>291</v>
      </c>
      <c r="C23" s="68" t="s">
        <v>15</v>
      </c>
      <c r="D23" s="72">
        <v>43423</v>
      </c>
      <c r="E23" s="169">
        <v>12047.34</v>
      </c>
      <c r="F23" s="56"/>
      <c r="G23" s="56"/>
      <c r="H23" s="169">
        <f t="shared" si="0"/>
        <v>12047.34</v>
      </c>
      <c r="I23" s="47"/>
    </row>
    <row r="24" spans="1:9" ht="20.100000000000001" hidden="1" customHeight="1" x14ac:dyDescent="0.2">
      <c r="A24" s="161"/>
      <c r="B24" s="75" t="s">
        <v>291</v>
      </c>
      <c r="C24" s="76" t="s">
        <v>15</v>
      </c>
      <c r="D24" s="77">
        <v>43430</v>
      </c>
      <c r="E24" s="170">
        <v>4051.27</v>
      </c>
      <c r="F24" s="132"/>
      <c r="G24" s="132"/>
      <c r="H24" s="170">
        <f t="shared" si="0"/>
        <v>4051.27</v>
      </c>
      <c r="I24" s="47"/>
    </row>
    <row r="25" spans="1:9" ht="20.100000000000001" hidden="1" customHeight="1" x14ac:dyDescent="0.2">
      <c r="A25" s="123">
        <v>16</v>
      </c>
      <c r="B25" s="125" t="s">
        <v>302</v>
      </c>
      <c r="C25" s="68" t="s">
        <v>15</v>
      </c>
      <c r="D25" s="72">
        <v>43416</v>
      </c>
      <c r="E25" s="169">
        <v>1524.3</v>
      </c>
      <c r="F25" s="56">
        <v>1524.3</v>
      </c>
      <c r="G25" s="56"/>
      <c r="H25" s="169">
        <f t="shared" si="0"/>
        <v>0</v>
      </c>
      <c r="I25" s="47"/>
    </row>
    <row r="26" spans="1:9" ht="20.100000000000001" hidden="1" customHeight="1" x14ac:dyDescent="0.2">
      <c r="A26" s="123">
        <v>17</v>
      </c>
      <c r="B26" s="125" t="s">
        <v>302</v>
      </c>
      <c r="C26" s="68" t="s">
        <v>15</v>
      </c>
      <c r="D26" s="72">
        <v>43423</v>
      </c>
      <c r="E26" s="169">
        <v>1958.84</v>
      </c>
      <c r="F26" s="56"/>
      <c r="G26" s="56"/>
      <c r="H26" s="169">
        <f t="shared" si="0"/>
        <v>1958.84</v>
      </c>
      <c r="I26" s="47"/>
    </row>
    <row r="27" spans="1:9" ht="20.100000000000001" hidden="1" customHeight="1" x14ac:dyDescent="0.2">
      <c r="A27" s="161"/>
      <c r="B27" s="127" t="s">
        <v>302</v>
      </c>
      <c r="C27" s="76" t="s">
        <v>15</v>
      </c>
      <c r="D27" s="77">
        <v>43430</v>
      </c>
      <c r="E27" s="170">
        <v>2247.4</v>
      </c>
      <c r="F27" s="132"/>
      <c r="G27" s="132"/>
      <c r="H27" s="170">
        <f t="shared" si="0"/>
        <v>2247.4</v>
      </c>
      <c r="I27" s="47"/>
    </row>
    <row r="28" spans="1:9" ht="20.100000000000001" hidden="1" customHeight="1" x14ac:dyDescent="0.2">
      <c r="A28" s="123">
        <v>18</v>
      </c>
      <c r="B28" s="71" t="s">
        <v>26</v>
      </c>
      <c r="C28" s="68" t="s">
        <v>15</v>
      </c>
      <c r="D28" s="72">
        <v>43404</v>
      </c>
      <c r="E28" s="169">
        <v>556.30000000000007</v>
      </c>
      <c r="F28" s="56"/>
      <c r="G28" s="56">
        <v>556.29999999999995</v>
      </c>
      <c r="H28" s="169">
        <f t="shared" si="0"/>
        <v>0</v>
      </c>
    </row>
    <row r="29" spans="1:9" ht="20.100000000000001" hidden="1" customHeight="1" x14ac:dyDescent="0.2">
      <c r="A29" s="123">
        <v>19</v>
      </c>
      <c r="B29" s="71" t="s">
        <v>26</v>
      </c>
      <c r="C29" s="68" t="s">
        <v>15</v>
      </c>
      <c r="D29" s="103">
        <v>43418</v>
      </c>
      <c r="E29" s="169">
        <v>12497.32</v>
      </c>
      <c r="F29" s="56"/>
      <c r="G29" s="56"/>
      <c r="H29" s="169">
        <f t="shared" si="0"/>
        <v>12497.32</v>
      </c>
      <c r="I29" s="65" t="s">
        <v>304</v>
      </c>
    </row>
    <row r="30" spans="1:9" ht="20.100000000000001" hidden="1" customHeight="1" x14ac:dyDescent="0.2">
      <c r="A30" s="123">
        <v>20</v>
      </c>
      <c r="B30" s="71" t="s">
        <v>26</v>
      </c>
      <c r="C30" s="68" t="s">
        <v>15</v>
      </c>
      <c r="D30" s="103">
        <v>43425</v>
      </c>
      <c r="E30" s="169">
        <v>1391.4</v>
      </c>
      <c r="F30" s="56"/>
      <c r="G30" s="56">
        <v>257.10000000000002</v>
      </c>
      <c r="H30" s="169">
        <f t="shared" si="0"/>
        <v>1134.3000000000002</v>
      </c>
    </row>
    <row r="31" spans="1:9" ht="20.100000000000001" hidden="1" customHeight="1" x14ac:dyDescent="0.2">
      <c r="A31" s="123">
        <v>21</v>
      </c>
      <c r="B31" s="71" t="s">
        <v>27</v>
      </c>
      <c r="C31" s="68" t="s">
        <v>15</v>
      </c>
      <c r="D31" s="103">
        <v>43410</v>
      </c>
      <c r="E31" s="169">
        <v>786</v>
      </c>
      <c r="F31" s="56">
        <v>500</v>
      </c>
      <c r="G31" s="56"/>
      <c r="H31" s="169">
        <f t="shared" si="0"/>
        <v>286</v>
      </c>
    </row>
    <row r="32" spans="1:9" ht="20.100000000000001" hidden="1" customHeight="1" x14ac:dyDescent="0.2">
      <c r="A32" s="123">
        <v>22</v>
      </c>
      <c r="B32" s="71" t="s">
        <v>27</v>
      </c>
      <c r="C32" s="68" t="s">
        <v>15</v>
      </c>
      <c r="D32" s="103">
        <v>43424</v>
      </c>
      <c r="E32" s="169">
        <v>1287.7</v>
      </c>
      <c r="F32" s="56"/>
      <c r="G32" s="56"/>
      <c r="H32" s="169">
        <f t="shared" si="0"/>
        <v>1287.7</v>
      </c>
    </row>
    <row r="33" spans="1:9" ht="20.100000000000001" hidden="1" customHeight="1" x14ac:dyDescent="0.2">
      <c r="A33" s="161"/>
      <c r="B33" s="75" t="s">
        <v>27</v>
      </c>
      <c r="C33" s="76" t="s">
        <v>15</v>
      </c>
      <c r="D33" s="110">
        <v>43431</v>
      </c>
      <c r="E33" s="170">
        <v>790.4</v>
      </c>
      <c r="F33" s="132"/>
      <c r="G33" s="132"/>
      <c r="H33" s="170">
        <f t="shared" si="0"/>
        <v>790.4</v>
      </c>
    </row>
    <row r="34" spans="1:9" ht="20.100000000000001" hidden="1" customHeight="1" x14ac:dyDescent="0.2">
      <c r="A34" s="123">
        <v>23</v>
      </c>
      <c r="B34" s="71" t="s">
        <v>28</v>
      </c>
      <c r="C34" s="68" t="s">
        <v>15</v>
      </c>
      <c r="D34" s="103">
        <v>43417</v>
      </c>
      <c r="E34" s="169">
        <v>2227.0500000000002</v>
      </c>
      <c r="F34" s="56"/>
      <c r="G34" s="56"/>
      <c r="H34" s="169">
        <f t="shared" si="0"/>
        <v>2227.0500000000002</v>
      </c>
      <c r="I34" s="47"/>
    </row>
    <row r="35" spans="1:9" ht="20.100000000000001" hidden="1" customHeight="1" x14ac:dyDescent="0.2">
      <c r="A35" s="123">
        <v>24</v>
      </c>
      <c r="B35" s="71" t="s">
        <v>28</v>
      </c>
      <c r="C35" s="68" t="s">
        <v>15</v>
      </c>
      <c r="D35" s="103">
        <v>43424</v>
      </c>
      <c r="E35" s="169">
        <v>986</v>
      </c>
      <c r="F35" s="56">
        <v>986</v>
      </c>
      <c r="G35" s="56"/>
      <c r="H35" s="169">
        <f t="shared" si="0"/>
        <v>0</v>
      </c>
      <c r="I35" s="47"/>
    </row>
    <row r="36" spans="1:9" ht="20.100000000000001" hidden="1" customHeight="1" x14ac:dyDescent="0.2">
      <c r="A36" s="161"/>
      <c r="B36" s="75" t="s">
        <v>28</v>
      </c>
      <c r="C36" s="76" t="s">
        <v>15</v>
      </c>
      <c r="D36" s="110">
        <v>43431</v>
      </c>
      <c r="E36" s="170">
        <v>1604</v>
      </c>
      <c r="F36" s="132"/>
      <c r="G36" s="132"/>
      <c r="H36" s="170">
        <f t="shared" si="0"/>
        <v>1604</v>
      </c>
      <c r="I36" s="47"/>
    </row>
    <row r="37" spans="1:9" ht="20.100000000000001" hidden="1" customHeight="1" x14ac:dyDescent="0.2">
      <c r="A37" s="123">
        <v>25</v>
      </c>
      <c r="B37" s="71" t="s">
        <v>34</v>
      </c>
      <c r="C37" s="68" t="s">
        <v>15</v>
      </c>
      <c r="D37" s="103">
        <v>43402</v>
      </c>
      <c r="E37" s="169">
        <v>1321.6999999999998</v>
      </c>
      <c r="F37" s="56">
        <v>500</v>
      </c>
      <c r="G37" s="56"/>
      <c r="H37" s="169">
        <f t="shared" si="0"/>
        <v>821.69999999999982</v>
      </c>
      <c r="I37" s="47"/>
    </row>
    <row r="38" spans="1:9" ht="20.100000000000001" hidden="1" customHeight="1" x14ac:dyDescent="0.2">
      <c r="A38" s="123">
        <v>26</v>
      </c>
      <c r="B38" s="71" t="s">
        <v>34</v>
      </c>
      <c r="C38" s="68" t="s">
        <v>15</v>
      </c>
      <c r="D38" s="103">
        <v>43416</v>
      </c>
      <c r="E38" s="169">
        <v>1222.7</v>
      </c>
      <c r="F38" s="56"/>
      <c r="G38" s="56"/>
      <c r="H38" s="169">
        <f t="shared" si="0"/>
        <v>1222.7</v>
      </c>
      <c r="I38" s="47"/>
    </row>
    <row r="39" spans="1:9" ht="20.100000000000001" hidden="1" customHeight="1" x14ac:dyDescent="0.2">
      <c r="A39" s="123">
        <v>27</v>
      </c>
      <c r="B39" s="71" t="s">
        <v>34</v>
      </c>
      <c r="C39" s="68" t="s">
        <v>15</v>
      </c>
      <c r="D39" s="103">
        <v>43423</v>
      </c>
      <c r="E39" s="169">
        <v>841.2</v>
      </c>
      <c r="F39" s="56"/>
      <c r="G39" s="56"/>
      <c r="H39" s="169">
        <f t="shared" si="0"/>
        <v>841.2</v>
      </c>
      <c r="I39" s="47"/>
    </row>
    <row r="40" spans="1:9" ht="20.100000000000001" hidden="1" customHeight="1" x14ac:dyDescent="0.2">
      <c r="A40" s="161"/>
      <c r="B40" s="75" t="s">
        <v>34</v>
      </c>
      <c r="C40" s="76" t="s">
        <v>15</v>
      </c>
      <c r="D40" s="110">
        <v>43430</v>
      </c>
      <c r="E40" s="170">
        <v>750</v>
      </c>
      <c r="F40" s="132"/>
      <c r="G40" s="132"/>
      <c r="H40" s="170">
        <f t="shared" si="0"/>
        <v>750</v>
      </c>
      <c r="I40" s="47"/>
    </row>
    <row r="41" spans="1:9" ht="20.100000000000001" hidden="1" customHeight="1" x14ac:dyDescent="0.2">
      <c r="A41" s="123">
        <v>28</v>
      </c>
      <c r="B41" s="71" t="s">
        <v>41</v>
      </c>
      <c r="C41" s="68" t="s">
        <v>15</v>
      </c>
      <c r="D41" s="103">
        <v>43404</v>
      </c>
      <c r="E41" s="169">
        <v>793.19999999999982</v>
      </c>
      <c r="F41" s="56">
        <v>793.2</v>
      </c>
      <c r="G41" s="56"/>
      <c r="H41" s="169">
        <f t="shared" si="0"/>
        <v>-2.2737367544323206E-13</v>
      </c>
    </row>
    <row r="42" spans="1:9" ht="20.100000000000001" hidden="1" customHeight="1" x14ac:dyDescent="0.2">
      <c r="A42" s="123">
        <v>29</v>
      </c>
      <c r="B42" s="71" t="s">
        <v>32</v>
      </c>
      <c r="C42" s="68" t="s">
        <v>15</v>
      </c>
      <c r="D42" s="72">
        <v>43404</v>
      </c>
      <c r="E42" s="169">
        <v>1768.8000000000002</v>
      </c>
      <c r="F42" s="56">
        <v>665</v>
      </c>
      <c r="G42" s="56"/>
      <c r="H42" s="169">
        <f t="shared" si="0"/>
        <v>1103.8000000000002</v>
      </c>
      <c r="I42" s="47"/>
    </row>
    <row r="43" spans="1:9" ht="20.100000000000001" hidden="1" customHeight="1" x14ac:dyDescent="0.2">
      <c r="A43" s="123">
        <v>30</v>
      </c>
      <c r="B43" s="71" t="s">
        <v>32</v>
      </c>
      <c r="C43" s="68" t="s">
        <v>15</v>
      </c>
      <c r="D43" s="103">
        <v>43418</v>
      </c>
      <c r="E43" s="169">
        <v>1198.5999999999999</v>
      </c>
      <c r="F43" s="56"/>
      <c r="G43" s="56"/>
      <c r="H43" s="169">
        <f t="shared" si="0"/>
        <v>1198.5999999999999</v>
      </c>
      <c r="I43" s="47"/>
    </row>
    <row r="44" spans="1:9" ht="20.100000000000001" hidden="1" customHeight="1" x14ac:dyDescent="0.2">
      <c r="A44" s="123">
        <v>31</v>
      </c>
      <c r="B44" s="71" t="s">
        <v>32</v>
      </c>
      <c r="C44" s="68" t="s">
        <v>15</v>
      </c>
      <c r="D44" s="103">
        <v>43425</v>
      </c>
      <c r="E44" s="169">
        <v>335</v>
      </c>
      <c r="F44" s="56">
        <v>335</v>
      </c>
      <c r="G44" s="56"/>
      <c r="H44" s="169">
        <f t="shared" si="0"/>
        <v>0</v>
      </c>
      <c r="I44" s="47"/>
    </row>
    <row r="45" spans="1:9" ht="20.100000000000001" hidden="1" customHeight="1" x14ac:dyDescent="0.2">
      <c r="A45" s="123">
        <v>32</v>
      </c>
      <c r="B45" s="71" t="s">
        <v>31</v>
      </c>
      <c r="C45" s="68" t="s">
        <v>15</v>
      </c>
      <c r="D45" s="103">
        <v>43402</v>
      </c>
      <c r="E45" s="169">
        <v>1000</v>
      </c>
      <c r="F45" s="56">
        <v>1000</v>
      </c>
      <c r="G45" s="56"/>
      <c r="H45" s="169">
        <f t="shared" si="0"/>
        <v>0</v>
      </c>
      <c r="I45" s="47"/>
    </row>
    <row r="46" spans="1:9" ht="20.100000000000001" customHeight="1" x14ac:dyDescent="0.2">
      <c r="A46" s="123">
        <v>33</v>
      </c>
      <c r="B46" s="71" t="s">
        <v>33</v>
      </c>
      <c r="C46" s="68" t="s">
        <v>15</v>
      </c>
      <c r="D46" s="103">
        <v>43425</v>
      </c>
      <c r="E46" s="169">
        <v>4756.3</v>
      </c>
      <c r="F46" s="56">
        <v>1000</v>
      </c>
      <c r="G46" s="56"/>
      <c r="H46" s="169">
        <f t="shared" si="0"/>
        <v>3756.3</v>
      </c>
      <c r="I46" s="47"/>
    </row>
    <row r="47" spans="1:9" ht="20.100000000000001" hidden="1" customHeight="1" x14ac:dyDescent="0.2">
      <c r="A47" s="123">
        <v>34</v>
      </c>
      <c r="B47" s="71" t="s">
        <v>24</v>
      </c>
      <c r="C47" s="68" t="s">
        <v>15</v>
      </c>
      <c r="D47" s="103">
        <v>43402</v>
      </c>
      <c r="E47" s="169">
        <v>7230.96</v>
      </c>
      <c r="F47" s="56"/>
      <c r="G47" s="56">
        <v>6860</v>
      </c>
      <c r="H47" s="169">
        <f t="shared" si="0"/>
        <v>370.96000000000004</v>
      </c>
      <c r="I47" s="65" t="s">
        <v>288</v>
      </c>
    </row>
    <row r="48" spans="1:9" ht="20.100000000000001" hidden="1" customHeight="1" x14ac:dyDescent="0.2">
      <c r="A48" s="161"/>
      <c r="B48" s="75" t="s">
        <v>24</v>
      </c>
      <c r="C48" s="76" t="s">
        <v>15</v>
      </c>
      <c r="D48" s="110">
        <v>43430</v>
      </c>
      <c r="E48" s="170">
        <v>5962.59</v>
      </c>
      <c r="F48" s="132"/>
      <c r="G48" s="132"/>
      <c r="H48" s="170">
        <f t="shared" si="0"/>
        <v>5962.59</v>
      </c>
    </row>
    <row r="49" spans="1:9" ht="20.100000000000001" hidden="1" customHeight="1" x14ac:dyDescent="0.2">
      <c r="A49" s="123">
        <v>35</v>
      </c>
      <c r="B49" s="71" t="s">
        <v>169</v>
      </c>
      <c r="C49" s="68" t="s">
        <v>15</v>
      </c>
      <c r="D49" s="103">
        <v>43423</v>
      </c>
      <c r="E49" s="169">
        <v>2668.6</v>
      </c>
      <c r="F49" s="56">
        <v>2668.6</v>
      </c>
      <c r="G49" s="56"/>
      <c r="H49" s="169">
        <f t="shared" si="0"/>
        <v>0</v>
      </c>
    </row>
    <row r="50" spans="1:9" ht="20.100000000000001" hidden="1" customHeight="1" x14ac:dyDescent="0.2">
      <c r="A50" s="161"/>
      <c r="B50" s="75" t="s">
        <v>169</v>
      </c>
      <c r="C50" s="76" t="s">
        <v>15</v>
      </c>
      <c r="D50" s="110">
        <v>43430</v>
      </c>
      <c r="E50" s="170">
        <v>347</v>
      </c>
      <c r="F50" s="132"/>
      <c r="G50" s="132"/>
      <c r="H50" s="170">
        <f t="shared" si="0"/>
        <v>347</v>
      </c>
    </row>
    <row r="51" spans="1:9" ht="20.100000000000001" hidden="1" customHeight="1" x14ac:dyDescent="0.2">
      <c r="A51" s="123">
        <v>36</v>
      </c>
      <c r="B51" s="71" t="s">
        <v>38</v>
      </c>
      <c r="C51" s="68" t="s">
        <v>15</v>
      </c>
      <c r="D51" s="103">
        <v>43423</v>
      </c>
      <c r="E51" s="169">
        <v>873.15</v>
      </c>
      <c r="F51" s="56">
        <v>873.15</v>
      </c>
      <c r="G51" s="56"/>
      <c r="H51" s="169">
        <f t="shared" si="0"/>
        <v>0</v>
      </c>
      <c r="I51" s="47"/>
    </row>
    <row r="52" spans="1:9" ht="20.100000000000001" hidden="1" customHeight="1" x14ac:dyDescent="0.2">
      <c r="A52" s="161"/>
      <c r="B52" s="75" t="s">
        <v>38</v>
      </c>
      <c r="C52" s="76" t="s">
        <v>15</v>
      </c>
      <c r="D52" s="110">
        <v>43430</v>
      </c>
      <c r="E52" s="170">
        <v>954.6</v>
      </c>
      <c r="F52" s="132"/>
      <c r="G52" s="132"/>
      <c r="H52" s="170">
        <f t="shared" si="0"/>
        <v>954.6</v>
      </c>
      <c r="I52" s="47"/>
    </row>
    <row r="53" spans="1:9" ht="20.100000000000001" hidden="1" customHeight="1" x14ac:dyDescent="0.2">
      <c r="A53" s="123">
        <v>37</v>
      </c>
      <c r="B53" s="71" t="s">
        <v>280</v>
      </c>
      <c r="C53" s="68" t="s">
        <v>15</v>
      </c>
      <c r="D53" s="103">
        <v>43416</v>
      </c>
      <c r="E53" s="169">
        <v>1181.3999999999996</v>
      </c>
      <c r="F53" s="56">
        <v>1181.4000000000001</v>
      </c>
      <c r="G53" s="56"/>
      <c r="H53" s="169">
        <f t="shared" si="0"/>
        <v>-4.5474735088646412E-13</v>
      </c>
      <c r="I53" s="47"/>
    </row>
    <row r="54" spans="1:9" ht="20.100000000000001" hidden="1" customHeight="1" x14ac:dyDescent="0.2">
      <c r="A54" s="123">
        <v>38</v>
      </c>
      <c r="B54" s="71" t="s">
        <v>280</v>
      </c>
      <c r="C54" s="68" t="s">
        <v>15</v>
      </c>
      <c r="D54" s="103">
        <v>43423</v>
      </c>
      <c r="E54" s="169">
        <v>1302.2</v>
      </c>
      <c r="F54" s="56">
        <v>1302.2</v>
      </c>
      <c r="G54" s="56"/>
      <c r="H54" s="169">
        <f t="shared" si="0"/>
        <v>0</v>
      </c>
      <c r="I54" s="47"/>
    </row>
    <row r="55" spans="1:9" ht="20.100000000000001" hidden="1" customHeight="1" x14ac:dyDescent="0.2">
      <c r="A55" s="161"/>
      <c r="B55" s="75" t="s">
        <v>280</v>
      </c>
      <c r="C55" s="76" t="s">
        <v>15</v>
      </c>
      <c r="D55" s="110">
        <v>43430</v>
      </c>
      <c r="E55" s="170">
        <v>2242.1</v>
      </c>
      <c r="F55" s="132"/>
      <c r="G55" s="132"/>
      <c r="H55" s="170">
        <f t="shared" si="0"/>
        <v>2242.1</v>
      </c>
      <c r="I55" s="47"/>
    </row>
    <row r="56" spans="1:9" ht="20.100000000000001" hidden="1" customHeight="1" x14ac:dyDescent="0.2">
      <c r="A56" s="123">
        <v>39</v>
      </c>
      <c r="B56" s="71" t="s">
        <v>281</v>
      </c>
      <c r="C56" s="68" t="s">
        <v>15</v>
      </c>
      <c r="D56" s="103">
        <v>43409</v>
      </c>
      <c r="E56" s="169">
        <v>6000.02</v>
      </c>
      <c r="F56" s="56">
        <v>3000</v>
      </c>
      <c r="G56" s="56"/>
      <c r="H56" s="169">
        <f t="shared" si="0"/>
        <v>3000.0200000000004</v>
      </c>
      <c r="I56" s="47"/>
    </row>
    <row r="57" spans="1:9" ht="20.100000000000001" hidden="1" customHeight="1" x14ac:dyDescent="0.2">
      <c r="A57" s="123">
        <v>40</v>
      </c>
      <c r="B57" s="71" t="s">
        <v>281</v>
      </c>
      <c r="C57" s="68" t="s">
        <v>15</v>
      </c>
      <c r="D57" s="103">
        <v>43423</v>
      </c>
      <c r="E57" s="169">
        <v>3382.3</v>
      </c>
      <c r="F57" s="56"/>
      <c r="G57" s="56"/>
      <c r="H57" s="169">
        <f t="shared" si="0"/>
        <v>3382.3</v>
      </c>
      <c r="I57" s="47"/>
    </row>
    <row r="58" spans="1:9" ht="20.100000000000001" hidden="1" customHeight="1" x14ac:dyDescent="0.2">
      <c r="A58" s="161"/>
      <c r="B58" s="75" t="s">
        <v>281</v>
      </c>
      <c r="C58" s="76" t="s">
        <v>15</v>
      </c>
      <c r="D58" s="110">
        <v>43430</v>
      </c>
      <c r="E58" s="170">
        <v>3809.62</v>
      </c>
      <c r="F58" s="132"/>
      <c r="G58" s="132"/>
      <c r="H58" s="170">
        <f t="shared" si="0"/>
        <v>3809.62</v>
      </c>
      <c r="I58" s="47"/>
    </row>
    <row r="59" spans="1:9" ht="20.100000000000001" hidden="1" customHeight="1" x14ac:dyDescent="0.2">
      <c r="A59" s="123">
        <v>41</v>
      </c>
      <c r="B59" s="71" t="s">
        <v>30</v>
      </c>
      <c r="C59" s="68" t="s">
        <v>15</v>
      </c>
      <c r="D59" s="103">
        <v>43424</v>
      </c>
      <c r="E59" s="169">
        <v>1147.8</v>
      </c>
      <c r="F59" s="56"/>
      <c r="G59" s="56"/>
      <c r="H59" s="169">
        <f t="shared" si="0"/>
        <v>1147.8</v>
      </c>
      <c r="I59" s="47"/>
    </row>
    <row r="60" spans="1:9" ht="20.100000000000001" hidden="1" customHeight="1" x14ac:dyDescent="0.2">
      <c r="A60" s="123">
        <v>42</v>
      </c>
      <c r="B60" s="71" t="s">
        <v>285</v>
      </c>
      <c r="C60" s="68" t="s">
        <v>15</v>
      </c>
      <c r="D60" s="103">
        <v>43410</v>
      </c>
      <c r="E60" s="169">
        <v>10703.5</v>
      </c>
      <c r="F60" s="56"/>
      <c r="G60" s="56">
        <v>10703.5</v>
      </c>
      <c r="H60" s="169">
        <f t="shared" si="0"/>
        <v>0</v>
      </c>
      <c r="I60" s="47" t="s">
        <v>301</v>
      </c>
    </row>
    <row r="61" spans="1:9" ht="20.100000000000001" hidden="1" customHeight="1" x14ac:dyDescent="0.2">
      <c r="A61" s="161"/>
      <c r="B61" s="75" t="s">
        <v>285</v>
      </c>
      <c r="C61" s="76" t="s">
        <v>15</v>
      </c>
      <c r="D61" s="110">
        <v>43432</v>
      </c>
      <c r="E61" s="170">
        <v>2325.2399999999998</v>
      </c>
      <c r="F61" s="132"/>
      <c r="G61" s="132"/>
      <c r="H61" s="170">
        <f t="shared" si="0"/>
        <v>2325.2399999999998</v>
      </c>
      <c r="I61" s="47"/>
    </row>
    <row r="62" spans="1:9" ht="20.100000000000001" hidden="1" customHeight="1" x14ac:dyDescent="0.2">
      <c r="A62" s="123">
        <v>43</v>
      </c>
      <c r="B62" s="71" t="s">
        <v>290</v>
      </c>
      <c r="C62" s="68" t="s">
        <v>15</v>
      </c>
      <c r="D62" s="103">
        <v>43423</v>
      </c>
      <c r="E62" s="169">
        <v>630.15</v>
      </c>
      <c r="F62" s="56">
        <v>630.15</v>
      </c>
      <c r="G62" s="56"/>
      <c r="H62" s="169">
        <f t="shared" si="0"/>
        <v>0</v>
      </c>
      <c r="I62" s="47"/>
    </row>
    <row r="63" spans="1:9" ht="20.100000000000001" hidden="1" customHeight="1" x14ac:dyDescent="0.2">
      <c r="A63" s="161"/>
      <c r="B63" s="75" t="s">
        <v>290</v>
      </c>
      <c r="C63" s="76" t="s">
        <v>15</v>
      </c>
      <c r="D63" s="110">
        <v>43430</v>
      </c>
      <c r="E63" s="170">
        <v>356.5</v>
      </c>
      <c r="F63" s="132"/>
      <c r="G63" s="132"/>
      <c r="H63" s="170">
        <f t="shared" si="0"/>
        <v>356.5</v>
      </c>
      <c r="I63" s="47"/>
    </row>
    <row r="64" spans="1:9" ht="20.100000000000001" hidden="1" customHeight="1" x14ac:dyDescent="0.2">
      <c r="A64" s="123">
        <v>44</v>
      </c>
      <c r="B64" s="71" t="s">
        <v>29</v>
      </c>
      <c r="C64" s="68" t="s">
        <v>15</v>
      </c>
      <c r="D64" s="103">
        <v>43424</v>
      </c>
      <c r="E64" s="169">
        <v>1826</v>
      </c>
      <c r="F64" s="56">
        <v>200</v>
      </c>
      <c r="G64" s="56"/>
      <c r="H64" s="169">
        <f t="shared" si="0"/>
        <v>1626</v>
      </c>
      <c r="I64" s="47"/>
    </row>
    <row r="65" spans="1:10" ht="20.100000000000001" hidden="1" customHeight="1" x14ac:dyDescent="0.2">
      <c r="A65" s="123">
        <v>45</v>
      </c>
      <c r="B65" s="71" t="s">
        <v>68</v>
      </c>
      <c r="C65" s="68" t="s">
        <v>15</v>
      </c>
      <c r="D65" s="103">
        <v>43425</v>
      </c>
      <c r="E65" s="169">
        <v>297</v>
      </c>
      <c r="F65" s="56">
        <v>297</v>
      </c>
      <c r="G65" s="56"/>
      <c r="H65" s="169">
        <f t="shared" si="0"/>
        <v>0</v>
      </c>
      <c r="I65" s="47"/>
    </row>
    <row r="66" spans="1:10" ht="20.100000000000001" hidden="1" customHeight="1" x14ac:dyDescent="0.2">
      <c r="A66" s="123">
        <v>46</v>
      </c>
      <c r="B66" s="71" t="s">
        <v>125</v>
      </c>
      <c r="C66" s="68" t="s">
        <v>15</v>
      </c>
      <c r="D66" s="103">
        <v>43423</v>
      </c>
      <c r="E66" s="169">
        <v>478.1</v>
      </c>
      <c r="F66" s="56">
        <v>478.1</v>
      </c>
      <c r="G66" s="56"/>
      <c r="H66" s="169">
        <f t="shared" si="0"/>
        <v>0</v>
      </c>
      <c r="I66" s="47"/>
    </row>
    <row r="67" spans="1:10" ht="20.100000000000001" hidden="1" customHeight="1" x14ac:dyDescent="0.2">
      <c r="A67" s="161"/>
      <c r="B67" s="75" t="s">
        <v>242</v>
      </c>
      <c r="C67" s="76" t="s">
        <v>15</v>
      </c>
      <c r="D67" s="110">
        <v>43432</v>
      </c>
      <c r="E67" s="170">
        <v>1259.5</v>
      </c>
      <c r="F67" s="132"/>
      <c r="G67" s="132"/>
      <c r="H67" s="170">
        <f t="shared" si="0"/>
        <v>1259.5</v>
      </c>
      <c r="I67" s="47"/>
    </row>
    <row r="68" spans="1:10" ht="20.100000000000001" hidden="1" customHeight="1" x14ac:dyDescent="0.2">
      <c r="A68" s="161"/>
      <c r="B68" s="75" t="s">
        <v>42</v>
      </c>
      <c r="C68" s="76" t="s">
        <v>15</v>
      </c>
      <c r="D68" s="110">
        <v>43431</v>
      </c>
      <c r="E68" s="170">
        <v>330.36</v>
      </c>
      <c r="F68" s="132"/>
      <c r="G68" s="132"/>
      <c r="H68" s="170">
        <f t="shared" si="0"/>
        <v>330.36</v>
      </c>
      <c r="I68" s="47"/>
    </row>
    <row r="69" spans="1:10" ht="20.100000000000001" hidden="1" customHeight="1" x14ac:dyDescent="0.2">
      <c r="A69" s="123">
        <v>47</v>
      </c>
      <c r="B69" s="71" t="s">
        <v>45</v>
      </c>
      <c r="C69" s="68" t="s">
        <v>46</v>
      </c>
      <c r="D69" s="72"/>
      <c r="E69" s="169">
        <v>2550</v>
      </c>
      <c r="F69" s="56"/>
      <c r="G69" s="56"/>
      <c r="H69" s="169">
        <f t="shared" si="0"/>
        <v>2550</v>
      </c>
      <c r="I69" s="47"/>
    </row>
    <row r="70" spans="1:10" ht="20.100000000000001" hidden="1" customHeight="1" x14ac:dyDescent="0.2">
      <c r="A70" s="123">
        <v>48</v>
      </c>
      <c r="B70" s="71" t="s">
        <v>297</v>
      </c>
      <c r="C70" s="68" t="s">
        <v>46</v>
      </c>
      <c r="D70" s="72">
        <v>43427</v>
      </c>
      <c r="E70" s="169">
        <v>1819.6</v>
      </c>
      <c r="F70" s="56"/>
      <c r="G70" s="56"/>
      <c r="H70" s="169">
        <f t="shared" si="0"/>
        <v>1819.6</v>
      </c>
      <c r="I70" s="47"/>
    </row>
    <row r="71" spans="1:10" ht="20.100000000000001" hidden="1" customHeight="1" x14ac:dyDescent="0.2">
      <c r="A71" s="123">
        <v>49</v>
      </c>
      <c r="B71" s="71" t="s">
        <v>48</v>
      </c>
      <c r="C71" s="68" t="s">
        <v>46</v>
      </c>
      <c r="D71" s="72">
        <v>43391</v>
      </c>
      <c r="E71" s="169">
        <v>2627.4300000000003</v>
      </c>
      <c r="F71" s="56"/>
      <c r="G71" s="56"/>
      <c r="H71" s="169">
        <f t="shared" si="0"/>
        <v>2627.4300000000003</v>
      </c>
      <c r="I71" s="47"/>
    </row>
    <row r="72" spans="1:10" ht="20.100000000000001" hidden="1" customHeight="1" x14ac:dyDescent="0.2">
      <c r="A72" s="123">
        <v>50</v>
      </c>
      <c r="B72" s="71" t="s">
        <v>48</v>
      </c>
      <c r="C72" s="68" t="s">
        <v>46</v>
      </c>
      <c r="D72" s="103">
        <v>43412</v>
      </c>
      <c r="E72" s="169">
        <v>11232.9</v>
      </c>
      <c r="F72" s="56"/>
      <c r="G72" s="56"/>
      <c r="H72" s="169">
        <f t="shared" si="0"/>
        <v>11232.9</v>
      </c>
    </row>
    <row r="73" spans="1:10" ht="20.100000000000001" hidden="1" customHeight="1" x14ac:dyDescent="0.2">
      <c r="A73" s="123">
        <v>51</v>
      </c>
      <c r="B73" s="71" t="s">
        <v>48</v>
      </c>
      <c r="C73" s="68" t="s">
        <v>46</v>
      </c>
      <c r="D73" s="103">
        <v>43419</v>
      </c>
      <c r="E73" s="169">
        <v>15876.4</v>
      </c>
      <c r="F73" s="56"/>
      <c r="G73" s="56"/>
      <c r="H73" s="169">
        <f t="shared" si="0"/>
        <v>15876.4</v>
      </c>
    </row>
    <row r="74" spans="1:10" ht="20.100000000000001" hidden="1" customHeight="1" x14ac:dyDescent="0.2">
      <c r="A74" s="123">
        <v>52</v>
      </c>
      <c r="B74" s="71" t="s">
        <v>48</v>
      </c>
      <c r="C74" s="68" t="s">
        <v>46</v>
      </c>
      <c r="D74" s="103">
        <v>43426</v>
      </c>
      <c r="E74" s="169">
        <v>10219.34</v>
      </c>
      <c r="F74" s="56"/>
      <c r="G74" s="56"/>
      <c r="H74" s="169">
        <f t="shared" si="0"/>
        <v>10219.34</v>
      </c>
    </row>
    <row r="75" spans="1:10" ht="20.100000000000001" hidden="1" customHeight="1" x14ac:dyDescent="0.2">
      <c r="A75" s="161"/>
      <c r="B75" s="75" t="s">
        <v>48</v>
      </c>
      <c r="C75" s="76" t="s">
        <v>46</v>
      </c>
      <c r="D75" s="110">
        <v>43433</v>
      </c>
      <c r="E75" s="170">
        <v>29783.77</v>
      </c>
      <c r="F75" s="132"/>
      <c r="G75" s="132"/>
      <c r="H75" s="170">
        <f t="shared" si="0"/>
        <v>29783.77</v>
      </c>
    </row>
    <row r="76" spans="1:10" ht="20.100000000000001" hidden="1" customHeight="1" x14ac:dyDescent="0.2">
      <c r="A76" s="123">
        <v>53</v>
      </c>
      <c r="B76" s="101" t="s">
        <v>54</v>
      </c>
      <c r="C76" s="102" t="s">
        <v>46</v>
      </c>
      <c r="D76" s="103">
        <v>43413</v>
      </c>
      <c r="E76" s="169">
        <v>1751</v>
      </c>
      <c r="F76" s="56">
        <v>1751</v>
      </c>
      <c r="G76" s="56"/>
      <c r="H76" s="169">
        <f t="shared" si="0"/>
        <v>0</v>
      </c>
    </row>
    <row r="77" spans="1:10" ht="20.100000000000001" hidden="1" customHeight="1" x14ac:dyDescent="0.2">
      <c r="A77" s="123">
        <v>54</v>
      </c>
      <c r="B77" s="101" t="s">
        <v>54</v>
      </c>
      <c r="C77" s="102" t="s">
        <v>46</v>
      </c>
      <c r="D77" s="103">
        <v>43427</v>
      </c>
      <c r="E77" s="169">
        <v>2534</v>
      </c>
      <c r="F77" s="56"/>
      <c r="G77" s="56"/>
      <c r="H77" s="169">
        <f t="shared" si="0"/>
        <v>2534</v>
      </c>
    </row>
    <row r="78" spans="1:10" ht="20.100000000000001" hidden="1" customHeight="1" x14ac:dyDescent="0.2">
      <c r="A78" s="123">
        <v>55</v>
      </c>
      <c r="B78" s="101" t="s">
        <v>282</v>
      </c>
      <c r="C78" s="68" t="s">
        <v>46</v>
      </c>
      <c r="D78" s="103">
        <v>43412</v>
      </c>
      <c r="E78" s="169">
        <v>2600</v>
      </c>
      <c r="F78" s="56">
        <v>650</v>
      </c>
      <c r="G78" s="56"/>
      <c r="H78" s="169">
        <f t="shared" si="0"/>
        <v>1950</v>
      </c>
      <c r="I78" s="47"/>
    </row>
    <row r="79" spans="1:10" ht="20.100000000000001" hidden="1" customHeight="1" x14ac:dyDescent="0.2">
      <c r="A79" s="161"/>
      <c r="B79" s="114" t="s">
        <v>282</v>
      </c>
      <c r="C79" s="76" t="s">
        <v>46</v>
      </c>
      <c r="D79" s="110">
        <v>43433</v>
      </c>
      <c r="E79" s="170">
        <v>311.7</v>
      </c>
      <c r="F79" s="132"/>
      <c r="G79" s="132"/>
      <c r="H79" s="170">
        <f t="shared" si="0"/>
        <v>311.7</v>
      </c>
      <c r="I79" s="47"/>
    </row>
    <row r="80" spans="1:10" ht="20.100000000000001" hidden="1" customHeight="1" x14ac:dyDescent="0.2">
      <c r="A80" s="123">
        <v>56</v>
      </c>
      <c r="B80" s="101" t="s">
        <v>69</v>
      </c>
      <c r="C80" s="68" t="s">
        <v>46</v>
      </c>
      <c r="D80" s="103">
        <v>43419</v>
      </c>
      <c r="E80" s="169">
        <v>8963.77</v>
      </c>
      <c r="F80" s="56">
        <v>4813.7</v>
      </c>
      <c r="G80" s="56">
        <v>4150</v>
      </c>
      <c r="H80" s="169">
        <f t="shared" si="0"/>
        <v>7.0000000000618456E-2</v>
      </c>
      <c r="I80" s="47" t="s">
        <v>299</v>
      </c>
      <c r="J80" s="47" t="s">
        <v>300</v>
      </c>
    </row>
    <row r="81" spans="1:9" ht="20.100000000000001" hidden="1" customHeight="1" x14ac:dyDescent="0.2">
      <c r="A81" s="161"/>
      <c r="B81" s="114" t="s">
        <v>69</v>
      </c>
      <c r="C81" s="76" t="s">
        <v>46</v>
      </c>
      <c r="D81" s="110">
        <v>43433</v>
      </c>
      <c r="E81" s="170">
        <v>2664.6</v>
      </c>
      <c r="F81" s="132"/>
      <c r="G81" s="132"/>
      <c r="H81" s="170">
        <f t="shared" si="0"/>
        <v>2664.6</v>
      </c>
      <c r="I81" s="47"/>
    </row>
    <row r="82" spans="1:9" ht="20.100000000000001" hidden="1" customHeight="1" x14ac:dyDescent="0.2">
      <c r="A82" s="123">
        <v>57</v>
      </c>
      <c r="B82" s="101" t="s">
        <v>52</v>
      </c>
      <c r="C82" s="68" t="s">
        <v>46</v>
      </c>
      <c r="D82" s="103">
        <v>43419</v>
      </c>
      <c r="E82" s="169">
        <v>652.09999999999991</v>
      </c>
      <c r="F82" s="56">
        <v>652.1</v>
      </c>
      <c r="G82" s="56"/>
      <c r="H82" s="169">
        <f t="shared" si="0"/>
        <v>-1.1368683772161603E-13</v>
      </c>
      <c r="I82" s="47"/>
    </row>
    <row r="83" spans="1:9" ht="20.100000000000001" hidden="1" customHeight="1" x14ac:dyDescent="0.2">
      <c r="A83" s="161"/>
      <c r="B83" s="114" t="s">
        <v>52</v>
      </c>
      <c r="C83" s="76" t="s">
        <v>46</v>
      </c>
      <c r="D83" s="110">
        <v>43433</v>
      </c>
      <c r="E83" s="170">
        <v>1158.0999999999999</v>
      </c>
      <c r="F83" s="132"/>
      <c r="G83" s="132"/>
      <c r="H83" s="170">
        <f t="shared" si="0"/>
        <v>1158.0999999999999</v>
      </c>
      <c r="I83" s="47"/>
    </row>
    <row r="84" spans="1:9" ht="20.100000000000001" hidden="1" customHeight="1" x14ac:dyDescent="0.2">
      <c r="A84" s="123">
        <v>58</v>
      </c>
      <c r="B84" s="101" t="s">
        <v>213</v>
      </c>
      <c r="C84" s="68" t="s">
        <v>46</v>
      </c>
      <c r="D84" s="103">
        <v>43427</v>
      </c>
      <c r="E84" s="169">
        <v>427</v>
      </c>
      <c r="F84" s="56">
        <v>427</v>
      </c>
      <c r="G84" s="56"/>
      <c r="H84" s="169">
        <f t="shared" si="0"/>
        <v>0</v>
      </c>
      <c r="I84" s="47"/>
    </row>
    <row r="85" spans="1:9" ht="20.100000000000001" hidden="1" customHeight="1" x14ac:dyDescent="0.2">
      <c r="A85" s="161"/>
      <c r="B85" s="114" t="s">
        <v>213</v>
      </c>
      <c r="C85" s="76" t="s">
        <v>46</v>
      </c>
      <c r="D85" s="110">
        <v>43434</v>
      </c>
      <c r="E85" s="170">
        <v>1113.5999999999999</v>
      </c>
      <c r="F85" s="132"/>
      <c r="G85" s="132"/>
      <c r="H85" s="170">
        <f t="shared" si="0"/>
        <v>1113.5999999999999</v>
      </c>
      <c r="I85" s="47"/>
    </row>
    <row r="86" spans="1:9" ht="20.100000000000001" hidden="1" customHeight="1" x14ac:dyDescent="0.2">
      <c r="A86" s="123">
        <v>59</v>
      </c>
      <c r="B86" s="101" t="s">
        <v>55</v>
      </c>
      <c r="C86" s="68" t="s">
        <v>46</v>
      </c>
      <c r="D86" s="103">
        <v>43427</v>
      </c>
      <c r="E86" s="169">
        <v>878.32</v>
      </c>
      <c r="F86" s="56">
        <v>878.32</v>
      </c>
      <c r="G86" s="56"/>
      <c r="H86" s="169">
        <f t="shared" si="0"/>
        <v>0</v>
      </c>
      <c r="I86" s="47"/>
    </row>
    <row r="87" spans="1:9" ht="20.100000000000001" hidden="1" customHeight="1" x14ac:dyDescent="0.2">
      <c r="A87" s="123">
        <v>60</v>
      </c>
      <c r="B87" s="101" t="s">
        <v>59</v>
      </c>
      <c r="C87" s="68" t="s">
        <v>46</v>
      </c>
      <c r="D87" s="103">
        <v>43426</v>
      </c>
      <c r="E87" s="169">
        <v>3052.76</v>
      </c>
      <c r="F87" s="56">
        <v>3052.76</v>
      </c>
      <c r="G87" s="56"/>
      <c r="H87" s="169">
        <f t="shared" si="0"/>
        <v>0</v>
      </c>
      <c r="I87" s="47"/>
    </row>
    <row r="88" spans="1:9" ht="20.100000000000001" hidden="1" customHeight="1" x14ac:dyDescent="0.2">
      <c r="A88" s="161"/>
      <c r="B88" s="114" t="s">
        <v>59</v>
      </c>
      <c r="C88" s="76" t="s">
        <v>46</v>
      </c>
      <c r="D88" s="110">
        <v>43433</v>
      </c>
      <c r="E88" s="170">
        <v>716.5</v>
      </c>
      <c r="F88" s="132"/>
      <c r="G88" s="132"/>
      <c r="H88" s="170">
        <f t="shared" si="0"/>
        <v>716.5</v>
      </c>
      <c r="I88" s="47"/>
    </row>
    <row r="89" spans="1:9" ht="20.100000000000001" hidden="1" customHeight="1" x14ac:dyDescent="0.2">
      <c r="A89" s="123">
        <v>61</v>
      </c>
      <c r="B89" s="101" t="s">
        <v>56</v>
      </c>
      <c r="C89" s="68" t="s">
        <v>46</v>
      </c>
      <c r="D89" s="103">
        <v>43412</v>
      </c>
      <c r="E89" s="169">
        <v>923.7</v>
      </c>
      <c r="F89" s="56"/>
      <c r="G89" s="56"/>
      <c r="H89" s="169">
        <f t="shared" si="0"/>
        <v>923.7</v>
      </c>
      <c r="I89" s="47"/>
    </row>
    <row r="90" spans="1:9" ht="20.100000000000001" hidden="1" customHeight="1" x14ac:dyDescent="0.2">
      <c r="A90" s="123">
        <v>62</v>
      </c>
      <c r="B90" s="101" t="s">
        <v>105</v>
      </c>
      <c r="C90" s="68" t="s">
        <v>46</v>
      </c>
      <c r="D90" s="103">
        <v>43420</v>
      </c>
      <c r="E90" s="169">
        <v>323.25</v>
      </c>
      <c r="F90" s="56">
        <v>323.25</v>
      </c>
      <c r="G90" s="56"/>
      <c r="H90" s="169">
        <f t="shared" si="0"/>
        <v>0</v>
      </c>
      <c r="I90" s="47"/>
    </row>
    <row r="91" spans="1:9" ht="20.100000000000001" hidden="1" customHeight="1" x14ac:dyDescent="0.2">
      <c r="A91" s="161"/>
      <c r="B91" s="114" t="s">
        <v>105</v>
      </c>
      <c r="C91" s="76" t="s">
        <v>46</v>
      </c>
      <c r="D91" s="110">
        <v>43434</v>
      </c>
      <c r="E91" s="170">
        <v>559.20000000000005</v>
      </c>
      <c r="F91" s="132"/>
      <c r="G91" s="132"/>
      <c r="H91" s="170">
        <f t="shared" si="0"/>
        <v>559.20000000000005</v>
      </c>
      <c r="I91" s="47"/>
    </row>
    <row r="92" spans="1:9" ht="20.100000000000001" hidden="1" customHeight="1" x14ac:dyDescent="0.2">
      <c r="A92" s="123">
        <v>63</v>
      </c>
      <c r="B92" s="101" t="s">
        <v>237</v>
      </c>
      <c r="C92" s="68" t="s">
        <v>46</v>
      </c>
      <c r="D92" s="103">
        <v>43420</v>
      </c>
      <c r="E92" s="169">
        <v>1526.9499999999998</v>
      </c>
      <c r="F92" s="56">
        <v>1526.95</v>
      </c>
      <c r="G92" s="56"/>
      <c r="H92" s="169">
        <f t="shared" si="0"/>
        <v>-2.2737367544323206E-13</v>
      </c>
      <c r="I92" s="47"/>
    </row>
    <row r="93" spans="1:9" ht="20.100000000000001" hidden="1" customHeight="1" x14ac:dyDescent="0.2">
      <c r="A93" s="162"/>
      <c r="B93" s="114" t="s">
        <v>237</v>
      </c>
      <c r="C93" s="76" t="s">
        <v>46</v>
      </c>
      <c r="D93" s="110">
        <v>43434</v>
      </c>
      <c r="E93" s="171">
        <v>1336.18</v>
      </c>
      <c r="F93" s="132"/>
      <c r="G93" s="132"/>
      <c r="H93" s="170">
        <f t="shared" si="0"/>
        <v>1336.18</v>
      </c>
      <c r="I93" s="47"/>
    </row>
    <row r="94" spans="1:9" ht="20.100000000000001" hidden="1" customHeight="1" x14ac:dyDescent="0.2">
      <c r="A94" s="162"/>
      <c r="B94" s="114" t="s">
        <v>303</v>
      </c>
      <c r="C94" s="76" t="s">
        <v>46</v>
      </c>
      <c r="D94" s="110">
        <v>43433</v>
      </c>
      <c r="E94" s="171">
        <v>11726.2</v>
      </c>
      <c r="F94" s="132"/>
      <c r="G94" s="132"/>
      <c r="H94" s="170">
        <f t="shared" si="0"/>
        <v>11726.2</v>
      </c>
      <c r="I94" s="47"/>
    </row>
    <row r="95" spans="1:9" hidden="1" x14ac:dyDescent="0.2">
      <c r="A95" s="156"/>
      <c r="B95" s="157"/>
      <c r="C95" s="157"/>
      <c r="D95" s="157" t="s">
        <v>60</v>
      </c>
      <c r="E95" s="158">
        <f>SUM(E4:E94)</f>
        <v>267172.15000000002</v>
      </c>
      <c r="F95" s="56">
        <f>SUM(F4:F94)</f>
        <v>47220.93</v>
      </c>
      <c r="G95" s="56"/>
      <c r="H95" s="129">
        <f>SUM(H4:H94)</f>
        <v>197424.32000000007</v>
      </c>
      <c r="I95" s="47"/>
    </row>
    <row r="96" spans="1:9" x14ac:dyDescent="0.2">
      <c r="A96" s="159"/>
      <c r="B96" s="159"/>
      <c r="C96" s="159"/>
      <c r="D96" s="159"/>
      <c r="E96" s="159"/>
      <c r="I96" s="47"/>
    </row>
    <row r="97" spans="1:9" x14ac:dyDescent="0.2">
      <c r="A97" s="159"/>
      <c r="B97" s="151" t="s">
        <v>61</v>
      </c>
      <c r="C97" s="151"/>
      <c r="D97" s="151" t="s">
        <v>62</v>
      </c>
      <c r="E97" s="151"/>
      <c r="F97" s="153" t="s">
        <v>63</v>
      </c>
      <c r="G97" s="153"/>
      <c r="I97" s="47"/>
    </row>
    <row r="98" spans="1:9" x14ac:dyDescent="0.2">
      <c r="A98" s="159"/>
      <c r="B98" s="160" t="s">
        <v>64</v>
      </c>
      <c r="C98" s="151"/>
      <c r="D98" s="151" t="s">
        <v>65</v>
      </c>
      <c r="E98" s="151"/>
      <c r="F98" s="153" t="s">
        <v>14</v>
      </c>
      <c r="G98" s="153"/>
      <c r="I98" s="47"/>
    </row>
    <row r="102" spans="1:9" x14ac:dyDescent="0.2">
      <c r="F102" s="47"/>
      <c r="G102" s="47"/>
      <c r="I102" s="47"/>
    </row>
  </sheetData>
  <autoFilter ref="A1:H95">
    <filterColumn colId="1">
      <filters>
        <filter val="ENGİN MARKET"/>
      </filters>
    </filterColumn>
  </autoFilter>
  <pageMargins left="3.937007874015748E-2" right="0.39370078740157483" top="0.74803149606299213" bottom="0.74803149606299213" header="0.31496062992125984" footer="0.31496062992125984"/>
  <pageSetup paperSize="9" scale="90" orientation="portrait" r:id="rId1"/>
  <headerFooter>
    <oddHeader>Sayfa &amp;P / &amp;N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5"/>
  <sheetViews>
    <sheetView zoomScaleNormal="100" workbookViewId="0">
      <selection activeCell="C108" sqref="C108"/>
    </sheetView>
  </sheetViews>
  <sheetFormatPr defaultColWidth="9.140625" defaultRowHeight="14.25" x14ac:dyDescent="0.2"/>
  <cols>
    <col min="1" max="1" width="5.7109375" style="47" bestFit="1" customWidth="1"/>
    <col min="2" max="2" width="28.140625" style="47" customWidth="1"/>
    <col min="3" max="3" width="17" style="47" bestFit="1" customWidth="1"/>
    <col min="4" max="4" width="13.7109375" style="47" bestFit="1" customWidth="1"/>
    <col min="5" max="5" width="15.7109375" style="47" bestFit="1" customWidth="1"/>
    <col min="6" max="6" width="16.28515625" style="65" bestFit="1" customWidth="1"/>
    <col min="7" max="7" width="13.140625" style="65" bestFit="1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43428</v>
      </c>
    </row>
    <row r="2" spans="1:9" hidden="1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305</v>
      </c>
    </row>
    <row r="3" spans="1:9" s="54" customFormat="1" hidden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 t="s">
        <v>66</v>
      </c>
      <c r="H3" s="123" t="s">
        <v>12</v>
      </c>
      <c r="I3" s="134"/>
    </row>
    <row r="4" spans="1:9" s="54" customFormat="1" ht="20.100000000000001" hidden="1" customHeight="1" x14ac:dyDescent="0.2">
      <c r="A4" s="123">
        <v>1</v>
      </c>
      <c r="B4" s="172" t="s">
        <v>295</v>
      </c>
      <c r="C4" s="123" t="s">
        <v>296</v>
      </c>
      <c r="D4" s="123"/>
      <c r="E4" s="169">
        <v>810.6</v>
      </c>
      <c r="F4" s="131">
        <v>810.6</v>
      </c>
      <c r="G4" s="131"/>
      <c r="H4" s="169">
        <f>E4-F4-G4</f>
        <v>0</v>
      </c>
      <c r="I4" s="134"/>
    </row>
    <row r="5" spans="1:9" ht="20.100000000000001" hidden="1" customHeight="1" x14ac:dyDescent="0.2">
      <c r="A5" s="123">
        <v>2</v>
      </c>
      <c r="B5" s="125" t="s">
        <v>181</v>
      </c>
      <c r="C5" s="68" t="s">
        <v>15</v>
      </c>
      <c r="D5" s="72">
        <v>43431</v>
      </c>
      <c r="E5" s="169">
        <v>645.20000000000005</v>
      </c>
      <c r="F5" s="56">
        <v>100</v>
      </c>
      <c r="G5" s="56"/>
      <c r="H5" s="169">
        <f t="shared" ref="H5:H97" si="0">E5-F5-G5</f>
        <v>545.20000000000005</v>
      </c>
    </row>
    <row r="6" spans="1:9" ht="20.100000000000001" hidden="1" customHeight="1" x14ac:dyDescent="0.2">
      <c r="A6" s="161"/>
      <c r="B6" s="127" t="s">
        <v>181</v>
      </c>
      <c r="C6" s="76" t="s">
        <v>15</v>
      </c>
      <c r="D6" s="77">
        <v>43438</v>
      </c>
      <c r="E6" s="170">
        <v>801.9</v>
      </c>
      <c r="F6" s="132"/>
      <c r="G6" s="132"/>
      <c r="H6" s="170">
        <f t="shared" si="0"/>
        <v>801.9</v>
      </c>
    </row>
    <row r="7" spans="1:9" ht="20.100000000000001" hidden="1" customHeight="1" x14ac:dyDescent="0.2">
      <c r="A7" s="123">
        <v>3</v>
      </c>
      <c r="B7" s="71" t="s">
        <v>18</v>
      </c>
      <c r="C7" s="68" t="s">
        <v>15</v>
      </c>
      <c r="D7" s="72">
        <v>43382</v>
      </c>
      <c r="E7" s="169">
        <v>1500.0199999999998</v>
      </c>
      <c r="F7" s="56">
        <v>1500</v>
      </c>
      <c r="G7" s="56"/>
      <c r="H7" s="169">
        <f t="shared" si="0"/>
        <v>1.9999999999754436E-2</v>
      </c>
    </row>
    <row r="8" spans="1:9" ht="20.100000000000001" hidden="1" customHeight="1" x14ac:dyDescent="0.2">
      <c r="A8" s="123">
        <v>4</v>
      </c>
      <c r="B8" s="71" t="s">
        <v>18</v>
      </c>
      <c r="C8" s="68" t="s">
        <v>15</v>
      </c>
      <c r="D8" s="72">
        <v>43403</v>
      </c>
      <c r="E8" s="169">
        <v>2158.5</v>
      </c>
      <c r="F8" s="56"/>
      <c r="G8" s="56"/>
      <c r="H8" s="169">
        <f t="shared" si="0"/>
        <v>2158.5</v>
      </c>
    </row>
    <row r="9" spans="1:9" ht="20.100000000000001" hidden="1" customHeight="1" x14ac:dyDescent="0.2">
      <c r="A9" s="123">
        <v>5</v>
      </c>
      <c r="B9" s="71" t="s">
        <v>18</v>
      </c>
      <c r="C9" s="68" t="s">
        <v>15</v>
      </c>
      <c r="D9" s="72">
        <v>43410</v>
      </c>
      <c r="E9" s="169">
        <v>2113.8000000000002</v>
      </c>
      <c r="F9" s="56"/>
      <c r="G9" s="56"/>
      <c r="H9" s="169">
        <f t="shared" si="0"/>
        <v>2113.8000000000002</v>
      </c>
    </row>
    <row r="10" spans="1:9" ht="20.100000000000001" hidden="1" customHeight="1" x14ac:dyDescent="0.2">
      <c r="A10" s="123">
        <v>6</v>
      </c>
      <c r="B10" s="71" t="s">
        <v>18</v>
      </c>
      <c r="C10" s="68" t="s">
        <v>15</v>
      </c>
      <c r="D10" s="72">
        <v>43431</v>
      </c>
      <c r="E10" s="169">
        <v>2149.1999999999998</v>
      </c>
      <c r="F10" s="56"/>
      <c r="G10" s="56"/>
      <c r="H10" s="169">
        <f t="shared" si="0"/>
        <v>2149.1999999999998</v>
      </c>
    </row>
    <row r="11" spans="1:9" ht="20.100000000000001" hidden="1" customHeight="1" x14ac:dyDescent="0.2">
      <c r="A11" s="161"/>
      <c r="B11" s="75" t="s">
        <v>18</v>
      </c>
      <c r="C11" s="76" t="s">
        <v>15</v>
      </c>
      <c r="D11" s="77">
        <v>43438</v>
      </c>
      <c r="E11" s="170">
        <v>1757.9</v>
      </c>
      <c r="F11" s="132"/>
      <c r="G11" s="132"/>
      <c r="H11" s="170">
        <f t="shared" si="0"/>
        <v>1757.9</v>
      </c>
    </row>
    <row r="12" spans="1:9" ht="20.100000000000001" hidden="1" customHeight="1" x14ac:dyDescent="0.2">
      <c r="A12" s="123">
        <v>7</v>
      </c>
      <c r="B12" s="71" t="s">
        <v>19</v>
      </c>
      <c r="C12" s="68" t="s">
        <v>15</v>
      </c>
      <c r="D12" s="72">
        <v>43425</v>
      </c>
      <c r="E12" s="169">
        <v>1000</v>
      </c>
      <c r="F12" s="56">
        <v>154</v>
      </c>
      <c r="G12" s="56"/>
      <c r="H12" s="169">
        <f t="shared" si="0"/>
        <v>846</v>
      </c>
    </row>
    <row r="13" spans="1:9" ht="20.100000000000001" hidden="1" customHeight="1" x14ac:dyDescent="0.2">
      <c r="A13" s="123">
        <v>8</v>
      </c>
      <c r="B13" s="71" t="s">
        <v>19</v>
      </c>
      <c r="C13" s="68" t="s">
        <v>15</v>
      </c>
      <c r="D13" s="72">
        <v>43432</v>
      </c>
      <c r="E13" s="169">
        <v>246</v>
      </c>
      <c r="F13" s="56">
        <v>246</v>
      </c>
      <c r="G13" s="56"/>
      <c r="H13" s="169">
        <f t="shared" si="0"/>
        <v>0</v>
      </c>
    </row>
    <row r="14" spans="1:9" ht="20.100000000000001" hidden="1" customHeight="1" x14ac:dyDescent="0.2">
      <c r="A14" s="123">
        <v>9</v>
      </c>
      <c r="B14" s="71" t="s">
        <v>20</v>
      </c>
      <c r="C14" s="68" t="s">
        <v>15</v>
      </c>
      <c r="D14" s="72">
        <v>43424</v>
      </c>
      <c r="E14" s="169">
        <v>4921.7</v>
      </c>
      <c r="F14" s="56">
        <v>3000</v>
      </c>
      <c r="G14" s="56"/>
      <c r="H14" s="169">
        <f t="shared" si="0"/>
        <v>1921.6999999999998</v>
      </c>
    </row>
    <row r="15" spans="1:9" ht="20.100000000000001" hidden="1" customHeight="1" x14ac:dyDescent="0.2">
      <c r="A15" s="123">
        <v>10</v>
      </c>
      <c r="B15" s="71" t="s">
        <v>20</v>
      </c>
      <c r="C15" s="68" t="s">
        <v>15</v>
      </c>
      <c r="D15" s="72">
        <v>43431</v>
      </c>
      <c r="E15" s="169">
        <v>2732.6</v>
      </c>
      <c r="F15" s="56"/>
      <c r="G15" s="56"/>
      <c r="H15" s="169">
        <f t="shared" si="0"/>
        <v>2732.6</v>
      </c>
    </row>
    <row r="16" spans="1:9" ht="20.100000000000001" hidden="1" customHeight="1" x14ac:dyDescent="0.2">
      <c r="A16" s="161"/>
      <c r="B16" s="75" t="s">
        <v>20</v>
      </c>
      <c r="C16" s="76" t="s">
        <v>15</v>
      </c>
      <c r="D16" s="77">
        <v>43438</v>
      </c>
      <c r="E16" s="170">
        <v>2471.1</v>
      </c>
      <c r="F16" s="132"/>
      <c r="G16" s="132"/>
      <c r="H16" s="170">
        <f t="shared" si="0"/>
        <v>2471.1</v>
      </c>
    </row>
    <row r="17" spans="1:9" ht="20.100000000000001" hidden="1" customHeight="1" x14ac:dyDescent="0.2">
      <c r="A17" s="123">
        <v>11</v>
      </c>
      <c r="B17" s="71" t="s">
        <v>21</v>
      </c>
      <c r="C17" s="68" t="s">
        <v>15</v>
      </c>
      <c r="D17" s="72">
        <v>43417</v>
      </c>
      <c r="E17" s="169">
        <v>1300</v>
      </c>
      <c r="F17" s="56">
        <v>892</v>
      </c>
      <c r="G17" s="56">
        <v>408</v>
      </c>
      <c r="H17" s="169">
        <f t="shared" si="0"/>
        <v>0</v>
      </c>
      <c r="I17" s="47" t="s">
        <v>308</v>
      </c>
    </row>
    <row r="18" spans="1:9" ht="20.100000000000001" hidden="1" customHeight="1" x14ac:dyDescent="0.2">
      <c r="A18" s="123">
        <v>12</v>
      </c>
      <c r="B18" s="71" t="s">
        <v>21</v>
      </c>
      <c r="C18" s="68" t="s">
        <v>15</v>
      </c>
      <c r="D18" s="72">
        <v>43424</v>
      </c>
      <c r="E18" s="169">
        <v>1265.26</v>
      </c>
      <c r="F18" s="56"/>
      <c r="G18" s="56"/>
      <c r="H18" s="169">
        <f t="shared" si="0"/>
        <v>1265.26</v>
      </c>
      <c r="I18" s="47"/>
    </row>
    <row r="19" spans="1:9" ht="20.100000000000001" hidden="1" customHeight="1" x14ac:dyDescent="0.2">
      <c r="A19" s="123">
        <v>13</v>
      </c>
      <c r="B19" s="71" t="s">
        <v>21</v>
      </c>
      <c r="C19" s="68" t="s">
        <v>15</v>
      </c>
      <c r="D19" s="72">
        <v>43431</v>
      </c>
      <c r="E19" s="169">
        <v>1348.24</v>
      </c>
      <c r="F19" s="56"/>
      <c r="G19" s="56"/>
      <c r="H19" s="169">
        <f t="shared" si="0"/>
        <v>1348.24</v>
      </c>
      <c r="I19" s="47"/>
    </row>
    <row r="20" spans="1:9" ht="20.100000000000001" hidden="1" customHeight="1" x14ac:dyDescent="0.2">
      <c r="A20" s="161"/>
      <c r="B20" s="75" t="s">
        <v>21</v>
      </c>
      <c r="C20" s="76" t="s">
        <v>15</v>
      </c>
      <c r="D20" s="77">
        <v>43438</v>
      </c>
      <c r="E20" s="170">
        <v>1388.6</v>
      </c>
      <c r="F20" s="132"/>
      <c r="G20" s="132"/>
      <c r="H20" s="170">
        <f t="shared" si="0"/>
        <v>1388.6</v>
      </c>
      <c r="I20" s="47"/>
    </row>
    <row r="21" spans="1:9" ht="20.100000000000001" hidden="1" customHeight="1" x14ac:dyDescent="0.2">
      <c r="A21" s="123">
        <v>14</v>
      </c>
      <c r="B21" s="71" t="s">
        <v>291</v>
      </c>
      <c r="C21" s="68" t="s">
        <v>15</v>
      </c>
      <c r="D21" s="72">
        <v>43423</v>
      </c>
      <c r="E21" s="169">
        <v>12047.34</v>
      </c>
      <c r="F21" s="56">
        <v>6047.34</v>
      </c>
      <c r="G21" s="56"/>
      <c r="H21" s="169">
        <f t="shared" si="0"/>
        <v>6000</v>
      </c>
      <c r="I21" s="47"/>
    </row>
    <row r="22" spans="1:9" ht="20.100000000000001" hidden="1" customHeight="1" x14ac:dyDescent="0.2">
      <c r="A22" s="123">
        <v>15</v>
      </c>
      <c r="B22" s="71" t="s">
        <v>291</v>
      </c>
      <c r="C22" s="68" t="s">
        <v>15</v>
      </c>
      <c r="D22" s="72">
        <v>43430</v>
      </c>
      <c r="E22" s="169">
        <v>4051.27</v>
      </c>
      <c r="F22" s="56"/>
      <c r="G22" s="56"/>
      <c r="H22" s="169">
        <f t="shared" si="0"/>
        <v>4051.27</v>
      </c>
      <c r="I22" s="47"/>
    </row>
    <row r="23" spans="1:9" ht="20.100000000000001" hidden="1" customHeight="1" x14ac:dyDescent="0.2">
      <c r="A23" s="161"/>
      <c r="B23" s="75" t="s">
        <v>291</v>
      </c>
      <c r="C23" s="76" t="s">
        <v>15</v>
      </c>
      <c r="D23" s="77">
        <v>43437</v>
      </c>
      <c r="E23" s="170">
        <v>4745.8</v>
      </c>
      <c r="F23" s="132"/>
      <c r="G23" s="132"/>
      <c r="H23" s="170">
        <f t="shared" si="0"/>
        <v>4745.8</v>
      </c>
      <c r="I23" s="47"/>
    </row>
    <row r="24" spans="1:9" ht="20.100000000000001" hidden="1" customHeight="1" x14ac:dyDescent="0.2">
      <c r="A24" s="123">
        <v>16</v>
      </c>
      <c r="B24" s="125" t="s">
        <v>302</v>
      </c>
      <c r="C24" s="68" t="s">
        <v>15</v>
      </c>
      <c r="D24" s="72">
        <v>43423</v>
      </c>
      <c r="E24" s="169">
        <v>1958.84</v>
      </c>
      <c r="F24" s="56">
        <v>1958.84</v>
      </c>
      <c r="G24" s="56"/>
      <c r="H24" s="169">
        <f t="shared" si="0"/>
        <v>0</v>
      </c>
      <c r="I24" s="47"/>
    </row>
    <row r="25" spans="1:9" ht="20.100000000000001" hidden="1" customHeight="1" x14ac:dyDescent="0.2">
      <c r="A25" s="123">
        <v>17</v>
      </c>
      <c r="B25" s="125" t="s">
        <v>302</v>
      </c>
      <c r="C25" s="68" t="s">
        <v>15</v>
      </c>
      <c r="D25" s="72">
        <v>43430</v>
      </c>
      <c r="E25" s="169">
        <v>2247.4</v>
      </c>
      <c r="F25" s="56"/>
      <c r="G25" s="56"/>
      <c r="H25" s="169">
        <f t="shared" si="0"/>
        <v>2247.4</v>
      </c>
      <c r="I25" s="47"/>
    </row>
    <row r="26" spans="1:9" ht="20.100000000000001" hidden="1" customHeight="1" x14ac:dyDescent="0.2">
      <c r="A26" s="161"/>
      <c r="B26" s="127" t="s">
        <v>302</v>
      </c>
      <c r="C26" s="76" t="s">
        <v>15</v>
      </c>
      <c r="D26" s="110">
        <v>43437</v>
      </c>
      <c r="E26" s="170">
        <v>1006.7</v>
      </c>
      <c r="F26" s="132"/>
      <c r="G26" s="132"/>
      <c r="H26" s="170">
        <f t="shared" si="0"/>
        <v>1006.7</v>
      </c>
      <c r="I26" s="47"/>
    </row>
    <row r="27" spans="1:9" ht="20.100000000000001" hidden="1" customHeight="1" x14ac:dyDescent="0.2">
      <c r="A27" s="123">
        <v>18</v>
      </c>
      <c r="B27" s="71" t="s">
        <v>26</v>
      </c>
      <c r="C27" s="68" t="s">
        <v>15</v>
      </c>
      <c r="D27" s="103">
        <v>43418</v>
      </c>
      <c r="E27" s="169">
        <v>12497.32</v>
      </c>
      <c r="F27" s="56"/>
      <c r="G27" s="56"/>
      <c r="H27" s="169">
        <f t="shared" si="0"/>
        <v>12497.32</v>
      </c>
    </row>
    <row r="28" spans="1:9" ht="20.100000000000001" hidden="1" customHeight="1" x14ac:dyDescent="0.2">
      <c r="A28" s="123">
        <v>19</v>
      </c>
      <c r="B28" s="71" t="s">
        <v>26</v>
      </c>
      <c r="C28" s="68" t="s">
        <v>15</v>
      </c>
      <c r="D28" s="103">
        <v>43425</v>
      </c>
      <c r="E28" s="169">
        <v>1134.3000000000002</v>
      </c>
      <c r="F28" s="56"/>
      <c r="G28" s="56"/>
      <c r="H28" s="169">
        <f t="shared" si="0"/>
        <v>1134.3000000000002</v>
      </c>
    </row>
    <row r="29" spans="1:9" ht="20.100000000000001" hidden="1" customHeight="1" x14ac:dyDescent="0.2">
      <c r="A29" s="161"/>
      <c r="B29" s="75" t="s">
        <v>26</v>
      </c>
      <c r="C29" s="76" t="s">
        <v>15</v>
      </c>
      <c r="D29" s="110">
        <v>43439</v>
      </c>
      <c r="E29" s="170">
        <v>237</v>
      </c>
      <c r="F29" s="132"/>
      <c r="G29" s="132"/>
      <c r="H29" s="170">
        <f t="shared" si="0"/>
        <v>237</v>
      </c>
    </row>
    <row r="30" spans="1:9" ht="20.100000000000001" hidden="1" customHeight="1" x14ac:dyDescent="0.2">
      <c r="A30" s="123">
        <v>20</v>
      </c>
      <c r="B30" s="71" t="s">
        <v>27</v>
      </c>
      <c r="C30" s="68" t="s">
        <v>15</v>
      </c>
      <c r="D30" s="103">
        <v>43410</v>
      </c>
      <c r="E30" s="169">
        <v>286</v>
      </c>
      <c r="F30" s="56">
        <v>286</v>
      </c>
      <c r="G30" s="56"/>
      <c r="H30" s="169">
        <f t="shared" si="0"/>
        <v>0</v>
      </c>
    </row>
    <row r="31" spans="1:9" ht="20.100000000000001" hidden="1" customHeight="1" x14ac:dyDescent="0.2">
      <c r="A31" s="123">
        <v>21</v>
      </c>
      <c r="B31" s="71" t="s">
        <v>27</v>
      </c>
      <c r="C31" s="68" t="s">
        <v>15</v>
      </c>
      <c r="D31" s="103">
        <v>43424</v>
      </c>
      <c r="E31" s="169">
        <v>1287.7</v>
      </c>
      <c r="F31" s="56"/>
      <c r="G31" s="56"/>
      <c r="H31" s="169">
        <f t="shared" si="0"/>
        <v>1287.7</v>
      </c>
    </row>
    <row r="32" spans="1:9" ht="20.100000000000001" hidden="1" customHeight="1" x14ac:dyDescent="0.2">
      <c r="A32" s="123">
        <v>22</v>
      </c>
      <c r="B32" s="71" t="s">
        <v>27</v>
      </c>
      <c r="C32" s="68" t="s">
        <v>15</v>
      </c>
      <c r="D32" s="103">
        <v>43431</v>
      </c>
      <c r="E32" s="169">
        <v>790.4</v>
      </c>
      <c r="F32" s="56">
        <v>414</v>
      </c>
      <c r="G32" s="56"/>
      <c r="H32" s="169">
        <f t="shared" si="0"/>
        <v>376.4</v>
      </c>
    </row>
    <row r="33" spans="1:9" ht="20.100000000000001" hidden="1" customHeight="1" x14ac:dyDescent="0.2">
      <c r="A33" s="123">
        <v>23</v>
      </c>
      <c r="B33" s="71" t="s">
        <v>28</v>
      </c>
      <c r="C33" s="68" t="s">
        <v>15</v>
      </c>
      <c r="D33" s="103">
        <v>43417</v>
      </c>
      <c r="E33" s="169">
        <v>2227.0500000000002</v>
      </c>
      <c r="F33" s="56">
        <v>1000</v>
      </c>
      <c r="G33" s="56"/>
      <c r="H33" s="169">
        <f t="shared" si="0"/>
        <v>1227.0500000000002</v>
      </c>
      <c r="I33" s="47"/>
    </row>
    <row r="34" spans="1:9" ht="20.100000000000001" hidden="1" customHeight="1" x14ac:dyDescent="0.2">
      <c r="A34" s="123">
        <v>24</v>
      </c>
      <c r="B34" s="71" t="s">
        <v>28</v>
      </c>
      <c r="C34" s="68" t="s">
        <v>15</v>
      </c>
      <c r="D34" s="103">
        <v>43431</v>
      </c>
      <c r="E34" s="169">
        <v>1604</v>
      </c>
      <c r="F34" s="56"/>
      <c r="G34" s="56"/>
      <c r="H34" s="169">
        <f t="shared" si="0"/>
        <v>1604</v>
      </c>
      <c r="I34" s="47"/>
    </row>
    <row r="35" spans="1:9" ht="20.100000000000001" hidden="1" customHeight="1" x14ac:dyDescent="0.2">
      <c r="A35" s="161"/>
      <c r="B35" s="75" t="s">
        <v>28</v>
      </c>
      <c r="C35" s="76" t="s">
        <v>15</v>
      </c>
      <c r="D35" s="110">
        <v>43438</v>
      </c>
      <c r="E35" s="170">
        <v>694</v>
      </c>
      <c r="F35" s="132"/>
      <c r="G35" s="132"/>
      <c r="H35" s="170">
        <f t="shared" si="0"/>
        <v>694</v>
      </c>
      <c r="I35" s="47"/>
    </row>
    <row r="36" spans="1:9" ht="20.100000000000001" hidden="1" customHeight="1" x14ac:dyDescent="0.2">
      <c r="A36" s="123">
        <v>25</v>
      </c>
      <c r="B36" s="71" t="s">
        <v>34</v>
      </c>
      <c r="C36" s="68" t="s">
        <v>15</v>
      </c>
      <c r="D36" s="103">
        <v>43402</v>
      </c>
      <c r="E36" s="169">
        <v>821.69999999999982</v>
      </c>
      <c r="F36" s="56">
        <v>821.7</v>
      </c>
      <c r="G36" s="56"/>
      <c r="H36" s="169">
        <f t="shared" si="0"/>
        <v>-2.2737367544323206E-13</v>
      </c>
      <c r="I36" s="47"/>
    </row>
    <row r="37" spans="1:9" ht="20.100000000000001" hidden="1" customHeight="1" x14ac:dyDescent="0.2">
      <c r="A37" s="123">
        <v>26</v>
      </c>
      <c r="B37" s="71" t="s">
        <v>34</v>
      </c>
      <c r="C37" s="68" t="s">
        <v>15</v>
      </c>
      <c r="D37" s="103">
        <v>43416</v>
      </c>
      <c r="E37" s="169">
        <v>1222.7</v>
      </c>
      <c r="F37" s="56"/>
      <c r="G37" s="56"/>
      <c r="H37" s="169">
        <f t="shared" si="0"/>
        <v>1222.7</v>
      </c>
      <c r="I37" s="47"/>
    </row>
    <row r="38" spans="1:9" ht="20.100000000000001" hidden="1" customHeight="1" x14ac:dyDescent="0.2">
      <c r="A38" s="123">
        <v>27</v>
      </c>
      <c r="B38" s="71" t="s">
        <v>34</v>
      </c>
      <c r="C38" s="68" t="s">
        <v>15</v>
      </c>
      <c r="D38" s="103">
        <v>43423</v>
      </c>
      <c r="E38" s="169">
        <v>841.2</v>
      </c>
      <c r="F38" s="56"/>
      <c r="G38" s="56"/>
      <c r="H38" s="169">
        <f t="shared" si="0"/>
        <v>841.2</v>
      </c>
      <c r="I38" s="47"/>
    </row>
    <row r="39" spans="1:9" ht="20.100000000000001" hidden="1" customHeight="1" x14ac:dyDescent="0.2">
      <c r="A39" s="123">
        <v>28</v>
      </c>
      <c r="B39" s="71" t="s">
        <v>34</v>
      </c>
      <c r="C39" s="68" t="s">
        <v>15</v>
      </c>
      <c r="D39" s="103">
        <v>43430</v>
      </c>
      <c r="E39" s="169">
        <v>750</v>
      </c>
      <c r="F39" s="56"/>
      <c r="G39" s="56"/>
      <c r="H39" s="169">
        <f t="shared" si="0"/>
        <v>750</v>
      </c>
      <c r="I39" s="47"/>
    </row>
    <row r="40" spans="1:9" ht="20.100000000000001" hidden="1" customHeight="1" x14ac:dyDescent="0.2">
      <c r="A40" s="161"/>
      <c r="B40" s="75" t="s">
        <v>34</v>
      </c>
      <c r="C40" s="76" t="s">
        <v>15</v>
      </c>
      <c r="D40" s="110">
        <v>43437</v>
      </c>
      <c r="E40" s="170">
        <v>388.5</v>
      </c>
      <c r="F40" s="132"/>
      <c r="G40" s="132"/>
      <c r="H40" s="170">
        <f t="shared" si="0"/>
        <v>388.5</v>
      </c>
      <c r="I40" s="47"/>
    </row>
    <row r="41" spans="1:9" ht="20.100000000000001" hidden="1" customHeight="1" x14ac:dyDescent="0.2">
      <c r="A41" s="123">
        <v>29</v>
      </c>
      <c r="B41" s="71" t="s">
        <v>32</v>
      </c>
      <c r="C41" s="68" t="s">
        <v>15</v>
      </c>
      <c r="D41" s="72">
        <v>43404</v>
      </c>
      <c r="E41" s="169">
        <v>1103.8000000000002</v>
      </c>
      <c r="F41" s="56">
        <v>700</v>
      </c>
      <c r="G41" s="56"/>
      <c r="H41" s="169">
        <f t="shared" si="0"/>
        <v>403.80000000000018</v>
      </c>
      <c r="I41" s="47"/>
    </row>
    <row r="42" spans="1:9" ht="20.100000000000001" hidden="1" customHeight="1" x14ac:dyDescent="0.2">
      <c r="A42" s="123">
        <v>30</v>
      </c>
      <c r="B42" s="71" t="s">
        <v>32</v>
      </c>
      <c r="C42" s="68" t="s">
        <v>15</v>
      </c>
      <c r="D42" s="103">
        <v>43418</v>
      </c>
      <c r="E42" s="169">
        <v>1198.5999999999999</v>
      </c>
      <c r="F42" s="56"/>
      <c r="G42" s="56"/>
      <c r="H42" s="169">
        <f t="shared" si="0"/>
        <v>1198.5999999999999</v>
      </c>
      <c r="I42" s="47"/>
    </row>
    <row r="43" spans="1:9" ht="20.100000000000001" hidden="1" customHeight="1" x14ac:dyDescent="0.2">
      <c r="A43" s="161"/>
      <c r="B43" s="75" t="s">
        <v>32</v>
      </c>
      <c r="C43" s="76" t="s">
        <v>15</v>
      </c>
      <c r="D43" s="110">
        <v>43438</v>
      </c>
      <c r="E43" s="170">
        <v>856.8</v>
      </c>
      <c r="F43" s="132"/>
      <c r="G43" s="132"/>
      <c r="H43" s="170">
        <f t="shared" si="0"/>
        <v>856.8</v>
      </c>
      <c r="I43" s="47"/>
    </row>
    <row r="44" spans="1:9" ht="20.100000000000001" customHeight="1" x14ac:dyDescent="0.2">
      <c r="A44" s="123">
        <v>31</v>
      </c>
      <c r="B44" s="71" t="s">
        <v>33</v>
      </c>
      <c r="C44" s="68" t="s">
        <v>15</v>
      </c>
      <c r="D44" s="103">
        <v>43425</v>
      </c>
      <c r="E44" s="169">
        <v>3756.3</v>
      </c>
      <c r="F44" s="56">
        <v>756.3</v>
      </c>
      <c r="G44" s="56"/>
      <c r="H44" s="169">
        <f t="shared" si="0"/>
        <v>3000</v>
      </c>
      <c r="I44" s="47"/>
    </row>
    <row r="45" spans="1:9" ht="20.100000000000001" hidden="1" customHeight="1" x14ac:dyDescent="0.2">
      <c r="A45" s="123">
        <v>32</v>
      </c>
      <c r="B45" s="71" t="s">
        <v>24</v>
      </c>
      <c r="C45" s="68" t="s">
        <v>15</v>
      </c>
      <c r="D45" s="103">
        <v>43402</v>
      </c>
      <c r="E45" s="169">
        <v>370.96000000000004</v>
      </c>
      <c r="F45" s="56"/>
      <c r="G45" s="56"/>
      <c r="H45" s="169">
        <f t="shared" si="0"/>
        <v>370.96000000000004</v>
      </c>
    </row>
    <row r="46" spans="1:9" ht="20.100000000000001" hidden="1" customHeight="1" x14ac:dyDescent="0.2">
      <c r="A46" s="123">
        <v>33</v>
      </c>
      <c r="B46" s="71" t="s">
        <v>24</v>
      </c>
      <c r="C46" s="68" t="s">
        <v>15</v>
      </c>
      <c r="D46" s="103">
        <v>43430</v>
      </c>
      <c r="E46" s="169">
        <v>5962.59</v>
      </c>
      <c r="F46" s="56"/>
      <c r="G46" s="56"/>
      <c r="H46" s="169">
        <f t="shared" si="0"/>
        <v>5962.59</v>
      </c>
    </row>
    <row r="47" spans="1:9" ht="20.100000000000001" hidden="1" customHeight="1" x14ac:dyDescent="0.2">
      <c r="A47" s="123">
        <v>34</v>
      </c>
      <c r="B47" s="71" t="s">
        <v>169</v>
      </c>
      <c r="C47" s="68" t="s">
        <v>15</v>
      </c>
      <c r="D47" s="103">
        <v>43430</v>
      </c>
      <c r="E47" s="169">
        <v>347</v>
      </c>
      <c r="F47" s="56">
        <v>347</v>
      </c>
      <c r="G47" s="56"/>
      <c r="H47" s="169">
        <f t="shared" si="0"/>
        <v>0</v>
      </c>
    </row>
    <row r="48" spans="1:9" ht="20.100000000000001" hidden="1" customHeight="1" x14ac:dyDescent="0.2">
      <c r="A48" s="161"/>
      <c r="B48" s="75" t="s">
        <v>169</v>
      </c>
      <c r="C48" s="76" t="s">
        <v>15</v>
      </c>
      <c r="D48" s="110">
        <v>43437</v>
      </c>
      <c r="E48" s="170">
        <v>3374.4</v>
      </c>
      <c r="F48" s="132"/>
      <c r="G48" s="132"/>
      <c r="H48" s="170">
        <f t="shared" si="0"/>
        <v>3374.4</v>
      </c>
    </row>
    <row r="49" spans="1:9" ht="20.100000000000001" hidden="1" customHeight="1" x14ac:dyDescent="0.2">
      <c r="A49" s="123">
        <v>35</v>
      </c>
      <c r="B49" s="71" t="s">
        <v>38</v>
      </c>
      <c r="C49" s="68" t="s">
        <v>15</v>
      </c>
      <c r="D49" s="103">
        <v>43430</v>
      </c>
      <c r="E49" s="169">
        <v>954.6</v>
      </c>
      <c r="F49" s="56">
        <v>954.6</v>
      </c>
      <c r="G49" s="56"/>
      <c r="H49" s="169">
        <f t="shared" si="0"/>
        <v>0</v>
      </c>
      <c r="I49" s="47"/>
    </row>
    <row r="50" spans="1:9" ht="20.100000000000001" hidden="1" customHeight="1" x14ac:dyDescent="0.2">
      <c r="A50" s="161"/>
      <c r="B50" s="75" t="s">
        <v>38</v>
      </c>
      <c r="C50" s="76" t="s">
        <v>15</v>
      </c>
      <c r="D50" s="110">
        <v>43437</v>
      </c>
      <c r="E50" s="170">
        <v>679.4</v>
      </c>
      <c r="F50" s="132"/>
      <c r="G50" s="132"/>
      <c r="H50" s="170">
        <f t="shared" si="0"/>
        <v>679.4</v>
      </c>
      <c r="I50" s="47"/>
    </row>
    <row r="51" spans="1:9" ht="20.100000000000001" hidden="1" customHeight="1" x14ac:dyDescent="0.2">
      <c r="A51" s="123">
        <v>36</v>
      </c>
      <c r="B51" s="71" t="s">
        <v>280</v>
      </c>
      <c r="C51" s="68" t="s">
        <v>15</v>
      </c>
      <c r="D51" s="103">
        <v>43430</v>
      </c>
      <c r="E51" s="169">
        <v>2242.1</v>
      </c>
      <c r="F51" s="56">
        <v>2242.1</v>
      </c>
      <c r="G51" s="56"/>
      <c r="H51" s="169">
        <f t="shared" si="0"/>
        <v>0</v>
      </c>
      <c r="I51" s="47"/>
    </row>
    <row r="52" spans="1:9" ht="20.100000000000001" hidden="1" customHeight="1" x14ac:dyDescent="0.2">
      <c r="A52" s="161"/>
      <c r="B52" s="75" t="s">
        <v>280</v>
      </c>
      <c r="C52" s="76" t="s">
        <v>15</v>
      </c>
      <c r="D52" s="110">
        <v>43437</v>
      </c>
      <c r="E52" s="170">
        <v>1416</v>
      </c>
      <c r="F52" s="132"/>
      <c r="G52" s="132"/>
      <c r="H52" s="170">
        <f t="shared" si="0"/>
        <v>1416</v>
      </c>
      <c r="I52" s="47"/>
    </row>
    <row r="53" spans="1:9" ht="20.100000000000001" hidden="1" customHeight="1" x14ac:dyDescent="0.2">
      <c r="A53" s="123">
        <v>37</v>
      </c>
      <c r="B53" s="71" t="s">
        <v>281</v>
      </c>
      <c r="C53" s="68" t="s">
        <v>15</v>
      </c>
      <c r="D53" s="103">
        <v>43409</v>
      </c>
      <c r="E53" s="169">
        <v>3000.0200000000004</v>
      </c>
      <c r="F53" s="56">
        <v>3000</v>
      </c>
      <c r="G53" s="56"/>
      <c r="H53" s="169">
        <f t="shared" si="0"/>
        <v>2.0000000000436557E-2</v>
      </c>
      <c r="I53" s="47"/>
    </row>
    <row r="54" spans="1:9" ht="20.100000000000001" hidden="1" customHeight="1" x14ac:dyDescent="0.2">
      <c r="A54" s="123">
        <v>38</v>
      </c>
      <c r="B54" s="71" t="s">
        <v>281</v>
      </c>
      <c r="C54" s="68" t="s">
        <v>15</v>
      </c>
      <c r="D54" s="103">
        <v>43423</v>
      </c>
      <c r="E54" s="169">
        <v>3382.3</v>
      </c>
      <c r="F54" s="56">
        <v>2150</v>
      </c>
      <c r="G54" s="56"/>
      <c r="H54" s="169">
        <f t="shared" si="0"/>
        <v>1232.3000000000002</v>
      </c>
      <c r="I54" s="47"/>
    </row>
    <row r="55" spans="1:9" ht="20.100000000000001" hidden="1" customHeight="1" x14ac:dyDescent="0.2">
      <c r="A55" s="123">
        <v>39</v>
      </c>
      <c r="B55" s="71" t="s">
        <v>281</v>
      </c>
      <c r="C55" s="68" t="s">
        <v>15</v>
      </c>
      <c r="D55" s="103">
        <v>43430</v>
      </c>
      <c r="E55" s="169">
        <v>3809.62</v>
      </c>
      <c r="F55" s="56"/>
      <c r="G55" s="56"/>
      <c r="H55" s="169">
        <f t="shared" si="0"/>
        <v>3809.62</v>
      </c>
      <c r="I55" s="47"/>
    </row>
    <row r="56" spans="1:9" ht="20.100000000000001" hidden="1" customHeight="1" x14ac:dyDescent="0.2">
      <c r="A56" s="161"/>
      <c r="B56" s="75" t="s">
        <v>281</v>
      </c>
      <c r="C56" s="76" t="s">
        <v>15</v>
      </c>
      <c r="D56" s="110">
        <v>43437</v>
      </c>
      <c r="E56" s="170">
        <v>2189.14</v>
      </c>
      <c r="F56" s="132"/>
      <c r="G56" s="132"/>
      <c r="H56" s="170">
        <f t="shared" si="0"/>
        <v>2189.14</v>
      </c>
      <c r="I56" s="47"/>
    </row>
    <row r="57" spans="1:9" ht="20.100000000000001" hidden="1" customHeight="1" x14ac:dyDescent="0.2">
      <c r="A57" s="123">
        <v>40</v>
      </c>
      <c r="B57" s="71" t="s">
        <v>307</v>
      </c>
      <c r="C57" s="68" t="s">
        <v>15</v>
      </c>
      <c r="D57" s="103">
        <v>43424</v>
      </c>
      <c r="E57" s="169">
        <v>1147.8</v>
      </c>
      <c r="F57" s="56">
        <v>1147.8</v>
      </c>
      <c r="G57" s="56"/>
      <c r="H57" s="169">
        <f t="shared" si="0"/>
        <v>0</v>
      </c>
      <c r="I57" s="47"/>
    </row>
    <row r="58" spans="1:9" ht="20.100000000000001" hidden="1" customHeight="1" x14ac:dyDescent="0.2">
      <c r="A58" s="161"/>
      <c r="B58" s="75" t="s">
        <v>307</v>
      </c>
      <c r="C58" s="76" t="s">
        <v>15</v>
      </c>
      <c r="D58" s="110">
        <v>43438</v>
      </c>
      <c r="E58" s="170">
        <v>259</v>
      </c>
      <c r="F58" s="132"/>
      <c r="G58" s="132"/>
      <c r="H58" s="170">
        <f t="shared" si="0"/>
        <v>259</v>
      </c>
      <c r="I58" s="47"/>
    </row>
    <row r="59" spans="1:9" ht="20.100000000000001" hidden="1" customHeight="1" x14ac:dyDescent="0.2">
      <c r="A59" s="123">
        <v>41</v>
      </c>
      <c r="B59" s="71" t="s">
        <v>285</v>
      </c>
      <c r="C59" s="68" t="s">
        <v>15</v>
      </c>
      <c r="D59" s="103">
        <v>43432</v>
      </c>
      <c r="E59" s="169">
        <v>2325.2399999999998</v>
      </c>
      <c r="F59" s="56"/>
      <c r="G59" s="56"/>
      <c r="H59" s="169">
        <f t="shared" si="0"/>
        <v>2325.2399999999998</v>
      </c>
      <c r="I59" s="47"/>
    </row>
    <row r="60" spans="1:9" ht="20.100000000000001" hidden="1" customHeight="1" x14ac:dyDescent="0.2">
      <c r="A60" s="123">
        <v>42</v>
      </c>
      <c r="B60" s="71" t="s">
        <v>290</v>
      </c>
      <c r="C60" s="68" t="s">
        <v>15</v>
      </c>
      <c r="D60" s="103">
        <v>43430</v>
      </c>
      <c r="E60" s="169">
        <v>356.5</v>
      </c>
      <c r="F60" s="56">
        <v>356.5</v>
      </c>
      <c r="G60" s="56"/>
      <c r="H60" s="169">
        <f t="shared" si="0"/>
        <v>0</v>
      </c>
      <c r="I60" s="47"/>
    </row>
    <row r="61" spans="1:9" ht="20.100000000000001" hidden="1" customHeight="1" x14ac:dyDescent="0.2">
      <c r="A61" s="161"/>
      <c r="B61" s="75" t="s">
        <v>290</v>
      </c>
      <c r="C61" s="76" t="s">
        <v>15</v>
      </c>
      <c r="D61" s="110">
        <v>43437</v>
      </c>
      <c r="E61" s="170">
        <v>306.60000000000002</v>
      </c>
      <c r="F61" s="132"/>
      <c r="G61" s="132"/>
      <c r="H61" s="170">
        <f t="shared" si="0"/>
        <v>306.60000000000002</v>
      </c>
      <c r="I61" s="47"/>
    </row>
    <row r="62" spans="1:9" ht="20.100000000000001" hidden="1" customHeight="1" x14ac:dyDescent="0.2">
      <c r="A62" s="161"/>
      <c r="B62" s="75" t="s">
        <v>290</v>
      </c>
      <c r="C62" s="76" t="s">
        <v>15</v>
      </c>
      <c r="D62" s="110">
        <v>43437</v>
      </c>
      <c r="E62" s="170">
        <v>539.79999999999995</v>
      </c>
      <c r="F62" s="132"/>
      <c r="G62" s="132"/>
      <c r="H62" s="170">
        <f t="shared" si="0"/>
        <v>539.79999999999995</v>
      </c>
      <c r="I62" s="47"/>
    </row>
    <row r="63" spans="1:9" ht="20.100000000000001" hidden="1" customHeight="1" x14ac:dyDescent="0.2">
      <c r="A63" s="123">
        <v>43</v>
      </c>
      <c r="B63" s="71" t="s">
        <v>29</v>
      </c>
      <c r="C63" s="68" t="s">
        <v>15</v>
      </c>
      <c r="D63" s="103">
        <v>43424</v>
      </c>
      <c r="E63" s="169">
        <v>1626</v>
      </c>
      <c r="F63" s="56">
        <v>500</v>
      </c>
      <c r="G63" s="56"/>
      <c r="H63" s="169">
        <f t="shared" si="0"/>
        <v>1126</v>
      </c>
      <c r="I63" s="47"/>
    </row>
    <row r="64" spans="1:9" ht="20.100000000000001" hidden="1" customHeight="1" x14ac:dyDescent="0.2">
      <c r="A64" s="123">
        <v>44</v>
      </c>
      <c r="B64" s="71" t="s">
        <v>242</v>
      </c>
      <c r="C64" s="68" t="s">
        <v>15</v>
      </c>
      <c r="D64" s="103">
        <v>43432</v>
      </c>
      <c r="E64" s="169">
        <v>1259.5</v>
      </c>
      <c r="F64" s="56">
        <v>800</v>
      </c>
      <c r="G64" s="56"/>
      <c r="H64" s="169">
        <f t="shared" si="0"/>
        <v>459.5</v>
      </c>
      <c r="I64" s="47"/>
    </row>
    <row r="65" spans="1:9" ht="20.100000000000001" hidden="1" customHeight="1" x14ac:dyDescent="0.2">
      <c r="A65" s="123">
        <v>45</v>
      </c>
      <c r="B65" s="71" t="s">
        <v>42</v>
      </c>
      <c r="C65" s="68" t="s">
        <v>15</v>
      </c>
      <c r="D65" s="103">
        <v>43431</v>
      </c>
      <c r="E65" s="169">
        <v>330.36</v>
      </c>
      <c r="F65" s="56">
        <v>330.36</v>
      </c>
      <c r="G65" s="56"/>
      <c r="H65" s="169">
        <f t="shared" si="0"/>
        <v>0</v>
      </c>
      <c r="I65" s="47"/>
    </row>
    <row r="66" spans="1:9" ht="20.100000000000001" hidden="1" customHeight="1" x14ac:dyDescent="0.2">
      <c r="A66" s="161"/>
      <c r="B66" s="75" t="s">
        <v>42</v>
      </c>
      <c r="C66" s="76" t="s">
        <v>15</v>
      </c>
      <c r="D66" s="110">
        <v>43438</v>
      </c>
      <c r="E66" s="170">
        <v>2559.3000000000002</v>
      </c>
      <c r="F66" s="132"/>
      <c r="G66" s="132"/>
      <c r="H66" s="170">
        <f t="shared" si="0"/>
        <v>2559.3000000000002</v>
      </c>
      <c r="I66" s="47"/>
    </row>
    <row r="67" spans="1:9" ht="20.100000000000001" hidden="1" customHeight="1" x14ac:dyDescent="0.2">
      <c r="A67" s="161"/>
      <c r="B67" s="75" t="s">
        <v>67</v>
      </c>
      <c r="C67" s="76" t="s">
        <v>15</v>
      </c>
      <c r="D67" s="110">
        <v>43439</v>
      </c>
      <c r="E67" s="170">
        <v>1009.4</v>
      </c>
      <c r="F67" s="132"/>
      <c r="G67" s="132"/>
      <c r="H67" s="170">
        <f t="shared" si="0"/>
        <v>1009.4</v>
      </c>
      <c r="I67" s="47"/>
    </row>
    <row r="68" spans="1:9" ht="20.100000000000001" hidden="1" customHeight="1" x14ac:dyDescent="0.2">
      <c r="A68" s="161"/>
      <c r="B68" s="75" t="s">
        <v>79</v>
      </c>
      <c r="C68" s="76" t="s">
        <v>15</v>
      </c>
      <c r="D68" s="110">
        <v>43437</v>
      </c>
      <c r="E68" s="170">
        <v>1481.1</v>
      </c>
      <c r="F68" s="132"/>
      <c r="G68" s="132"/>
      <c r="H68" s="170">
        <f t="shared" si="0"/>
        <v>1481.1</v>
      </c>
      <c r="I68" s="47"/>
    </row>
    <row r="69" spans="1:9" ht="20.100000000000001" hidden="1" customHeight="1" x14ac:dyDescent="0.2">
      <c r="A69" s="161"/>
      <c r="B69" s="75" t="s">
        <v>306</v>
      </c>
      <c r="C69" s="76" t="s">
        <v>15</v>
      </c>
      <c r="D69" s="110">
        <v>43437</v>
      </c>
      <c r="E69" s="170">
        <v>262.8</v>
      </c>
      <c r="F69" s="132"/>
      <c r="G69" s="132"/>
      <c r="H69" s="170">
        <f t="shared" si="0"/>
        <v>262.8</v>
      </c>
      <c r="I69" s="47"/>
    </row>
    <row r="70" spans="1:9" ht="20.100000000000001" hidden="1" customHeight="1" x14ac:dyDescent="0.2">
      <c r="A70" s="161"/>
      <c r="B70" s="75" t="s">
        <v>93</v>
      </c>
      <c r="C70" s="76" t="s">
        <v>15</v>
      </c>
      <c r="D70" s="110">
        <v>43439</v>
      </c>
      <c r="E70" s="170">
        <v>1919.3</v>
      </c>
      <c r="F70" s="132"/>
      <c r="G70" s="132"/>
      <c r="H70" s="170">
        <f t="shared" si="0"/>
        <v>1919.3</v>
      </c>
      <c r="I70" s="47"/>
    </row>
    <row r="71" spans="1:9" ht="20.100000000000001" hidden="1" customHeight="1" x14ac:dyDescent="0.2">
      <c r="A71" s="123">
        <v>46</v>
      </c>
      <c r="B71" s="71" t="s">
        <v>45</v>
      </c>
      <c r="C71" s="68" t="s">
        <v>46</v>
      </c>
      <c r="D71" s="72"/>
      <c r="E71" s="169">
        <v>2550</v>
      </c>
      <c r="F71" s="56"/>
      <c r="G71" s="56"/>
      <c r="H71" s="169">
        <f t="shared" si="0"/>
        <v>2550</v>
      </c>
      <c r="I71" s="47"/>
    </row>
    <row r="72" spans="1:9" ht="20.100000000000001" hidden="1" customHeight="1" x14ac:dyDescent="0.2">
      <c r="A72" s="123">
        <v>47</v>
      </c>
      <c r="B72" s="71" t="s">
        <v>297</v>
      </c>
      <c r="C72" s="68" t="s">
        <v>46</v>
      </c>
      <c r="D72" s="72">
        <v>43427</v>
      </c>
      <c r="E72" s="169">
        <v>1819.6</v>
      </c>
      <c r="F72" s="56"/>
      <c r="G72" s="56"/>
      <c r="H72" s="169">
        <f t="shared" si="0"/>
        <v>1819.6</v>
      </c>
      <c r="I72" s="47"/>
    </row>
    <row r="73" spans="1:9" ht="20.100000000000001" hidden="1" customHeight="1" x14ac:dyDescent="0.2">
      <c r="A73" s="161"/>
      <c r="B73" s="75" t="s">
        <v>297</v>
      </c>
      <c r="C73" s="76" t="s">
        <v>46</v>
      </c>
      <c r="D73" s="77">
        <v>43441</v>
      </c>
      <c r="E73" s="170">
        <v>837.8</v>
      </c>
      <c r="F73" s="132"/>
      <c r="G73" s="132"/>
      <c r="H73" s="170">
        <f t="shared" si="0"/>
        <v>837.8</v>
      </c>
      <c r="I73" s="47"/>
    </row>
    <row r="74" spans="1:9" ht="20.100000000000001" hidden="1" customHeight="1" x14ac:dyDescent="0.2">
      <c r="A74" s="123">
        <v>48</v>
      </c>
      <c r="B74" s="71" t="s">
        <v>48</v>
      </c>
      <c r="C74" s="68" t="s">
        <v>46</v>
      </c>
      <c r="D74" s="72">
        <v>43391</v>
      </c>
      <c r="E74" s="169">
        <v>2627.4300000000003</v>
      </c>
      <c r="F74" s="56"/>
      <c r="G74" s="56">
        <v>2627.43</v>
      </c>
      <c r="H74" s="169">
        <f t="shared" si="0"/>
        <v>0</v>
      </c>
      <c r="I74" s="47"/>
    </row>
    <row r="75" spans="1:9" ht="20.100000000000001" hidden="1" customHeight="1" x14ac:dyDescent="0.2">
      <c r="A75" s="123">
        <v>49</v>
      </c>
      <c r="B75" s="71" t="s">
        <v>48</v>
      </c>
      <c r="C75" s="68" t="s">
        <v>46</v>
      </c>
      <c r="D75" s="103">
        <v>43412</v>
      </c>
      <c r="E75" s="169">
        <v>11232.9</v>
      </c>
      <c r="F75" s="56"/>
      <c r="G75" s="56">
        <v>1292.57</v>
      </c>
      <c r="H75" s="169">
        <f t="shared" si="0"/>
        <v>9940.33</v>
      </c>
      <c r="I75" s="65" t="s">
        <v>119</v>
      </c>
    </row>
    <row r="76" spans="1:9" ht="20.100000000000001" hidden="1" customHeight="1" x14ac:dyDescent="0.2">
      <c r="A76" s="123">
        <v>50</v>
      </c>
      <c r="B76" s="71" t="s">
        <v>48</v>
      </c>
      <c r="C76" s="68" t="s">
        <v>46</v>
      </c>
      <c r="D76" s="103">
        <v>43419</v>
      </c>
      <c r="E76" s="169">
        <v>15876.4</v>
      </c>
      <c r="F76" s="56"/>
      <c r="G76" s="56"/>
      <c r="H76" s="169">
        <f t="shared" si="0"/>
        <v>15876.4</v>
      </c>
    </row>
    <row r="77" spans="1:9" ht="20.100000000000001" hidden="1" customHeight="1" x14ac:dyDescent="0.2">
      <c r="A77" s="123">
        <v>51</v>
      </c>
      <c r="B77" s="71" t="s">
        <v>48</v>
      </c>
      <c r="C77" s="68" t="s">
        <v>46</v>
      </c>
      <c r="D77" s="103">
        <v>43426</v>
      </c>
      <c r="E77" s="169">
        <v>10219.34</v>
      </c>
      <c r="F77" s="56"/>
      <c r="G77" s="56"/>
      <c r="H77" s="169">
        <f t="shared" si="0"/>
        <v>10219.34</v>
      </c>
    </row>
    <row r="78" spans="1:9" ht="20.100000000000001" hidden="1" customHeight="1" x14ac:dyDescent="0.2">
      <c r="A78" s="123">
        <v>52</v>
      </c>
      <c r="B78" s="71" t="s">
        <v>48</v>
      </c>
      <c r="C78" s="68" t="s">
        <v>46</v>
      </c>
      <c r="D78" s="103">
        <v>43433</v>
      </c>
      <c r="E78" s="169">
        <v>29783.77</v>
      </c>
      <c r="F78" s="56"/>
      <c r="G78" s="56"/>
      <c r="H78" s="169">
        <f t="shared" si="0"/>
        <v>29783.77</v>
      </c>
    </row>
    <row r="79" spans="1:9" ht="20.100000000000001" hidden="1" customHeight="1" x14ac:dyDescent="0.2">
      <c r="A79" s="161"/>
      <c r="B79" s="75" t="s">
        <v>48</v>
      </c>
      <c r="C79" s="76" t="s">
        <v>46</v>
      </c>
      <c r="D79" s="110">
        <v>43440</v>
      </c>
      <c r="E79" s="170">
        <v>3389.6</v>
      </c>
      <c r="F79" s="132"/>
      <c r="G79" s="132"/>
      <c r="H79" s="170">
        <f t="shared" si="0"/>
        <v>3389.6</v>
      </c>
    </row>
    <row r="80" spans="1:9" ht="20.100000000000001" hidden="1" customHeight="1" x14ac:dyDescent="0.2">
      <c r="A80" s="123">
        <v>53</v>
      </c>
      <c r="B80" s="101" t="s">
        <v>54</v>
      </c>
      <c r="C80" s="102" t="s">
        <v>46</v>
      </c>
      <c r="D80" s="103">
        <v>43427</v>
      </c>
      <c r="E80" s="169">
        <v>2534</v>
      </c>
      <c r="F80" s="56">
        <v>2534</v>
      </c>
      <c r="G80" s="56"/>
      <c r="H80" s="169">
        <f t="shared" si="0"/>
        <v>0</v>
      </c>
    </row>
    <row r="81" spans="1:9" ht="20.100000000000001" hidden="1" customHeight="1" x14ac:dyDescent="0.2">
      <c r="A81" s="123">
        <v>54</v>
      </c>
      <c r="B81" s="101" t="s">
        <v>282</v>
      </c>
      <c r="C81" s="68" t="s">
        <v>46</v>
      </c>
      <c r="D81" s="103">
        <v>43412</v>
      </c>
      <c r="E81" s="169">
        <v>1950</v>
      </c>
      <c r="F81" s="56"/>
      <c r="G81" s="56"/>
      <c r="H81" s="169">
        <f t="shared" si="0"/>
        <v>1950</v>
      </c>
      <c r="I81" s="47"/>
    </row>
    <row r="82" spans="1:9" ht="20.100000000000001" hidden="1" customHeight="1" x14ac:dyDescent="0.2">
      <c r="A82" s="123">
        <v>55</v>
      </c>
      <c r="B82" s="101" t="s">
        <v>282</v>
      </c>
      <c r="C82" s="68" t="s">
        <v>46</v>
      </c>
      <c r="D82" s="103">
        <v>43433</v>
      </c>
      <c r="E82" s="169">
        <v>311.7</v>
      </c>
      <c r="F82" s="56">
        <v>311.7</v>
      </c>
      <c r="G82" s="56"/>
      <c r="H82" s="169">
        <f t="shared" si="0"/>
        <v>0</v>
      </c>
      <c r="I82" s="47"/>
    </row>
    <row r="83" spans="1:9" ht="20.100000000000001" hidden="1" customHeight="1" x14ac:dyDescent="0.2">
      <c r="A83" s="123">
        <v>56</v>
      </c>
      <c r="B83" s="101" t="s">
        <v>69</v>
      </c>
      <c r="C83" s="68" t="s">
        <v>46</v>
      </c>
      <c r="D83" s="103">
        <v>43433</v>
      </c>
      <c r="E83" s="169">
        <v>2664.6</v>
      </c>
      <c r="F83" s="56">
        <v>964.6</v>
      </c>
      <c r="G83" s="56"/>
      <c r="H83" s="169">
        <f t="shared" si="0"/>
        <v>1700</v>
      </c>
      <c r="I83" s="47"/>
    </row>
    <row r="84" spans="1:9" ht="20.100000000000001" hidden="1" customHeight="1" x14ac:dyDescent="0.2">
      <c r="A84" s="161"/>
      <c r="B84" s="114" t="s">
        <v>69</v>
      </c>
      <c r="C84" s="76" t="s">
        <v>46</v>
      </c>
      <c r="D84" s="110">
        <v>43440</v>
      </c>
      <c r="E84" s="170">
        <v>2702.5</v>
      </c>
      <c r="F84" s="132"/>
      <c r="G84" s="132"/>
      <c r="H84" s="170">
        <f t="shared" si="0"/>
        <v>2702.5</v>
      </c>
      <c r="I84" s="47"/>
    </row>
    <row r="85" spans="1:9" ht="20.100000000000001" hidden="1" customHeight="1" x14ac:dyDescent="0.2">
      <c r="A85" s="123">
        <v>57</v>
      </c>
      <c r="B85" s="101" t="s">
        <v>52</v>
      </c>
      <c r="C85" s="68" t="s">
        <v>46</v>
      </c>
      <c r="D85" s="103">
        <v>43433</v>
      </c>
      <c r="E85" s="169">
        <v>1158.0999999999999</v>
      </c>
      <c r="F85" s="56">
        <v>1158.0999999999999</v>
      </c>
      <c r="G85" s="56"/>
      <c r="H85" s="169">
        <f t="shared" si="0"/>
        <v>0</v>
      </c>
      <c r="I85" s="47"/>
    </row>
    <row r="86" spans="1:9" ht="20.100000000000001" hidden="1" customHeight="1" x14ac:dyDescent="0.2">
      <c r="A86" s="161"/>
      <c r="B86" s="114" t="s">
        <v>52</v>
      </c>
      <c r="C86" s="76" t="s">
        <v>46</v>
      </c>
      <c r="D86" s="110">
        <v>43440</v>
      </c>
      <c r="E86" s="170">
        <v>980.45</v>
      </c>
      <c r="F86" s="132"/>
      <c r="G86" s="132"/>
      <c r="H86" s="170">
        <f t="shared" si="0"/>
        <v>980.45</v>
      </c>
      <c r="I86" s="47"/>
    </row>
    <row r="87" spans="1:9" ht="20.100000000000001" hidden="1" customHeight="1" x14ac:dyDescent="0.2">
      <c r="A87" s="123">
        <v>58</v>
      </c>
      <c r="B87" s="101" t="s">
        <v>213</v>
      </c>
      <c r="C87" s="68" t="s">
        <v>46</v>
      </c>
      <c r="D87" s="103">
        <v>43434</v>
      </c>
      <c r="E87" s="169">
        <v>1113.5999999999999</v>
      </c>
      <c r="F87" s="56">
        <v>1113.5999999999999</v>
      </c>
      <c r="G87" s="56"/>
      <c r="H87" s="169">
        <f t="shared" si="0"/>
        <v>0</v>
      </c>
      <c r="I87" s="47"/>
    </row>
    <row r="88" spans="1:9" ht="20.100000000000001" hidden="1" customHeight="1" x14ac:dyDescent="0.2">
      <c r="A88" s="161"/>
      <c r="B88" s="114" t="s">
        <v>213</v>
      </c>
      <c r="C88" s="76" t="s">
        <v>46</v>
      </c>
      <c r="D88" s="110">
        <v>43441</v>
      </c>
      <c r="E88" s="170">
        <v>381.7</v>
      </c>
      <c r="F88" s="132"/>
      <c r="G88" s="132"/>
      <c r="H88" s="170">
        <f t="shared" si="0"/>
        <v>381.7</v>
      </c>
      <c r="I88" s="47"/>
    </row>
    <row r="89" spans="1:9" ht="20.100000000000001" hidden="1" customHeight="1" x14ac:dyDescent="0.2">
      <c r="A89" s="123">
        <v>59</v>
      </c>
      <c r="B89" s="101" t="s">
        <v>59</v>
      </c>
      <c r="C89" s="68" t="s">
        <v>46</v>
      </c>
      <c r="D89" s="103">
        <v>43433</v>
      </c>
      <c r="E89" s="169">
        <v>716.5</v>
      </c>
      <c r="F89" s="56">
        <v>716.5</v>
      </c>
      <c r="G89" s="56"/>
      <c r="H89" s="169">
        <f t="shared" si="0"/>
        <v>0</v>
      </c>
      <c r="I89" s="47"/>
    </row>
    <row r="90" spans="1:9" ht="20.100000000000001" hidden="1" customHeight="1" x14ac:dyDescent="0.2">
      <c r="A90" s="161"/>
      <c r="B90" s="114" t="s">
        <v>59</v>
      </c>
      <c r="C90" s="76" t="s">
        <v>46</v>
      </c>
      <c r="D90" s="110">
        <v>43440</v>
      </c>
      <c r="E90" s="170">
        <v>1361</v>
      </c>
      <c r="F90" s="132"/>
      <c r="G90" s="132"/>
      <c r="H90" s="170">
        <f t="shared" si="0"/>
        <v>1361</v>
      </c>
      <c r="I90" s="47"/>
    </row>
    <row r="91" spans="1:9" ht="20.100000000000001" hidden="1" customHeight="1" x14ac:dyDescent="0.2">
      <c r="A91" s="123">
        <v>60</v>
      </c>
      <c r="B91" s="101" t="s">
        <v>56</v>
      </c>
      <c r="C91" s="68" t="s">
        <v>46</v>
      </c>
      <c r="D91" s="103">
        <v>43412</v>
      </c>
      <c r="E91" s="169">
        <v>923.7</v>
      </c>
      <c r="F91" s="56"/>
      <c r="G91" s="56"/>
      <c r="H91" s="169">
        <f t="shared" si="0"/>
        <v>923.7</v>
      </c>
      <c r="I91" s="47"/>
    </row>
    <row r="92" spans="1:9" ht="20.100000000000001" hidden="1" customHeight="1" x14ac:dyDescent="0.2">
      <c r="A92" s="123">
        <v>61</v>
      </c>
      <c r="B92" s="101" t="s">
        <v>105</v>
      </c>
      <c r="C92" s="68" t="s">
        <v>46</v>
      </c>
      <c r="D92" s="103">
        <v>43434</v>
      </c>
      <c r="E92" s="169">
        <v>559.20000000000005</v>
      </c>
      <c r="F92" s="56"/>
      <c r="G92" s="56"/>
      <c r="H92" s="169">
        <f t="shared" si="0"/>
        <v>559.20000000000005</v>
      </c>
      <c r="I92" s="47"/>
    </row>
    <row r="93" spans="1:9" ht="20.100000000000001" hidden="1" customHeight="1" x14ac:dyDescent="0.2">
      <c r="A93" s="123">
        <v>62</v>
      </c>
      <c r="B93" s="101" t="s">
        <v>237</v>
      </c>
      <c r="C93" s="68" t="s">
        <v>46</v>
      </c>
      <c r="D93" s="103">
        <v>43434</v>
      </c>
      <c r="E93" s="169">
        <v>1336.18</v>
      </c>
      <c r="F93" s="56">
        <v>900</v>
      </c>
      <c r="G93" s="56"/>
      <c r="H93" s="169">
        <f t="shared" si="0"/>
        <v>436.18000000000006</v>
      </c>
      <c r="I93" s="47"/>
    </row>
    <row r="94" spans="1:9" ht="20.100000000000001" hidden="1" customHeight="1" x14ac:dyDescent="0.2">
      <c r="A94" s="123">
        <v>63</v>
      </c>
      <c r="B94" s="101" t="s">
        <v>303</v>
      </c>
      <c r="C94" s="68" t="s">
        <v>46</v>
      </c>
      <c r="D94" s="103">
        <v>43433</v>
      </c>
      <c r="E94" s="169">
        <v>11726.2</v>
      </c>
      <c r="F94" s="56">
        <v>11726.2</v>
      </c>
      <c r="G94" s="56"/>
      <c r="H94" s="169">
        <f t="shared" si="0"/>
        <v>0</v>
      </c>
      <c r="I94" s="47"/>
    </row>
    <row r="95" spans="1:9" ht="20.100000000000001" hidden="1" customHeight="1" x14ac:dyDescent="0.2">
      <c r="A95" s="162"/>
      <c r="B95" s="114" t="s">
        <v>303</v>
      </c>
      <c r="C95" s="76" t="s">
        <v>46</v>
      </c>
      <c r="D95" s="110">
        <v>43440</v>
      </c>
      <c r="E95" s="171">
        <v>1188.8</v>
      </c>
      <c r="F95" s="132"/>
      <c r="G95" s="132"/>
      <c r="H95" s="170">
        <f t="shared" si="0"/>
        <v>1188.8</v>
      </c>
      <c r="I95" s="47"/>
    </row>
    <row r="96" spans="1:9" ht="20.100000000000001" hidden="1" customHeight="1" x14ac:dyDescent="0.2">
      <c r="A96" s="162"/>
      <c r="B96" s="114" t="s">
        <v>53</v>
      </c>
      <c r="C96" s="76" t="s">
        <v>46</v>
      </c>
      <c r="D96" s="110">
        <v>43441</v>
      </c>
      <c r="E96" s="171">
        <v>3097.7</v>
      </c>
      <c r="F96" s="132"/>
      <c r="G96" s="132"/>
      <c r="H96" s="170">
        <f t="shared" si="0"/>
        <v>3097.7</v>
      </c>
      <c r="I96" s="47"/>
    </row>
    <row r="97" spans="1:9" ht="20.100000000000001" hidden="1" customHeight="1" x14ac:dyDescent="0.2">
      <c r="A97" s="162"/>
      <c r="B97" s="114" t="s">
        <v>55</v>
      </c>
      <c r="C97" s="76" t="s">
        <v>46</v>
      </c>
      <c r="D97" s="110">
        <v>43441</v>
      </c>
      <c r="E97" s="171">
        <v>756.2</v>
      </c>
      <c r="F97" s="132"/>
      <c r="G97" s="132"/>
      <c r="H97" s="170">
        <f t="shared" si="0"/>
        <v>756.2</v>
      </c>
      <c r="I97" s="47"/>
    </row>
    <row r="98" spans="1:9" ht="20.100000000000001" hidden="1" customHeight="1" x14ac:dyDescent="0.2">
      <c r="A98" s="156"/>
      <c r="B98" s="157"/>
      <c r="C98" s="157"/>
      <c r="D98" s="157" t="s">
        <v>60</v>
      </c>
      <c r="E98" s="158">
        <f>SUM(E4:E97)</f>
        <v>243275.14000000007</v>
      </c>
      <c r="F98" s="56">
        <f>SUM(F4:F97)</f>
        <v>49939.839999999997</v>
      </c>
      <c r="G98" s="56"/>
      <c r="H98" s="129">
        <f>SUM(H4:H97)</f>
        <v>189007.30000000008</v>
      </c>
      <c r="I98" s="47"/>
    </row>
    <row r="99" spans="1:9" x14ac:dyDescent="0.2">
      <c r="A99" s="159"/>
      <c r="B99" s="159"/>
      <c r="C99" s="159"/>
      <c r="D99" s="159"/>
      <c r="E99" s="159"/>
      <c r="I99" s="47"/>
    </row>
    <row r="100" spans="1:9" x14ac:dyDescent="0.2">
      <c r="A100" s="159"/>
      <c r="B100" s="151" t="s">
        <v>61</v>
      </c>
      <c r="C100" s="151"/>
      <c r="D100" s="151" t="s">
        <v>62</v>
      </c>
      <c r="E100" s="151"/>
      <c r="F100" s="153" t="s">
        <v>63</v>
      </c>
      <c r="G100" s="153"/>
      <c r="I100" s="47"/>
    </row>
    <row r="101" spans="1:9" x14ac:dyDescent="0.2">
      <c r="A101" s="159"/>
      <c r="B101" s="160" t="s">
        <v>64</v>
      </c>
      <c r="C101" s="151"/>
      <c r="D101" s="151" t="s">
        <v>65</v>
      </c>
      <c r="E101" s="151"/>
      <c r="F101" s="153" t="s">
        <v>14</v>
      </c>
      <c r="G101" s="153"/>
      <c r="I101" s="47"/>
    </row>
    <row r="105" spans="1:9" x14ac:dyDescent="0.2">
      <c r="F105" s="47"/>
      <c r="G105" s="47"/>
      <c r="I105" s="47"/>
    </row>
  </sheetData>
  <autoFilter ref="A1:H98">
    <filterColumn colId="1">
      <filters>
        <filter val="ENGİN MARKET"/>
      </filters>
    </filterColumn>
  </autoFilter>
  <pageMargins left="3.937007874015748E-2" right="0.39370078740157483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11"/>
  <sheetViews>
    <sheetView zoomScaleNormal="100" workbookViewId="0">
      <selection sqref="A1:XFD1048576"/>
    </sheetView>
  </sheetViews>
  <sheetFormatPr defaultColWidth="9.140625" defaultRowHeight="14.25" x14ac:dyDescent="0.2"/>
  <cols>
    <col min="1" max="1" width="5.7109375" style="47" bestFit="1" customWidth="1"/>
    <col min="2" max="2" width="26.28515625" style="47" customWidth="1"/>
    <col min="3" max="3" width="17" style="47" bestFit="1" customWidth="1"/>
    <col min="4" max="4" width="13.7109375" style="47" bestFit="1" customWidth="1"/>
    <col min="5" max="5" width="15.7109375" style="47" bestFit="1" customWidth="1"/>
    <col min="6" max="6" width="16.28515625" style="65" bestFit="1" customWidth="1"/>
    <col min="7" max="7" width="14.5703125" style="65" bestFit="1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43435</v>
      </c>
    </row>
    <row r="2" spans="1:9" hidden="1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309</v>
      </c>
    </row>
    <row r="3" spans="1:9" s="54" customFormat="1" hidden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 t="s">
        <v>66</v>
      </c>
      <c r="H3" s="123" t="s">
        <v>12</v>
      </c>
      <c r="I3" s="134"/>
    </row>
    <row r="4" spans="1:9" ht="20.100000000000001" hidden="1" customHeight="1" x14ac:dyDescent="0.2">
      <c r="A4" s="123">
        <v>1</v>
      </c>
      <c r="B4" s="125" t="s">
        <v>181</v>
      </c>
      <c r="C4" s="68" t="s">
        <v>15</v>
      </c>
      <c r="D4" s="72">
        <v>43431</v>
      </c>
      <c r="E4" s="169">
        <v>545.20000000000005</v>
      </c>
      <c r="F4" s="56">
        <v>545.20000000000005</v>
      </c>
      <c r="G4" s="56"/>
      <c r="H4" s="169">
        <f>E4-F4-G4</f>
        <v>0</v>
      </c>
    </row>
    <row r="5" spans="1:9" ht="20.100000000000001" hidden="1" customHeight="1" x14ac:dyDescent="0.2">
      <c r="A5" s="123">
        <v>2</v>
      </c>
      <c r="B5" s="125" t="s">
        <v>181</v>
      </c>
      <c r="C5" s="68" t="s">
        <v>15</v>
      </c>
      <c r="D5" s="72">
        <v>43438</v>
      </c>
      <c r="E5" s="169">
        <v>801.9</v>
      </c>
      <c r="F5" s="56"/>
      <c r="G5" s="56"/>
      <c r="H5" s="169">
        <f t="shared" ref="H5:H91" si="0">E5-F5-G5</f>
        <v>801.9</v>
      </c>
    </row>
    <row r="6" spans="1:9" ht="20.100000000000001" hidden="1" customHeight="1" x14ac:dyDescent="0.2">
      <c r="A6" s="123">
        <v>3</v>
      </c>
      <c r="B6" s="71" t="s">
        <v>18</v>
      </c>
      <c r="C6" s="68" t="s">
        <v>15</v>
      </c>
      <c r="D6" s="72">
        <v>43403</v>
      </c>
      <c r="E6" s="169">
        <v>2158.5</v>
      </c>
      <c r="F6" s="56">
        <v>1178</v>
      </c>
      <c r="G6" s="56">
        <v>980.5</v>
      </c>
      <c r="H6" s="169">
        <f t="shared" si="0"/>
        <v>0</v>
      </c>
      <c r="I6" s="65" t="s">
        <v>84</v>
      </c>
    </row>
    <row r="7" spans="1:9" ht="20.100000000000001" hidden="1" customHeight="1" x14ac:dyDescent="0.2">
      <c r="A7" s="123">
        <v>4</v>
      </c>
      <c r="B7" s="71" t="s">
        <v>18</v>
      </c>
      <c r="C7" s="68" t="s">
        <v>15</v>
      </c>
      <c r="D7" s="72">
        <v>43410</v>
      </c>
      <c r="E7" s="169">
        <v>2113.8000000000002</v>
      </c>
      <c r="F7" s="56"/>
      <c r="G7" s="56"/>
      <c r="H7" s="169">
        <f t="shared" si="0"/>
        <v>2113.8000000000002</v>
      </c>
    </row>
    <row r="8" spans="1:9" ht="20.100000000000001" hidden="1" customHeight="1" x14ac:dyDescent="0.2">
      <c r="A8" s="123">
        <v>5</v>
      </c>
      <c r="B8" s="71" t="s">
        <v>18</v>
      </c>
      <c r="C8" s="68" t="s">
        <v>15</v>
      </c>
      <c r="D8" s="72">
        <v>43431</v>
      </c>
      <c r="E8" s="169">
        <v>2149.1999999999998</v>
      </c>
      <c r="F8" s="56"/>
      <c r="G8" s="56"/>
      <c r="H8" s="169">
        <f t="shared" si="0"/>
        <v>2149.1999999999998</v>
      </c>
    </row>
    <row r="9" spans="1:9" ht="20.100000000000001" hidden="1" customHeight="1" x14ac:dyDescent="0.2">
      <c r="A9" s="123">
        <v>6</v>
      </c>
      <c r="B9" s="71" t="s">
        <v>18</v>
      </c>
      <c r="C9" s="68" t="s">
        <v>15</v>
      </c>
      <c r="D9" s="72">
        <v>43438</v>
      </c>
      <c r="E9" s="169">
        <v>1757.9</v>
      </c>
      <c r="F9" s="56"/>
      <c r="G9" s="56"/>
      <c r="H9" s="169">
        <f t="shared" si="0"/>
        <v>1757.9</v>
      </c>
    </row>
    <row r="10" spans="1:9" ht="20.100000000000001" hidden="1" customHeight="1" x14ac:dyDescent="0.2">
      <c r="A10" s="161"/>
      <c r="B10" s="75" t="s">
        <v>18</v>
      </c>
      <c r="C10" s="76" t="s">
        <v>15</v>
      </c>
      <c r="D10" s="77">
        <v>43445</v>
      </c>
      <c r="E10" s="170">
        <v>1219.8</v>
      </c>
      <c r="F10" s="132"/>
      <c r="G10" s="132"/>
      <c r="H10" s="170">
        <f t="shared" si="0"/>
        <v>1219.8</v>
      </c>
    </row>
    <row r="11" spans="1:9" ht="20.100000000000001" hidden="1" customHeight="1" x14ac:dyDescent="0.2">
      <c r="A11" s="123">
        <v>7</v>
      </c>
      <c r="B11" s="71" t="s">
        <v>19</v>
      </c>
      <c r="C11" s="68" t="s">
        <v>15</v>
      </c>
      <c r="D11" s="72">
        <v>43425</v>
      </c>
      <c r="E11" s="169">
        <v>846</v>
      </c>
      <c r="F11" s="56">
        <v>846</v>
      </c>
      <c r="G11" s="56"/>
      <c r="H11" s="169">
        <f t="shared" si="0"/>
        <v>0</v>
      </c>
    </row>
    <row r="12" spans="1:9" ht="20.100000000000001" hidden="1" customHeight="1" x14ac:dyDescent="0.2">
      <c r="A12" s="161"/>
      <c r="B12" s="75" t="s">
        <v>19</v>
      </c>
      <c r="C12" s="76" t="s">
        <v>15</v>
      </c>
      <c r="D12" s="77">
        <v>43446</v>
      </c>
      <c r="E12" s="170">
        <v>1378.27</v>
      </c>
      <c r="F12" s="132"/>
      <c r="G12" s="132"/>
      <c r="H12" s="170">
        <f t="shared" si="0"/>
        <v>1378.27</v>
      </c>
    </row>
    <row r="13" spans="1:9" ht="20.100000000000001" hidden="1" customHeight="1" x14ac:dyDescent="0.2">
      <c r="A13" s="123">
        <v>8</v>
      </c>
      <c r="B13" s="71" t="s">
        <v>20</v>
      </c>
      <c r="C13" s="68" t="s">
        <v>15</v>
      </c>
      <c r="D13" s="72">
        <v>43424</v>
      </c>
      <c r="E13" s="169">
        <v>1921.6999999999998</v>
      </c>
      <c r="F13" s="56">
        <v>1921.7</v>
      </c>
      <c r="G13" s="56"/>
      <c r="H13" s="169">
        <f t="shared" si="0"/>
        <v>-2.2737367544323206E-13</v>
      </c>
    </row>
    <row r="14" spans="1:9" ht="20.100000000000001" hidden="1" customHeight="1" x14ac:dyDescent="0.2">
      <c r="A14" s="123">
        <v>9</v>
      </c>
      <c r="B14" s="71" t="s">
        <v>20</v>
      </c>
      <c r="C14" s="68" t="s">
        <v>15</v>
      </c>
      <c r="D14" s="72">
        <v>43431</v>
      </c>
      <c r="E14" s="169">
        <v>2732.6</v>
      </c>
      <c r="F14" s="56">
        <v>1500</v>
      </c>
      <c r="G14" s="56"/>
      <c r="H14" s="169">
        <f t="shared" si="0"/>
        <v>1232.5999999999999</v>
      </c>
    </row>
    <row r="15" spans="1:9" ht="20.100000000000001" hidden="1" customHeight="1" x14ac:dyDescent="0.2">
      <c r="A15" s="123">
        <v>10</v>
      </c>
      <c r="B15" s="71" t="s">
        <v>20</v>
      </c>
      <c r="C15" s="68" t="s">
        <v>15</v>
      </c>
      <c r="D15" s="72">
        <v>43438</v>
      </c>
      <c r="E15" s="169">
        <v>2471.1</v>
      </c>
      <c r="F15" s="56"/>
      <c r="G15" s="56"/>
      <c r="H15" s="169">
        <f t="shared" si="0"/>
        <v>2471.1</v>
      </c>
    </row>
    <row r="16" spans="1:9" ht="20.100000000000001" hidden="1" customHeight="1" x14ac:dyDescent="0.2">
      <c r="A16" s="161"/>
      <c r="B16" s="75" t="s">
        <v>20</v>
      </c>
      <c r="C16" s="76" t="s">
        <v>15</v>
      </c>
      <c r="D16" s="77">
        <v>43445</v>
      </c>
      <c r="E16" s="170">
        <v>7015.1</v>
      </c>
      <c r="F16" s="132"/>
      <c r="G16" s="132"/>
      <c r="H16" s="170">
        <f t="shared" si="0"/>
        <v>7015.1</v>
      </c>
    </row>
    <row r="17" spans="1:9" ht="20.100000000000001" hidden="1" customHeight="1" x14ac:dyDescent="0.2">
      <c r="A17" s="123">
        <v>11</v>
      </c>
      <c r="B17" s="71" t="s">
        <v>21</v>
      </c>
      <c r="C17" s="68" t="s">
        <v>15</v>
      </c>
      <c r="D17" s="72">
        <v>43424</v>
      </c>
      <c r="E17" s="169">
        <v>1265.26</v>
      </c>
      <c r="F17" s="56">
        <v>1265.26</v>
      </c>
      <c r="G17" s="56"/>
      <c r="H17" s="169">
        <f t="shared" si="0"/>
        <v>0</v>
      </c>
      <c r="I17" s="47"/>
    </row>
    <row r="18" spans="1:9" ht="20.100000000000001" hidden="1" customHeight="1" x14ac:dyDescent="0.2">
      <c r="A18" s="123">
        <v>12</v>
      </c>
      <c r="B18" s="71" t="s">
        <v>21</v>
      </c>
      <c r="C18" s="68" t="s">
        <v>15</v>
      </c>
      <c r="D18" s="72">
        <v>43431</v>
      </c>
      <c r="E18" s="169">
        <v>1348.24</v>
      </c>
      <c r="F18" s="56"/>
      <c r="G18" s="56"/>
      <c r="H18" s="169">
        <f t="shared" si="0"/>
        <v>1348.24</v>
      </c>
      <c r="I18" s="47"/>
    </row>
    <row r="19" spans="1:9" ht="20.100000000000001" hidden="1" customHeight="1" x14ac:dyDescent="0.2">
      <c r="A19" s="123">
        <v>13</v>
      </c>
      <c r="B19" s="71" t="s">
        <v>21</v>
      </c>
      <c r="C19" s="68" t="s">
        <v>15</v>
      </c>
      <c r="D19" s="72">
        <v>43438</v>
      </c>
      <c r="E19" s="169">
        <v>1388.6</v>
      </c>
      <c r="F19" s="56"/>
      <c r="G19" s="56"/>
      <c r="H19" s="169">
        <f t="shared" si="0"/>
        <v>1388.6</v>
      </c>
      <c r="I19" s="47"/>
    </row>
    <row r="20" spans="1:9" ht="20.100000000000001" hidden="1" customHeight="1" x14ac:dyDescent="0.2">
      <c r="A20" s="161"/>
      <c r="B20" s="75" t="s">
        <v>21</v>
      </c>
      <c r="C20" s="76" t="s">
        <v>15</v>
      </c>
      <c r="D20" s="77">
        <v>43445</v>
      </c>
      <c r="E20" s="170">
        <v>1117.8</v>
      </c>
      <c r="F20" s="132"/>
      <c r="G20" s="132"/>
      <c r="H20" s="170">
        <f t="shared" si="0"/>
        <v>1117.8</v>
      </c>
      <c r="I20" s="47"/>
    </row>
    <row r="21" spans="1:9" ht="20.100000000000001" hidden="1" customHeight="1" x14ac:dyDescent="0.2">
      <c r="A21" s="123">
        <v>14</v>
      </c>
      <c r="B21" s="71" t="s">
        <v>291</v>
      </c>
      <c r="C21" s="68" t="s">
        <v>15</v>
      </c>
      <c r="D21" s="72">
        <v>43423</v>
      </c>
      <c r="E21" s="169">
        <v>6000</v>
      </c>
      <c r="F21" s="56">
        <v>6000</v>
      </c>
      <c r="G21" s="56"/>
      <c r="H21" s="169">
        <f t="shared" si="0"/>
        <v>0</v>
      </c>
      <c r="I21" s="47"/>
    </row>
    <row r="22" spans="1:9" ht="20.100000000000001" hidden="1" customHeight="1" x14ac:dyDescent="0.2">
      <c r="A22" s="123">
        <v>15</v>
      </c>
      <c r="B22" s="71" t="s">
        <v>291</v>
      </c>
      <c r="C22" s="68" t="s">
        <v>15</v>
      </c>
      <c r="D22" s="72">
        <v>43430</v>
      </c>
      <c r="E22" s="169">
        <v>4051.27</v>
      </c>
      <c r="F22" s="56"/>
      <c r="G22" s="56"/>
      <c r="H22" s="169">
        <f t="shared" si="0"/>
        <v>4051.27</v>
      </c>
      <c r="I22" s="47"/>
    </row>
    <row r="23" spans="1:9" ht="20.100000000000001" hidden="1" customHeight="1" x14ac:dyDescent="0.2">
      <c r="A23" s="123">
        <v>16</v>
      </c>
      <c r="B23" s="71" t="s">
        <v>291</v>
      </c>
      <c r="C23" s="68" t="s">
        <v>15</v>
      </c>
      <c r="D23" s="72">
        <v>43437</v>
      </c>
      <c r="E23" s="169">
        <v>4745.8</v>
      </c>
      <c r="F23" s="56"/>
      <c r="G23" s="56"/>
      <c r="H23" s="169">
        <f t="shared" si="0"/>
        <v>4745.8</v>
      </c>
      <c r="I23" s="47"/>
    </row>
    <row r="24" spans="1:9" ht="20.100000000000001" hidden="1" customHeight="1" x14ac:dyDescent="0.2">
      <c r="A24" s="161"/>
      <c r="B24" s="75" t="s">
        <v>291</v>
      </c>
      <c r="C24" s="76" t="s">
        <v>15</v>
      </c>
      <c r="D24" s="77">
        <v>43444</v>
      </c>
      <c r="E24" s="170">
        <v>2578</v>
      </c>
      <c r="F24" s="132"/>
      <c r="G24" s="132"/>
      <c r="H24" s="170">
        <f t="shared" si="0"/>
        <v>2578</v>
      </c>
      <c r="I24" s="47"/>
    </row>
    <row r="25" spans="1:9" ht="20.100000000000001" hidden="1" customHeight="1" x14ac:dyDescent="0.2">
      <c r="A25" s="123">
        <v>17</v>
      </c>
      <c r="B25" s="125" t="s">
        <v>302</v>
      </c>
      <c r="C25" s="68" t="s">
        <v>15</v>
      </c>
      <c r="D25" s="72">
        <v>43430</v>
      </c>
      <c r="E25" s="169">
        <v>2247.4</v>
      </c>
      <c r="F25" s="56">
        <v>2247.4</v>
      </c>
      <c r="G25" s="56"/>
      <c r="H25" s="169">
        <f t="shared" si="0"/>
        <v>0</v>
      </c>
      <c r="I25" s="47"/>
    </row>
    <row r="26" spans="1:9" ht="20.100000000000001" hidden="1" customHeight="1" x14ac:dyDescent="0.2">
      <c r="A26" s="123">
        <v>18</v>
      </c>
      <c r="B26" s="125" t="s">
        <v>302</v>
      </c>
      <c r="C26" s="68" t="s">
        <v>15</v>
      </c>
      <c r="D26" s="103">
        <v>43437</v>
      </c>
      <c r="E26" s="169">
        <v>1006.7</v>
      </c>
      <c r="F26" s="56"/>
      <c r="G26" s="56"/>
      <c r="H26" s="169">
        <f t="shared" si="0"/>
        <v>1006.7</v>
      </c>
      <c r="I26" s="47"/>
    </row>
    <row r="27" spans="1:9" ht="20.100000000000001" hidden="1" customHeight="1" x14ac:dyDescent="0.2">
      <c r="A27" s="161"/>
      <c r="B27" s="127" t="s">
        <v>302</v>
      </c>
      <c r="C27" s="76" t="s">
        <v>15</v>
      </c>
      <c r="D27" s="110">
        <v>43444</v>
      </c>
      <c r="E27" s="170">
        <v>1936.1</v>
      </c>
      <c r="F27" s="132"/>
      <c r="G27" s="132"/>
      <c r="H27" s="170">
        <f t="shared" si="0"/>
        <v>1936.1</v>
      </c>
      <c r="I27" s="47"/>
    </row>
    <row r="28" spans="1:9" ht="20.100000000000001" hidden="1" customHeight="1" x14ac:dyDescent="0.2">
      <c r="A28" s="123">
        <v>19</v>
      </c>
      <c r="B28" s="71" t="s">
        <v>26</v>
      </c>
      <c r="C28" s="68" t="s">
        <v>15</v>
      </c>
      <c r="D28" s="103">
        <v>43418</v>
      </c>
      <c r="E28" s="169">
        <v>12497.32</v>
      </c>
      <c r="F28" s="56"/>
      <c r="G28" s="56">
        <v>3675.7</v>
      </c>
      <c r="H28" s="169">
        <f t="shared" si="0"/>
        <v>8821.619999999999</v>
      </c>
    </row>
    <row r="29" spans="1:9" ht="20.100000000000001" hidden="1" customHeight="1" x14ac:dyDescent="0.2">
      <c r="A29" s="123">
        <v>20</v>
      </c>
      <c r="B29" s="71" t="s">
        <v>26</v>
      </c>
      <c r="C29" s="68" t="s">
        <v>15</v>
      </c>
      <c r="D29" s="103">
        <v>43425</v>
      </c>
      <c r="E29" s="169">
        <v>1134.3000000000002</v>
      </c>
      <c r="F29" s="56"/>
      <c r="G29" s="169">
        <v>1134.3000000000002</v>
      </c>
      <c r="H29" s="169">
        <f t="shared" si="0"/>
        <v>0</v>
      </c>
      <c r="I29" s="65" t="s">
        <v>197</v>
      </c>
    </row>
    <row r="30" spans="1:9" ht="20.100000000000001" hidden="1" customHeight="1" x14ac:dyDescent="0.2">
      <c r="A30" s="123">
        <v>21</v>
      </c>
      <c r="B30" s="71" t="s">
        <v>26</v>
      </c>
      <c r="C30" s="68" t="s">
        <v>15</v>
      </c>
      <c r="D30" s="103">
        <v>43439</v>
      </c>
      <c r="E30" s="169">
        <v>237</v>
      </c>
      <c r="F30" s="56"/>
      <c r="G30" s="169">
        <v>237</v>
      </c>
      <c r="H30" s="169">
        <f t="shared" si="0"/>
        <v>0</v>
      </c>
    </row>
    <row r="31" spans="1:9" ht="20.100000000000001" hidden="1" customHeight="1" x14ac:dyDescent="0.2">
      <c r="A31" s="123">
        <v>22</v>
      </c>
      <c r="B31" s="71" t="s">
        <v>27</v>
      </c>
      <c r="C31" s="68" t="s">
        <v>15</v>
      </c>
      <c r="D31" s="103">
        <v>43424</v>
      </c>
      <c r="E31" s="169">
        <v>1287.7</v>
      </c>
      <c r="F31" s="56"/>
      <c r="G31" s="56"/>
      <c r="H31" s="169">
        <f t="shared" si="0"/>
        <v>1287.7</v>
      </c>
    </row>
    <row r="32" spans="1:9" ht="20.100000000000001" hidden="1" customHeight="1" x14ac:dyDescent="0.2">
      <c r="A32" s="123">
        <v>23</v>
      </c>
      <c r="B32" s="71" t="s">
        <v>27</v>
      </c>
      <c r="C32" s="68" t="s">
        <v>15</v>
      </c>
      <c r="D32" s="103">
        <v>43431</v>
      </c>
      <c r="E32" s="169">
        <v>376.4</v>
      </c>
      <c r="F32" s="56">
        <v>376.4</v>
      </c>
      <c r="G32" s="56"/>
      <c r="H32" s="169">
        <f t="shared" si="0"/>
        <v>0</v>
      </c>
    </row>
    <row r="33" spans="1:9" ht="20.100000000000001" hidden="1" customHeight="1" x14ac:dyDescent="0.2">
      <c r="A33" s="161"/>
      <c r="B33" s="75" t="s">
        <v>27</v>
      </c>
      <c r="C33" s="76" t="s">
        <v>15</v>
      </c>
      <c r="D33" s="110">
        <v>43445</v>
      </c>
      <c r="E33" s="170">
        <v>654</v>
      </c>
      <c r="F33" s="132"/>
      <c r="G33" s="132"/>
      <c r="H33" s="170">
        <f t="shared" si="0"/>
        <v>654</v>
      </c>
    </row>
    <row r="34" spans="1:9" ht="20.100000000000001" hidden="1" customHeight="1" x14ac:dyDescent="0.2">
      <c r="A34" s="123">
        <v>24</v>
      </c>
      <c r="B34" s="71" t="s">
        <v>28</v>
      </c>
      <c r="C34" s="68" t="s">
        <v>15</v>
      </c>
      <c r="D34" s="103">
        <v>43417</v>
      </c>
      <c r="E34" s="169">
        <v>1227.0500000000002</v>
      </c>
      <c r="F34" s="56"/>
      <c r="G34" s="169">
        <v>1227.0500000000002</v>
      </c>
      <c r="H34" s="169">
        <f t="shared" si="0"/>
        <v>0</v>
      </c>
      <c r="I34" s="47" t="s">
        <v>311</v>
      </c>
    </row>
    <row r="35" spans="1:9" ht="20.100000000000001" hidden="1" customHeight="1" x14ac:dyDescent="0.2">
      <c r="A35" s="123">
        <v>25</v>
      </c>
      <c r="B35" s="71" t="s">
        <v>28</v>
      </c>
      <c r="C35" s="68" t="s">
        <v>15</v>
      </c>
      <c r="D35" s="103">
        <v>43431</v>
      </c>
      <c r="E35" s="169">
        <v>1604</v>
      </c>
      <c r="F35" s="56"/>
      <c r="G35" s="169">
        <v>1604</v>
      </c>
      <c r="H35" s="169">
        <f t="shared" si="0"/>
        <v>0</v>
      </c>
      <c r="I35" s="47"/>
    </row>
    <row r="36" spans="1:9" ht="20.100000000000001" hidden="1" customHeight="1" x14ac:dyDescent="0.2">
      <c r="A36" s="123">
        <v>26</v>
      </c>
      <c r="B36" s="71" t="s">
        <v>28</v>
      </c>
      <c r="C36" s="68" t="s">
        <v>15</v>
      </c>
      <c r="D36" s="103">
        <v>43438</v>
      </c>
      <c r="E36" s="169">
        <v>694</v>
      </c>
      <c r="F36" s="56"/>
      <c r="G36" s="169">
        <v>694</v>
      </c>
      <c r="H36" s="169">
        <f t="shared" si="0"/>
        <v>0</v>
      </c>
      <c r="I36" s="47"/>
    </row>
    <row r="37" spans="1:9" ht="20.100000000000001" hidden="1" customHeight="1" x14ac:dyDescent="0.2">
      <c r="A37" s="161"/>
      <c r="B37" s="75" t="s">
        <v>28</v>
      </c>
      <c r="C37" s="76" t="s">
        <v>15</v>
      </c>
      <c r="D37" s="110">
        <v>43445</v>
      </c>
      <c r="E37" s="170">
        <v>1641.31</v>
      </c>
      <c r="F37" s="132"/>
      <c r="G37" s="132"/>
      <c r="H37" s="170">
        <f t="shared" si="0"/>
        <v>1641.31</v>
      </c>
      <c r="I37" s="47"/>
    </row>
    <row r="38" spans="1:9" ht="20.100000000000001" hidden="1" customHeight="1" x14ac:dyDescent="0.2">
      <c r="A38" s="123">
        <v>27</v>
      </c>
      <c r="B38" s="71" t="s">
        <v>34</v>
      </c>
      <c r="C38" s="68" t="s">
        <v>15</v>
      </c>
      <c r="D38" s="103">
        <v>43416</v>
      </c>
      <c r="E38" s="169">
        <v>1222.7</v>
      </c>
      <c r="F38" s="56"/>
      <c r="G38" s="56"/>
      <c r="H38" s="169">
        <f t="shared" si="0"/>
        <v>1222.7</v>
      </c>
      <c r="I38" s="47"/>
    </row>
    <row r="39" spans="1:9" ht="20.100000000000001" hidden="1" customHeight="1" x14ac:dyDescent="0.2">
      <c r="A39" s="123">
        <v>28</v>
      </c>
      <c r="B39" s="71" t="s">
        <v>34</v>
      </c>
      <c r="C39" s="68" t="s">
        <v>15</v>
      </c>
      <c r="D39" s="103">
        <v>43423</v>
      </c>
      <c r="E39" s="169">
        <v>841.2</v>
      </c>
      <c r="F39" s="56"/>
      <c r="G39" s="56"/>
      <c r="H39" s="169">
        <f t="shared" si="0"/>
        <v>841.2</v>
      </c>
      <c r="I39" s="47"/>
    </row>
    <row r="40" spans="1:9" ht="20.100000000000001" hidden="1" customHeight="1" x14ac:dyDescent="0.2">
      <c r="A40" s="123">
        <v>29</v>
      </c>
      <c r="B40" s="71" t="s">
        <v>34</v>
      </c>
      <c r="C40" s="68" t="s">
        <v>15</v>
      </c>
      <c r="D40" s="103">
        <v>43430</v>
      </c>
      <c r="E40" s="169">
        <v>750</v>
      </c>
      <c r="F40" s="56">
        <v>750</v>
      </c>
      <c r="G40" s="56"/>
      <c r="H40" s="169">
        <f t="shared" si="0"/>
        <v>0</v>
      </c>
      <c r="I40" s="47"/>
    </row>
    <row r="41" spans="1:9" ht="20.100000000000001" hidden="1" customHeight="1" x14ac:dyDescent="0.2">
      <c r="A41" s="123">
        <v>30</v>
      </c>
      <c r="B41" s="71" t="s">
        <v>34</v>
      </c>
      <c r="C41" s="68" t="s">
        <v>15</v>
      </c>
      <c r="D41" s="103">
        <v>43437</v>
      </c>
      <c r="E41" s="169">
        <v>388.5</v>
      </c>
      <c r="F41" s="56">
        <v>388.5</v>
      </c>
      <c r="G41" s="56"/>
      <c r="H41" s="169">
        <f t="shared" si="0"/>
        <v>0</v>
      </c>
      <c r="I41" s="47"/>
    </row>
    <row r="42" spans="1:9" ht="20.100000000000001" hidden="1" customHeight="1" x14ac:dyDescent="0.2">
      <c r="A42" s="161"/>
      <c r="B42" s="75" t="s">
        <v>34</v>
      </c>
      <c r="C42" s="76" t="s">
        <v>15</v>
      </c>
      <c r="D42" s="110">
        <v>43444</v>
      </c>
      <c r="E42" s="170">
        <v>1358.9</v>
      </c>
      <c r="F42" s="132"/>
      <c r="G42" s="132"/>
      <c r="H42" s="170">
        <f t="shared" si="0"/>
        <v>1358.9</v>
      </c>
      <c r="I42" s="47"/>
    </row>
    <row r="43" spans="1:9" ht="20.100000000000001" hidden="1" customHeight="1" x14ac:dyDescent="0.2">
      <c r="A43" s="123">
        <v>31</v>
      </c>
      <c r="B43" s="71" t="s">
        <v>32</v>
      </c>
      <c r="C43" s="68" t="s">
        <v>15</v>
      </c>
      <c r="D43" s="72">
        <v>43404</v>
      </c>
      <c r="E43" s="169">
        <v>403.80000000000018</v>
      </c>
      <c r="F43" s="56">
        <v>403.8</v>
      </c>
      <c r="G43" s="56"/>
      <c r="H43" s="169">
        <f t="shared" si="0"/>
        <v>1.7053025658242404E-13</v>
      </c>
      <c r="I43" s="47"/>
    </row>
    <row r="44" spans="1:9" ht="20.100000000000001" hidden="1" customHeight="1" x14ac:dyDescent="0.2">
      <c r="A44" s="123">
        <v>32</v>
      </c>
      <c r="B44" s="71" t="s">
        <v>32</v>
      </c>
      <c r="C44" s="68" t="s">
        <v>15</v>
      </c>
      <c r="D44" s="103">
        <v>43418</v>
      </c>
      <c r="E44" s="169">
        <v>1198.5999999999999</v>
      </c>
      <c r="F44" s="56">
        <v>100</v>
      </c>
      <c r="G44" s="56"/>
      <c r="H44" s="169">
        <f t="shared" si="0"/>
        <v>1098.5999999999999</v>
      </c>
      <c r="I44" s="47"/>
    </row>
    <row r="45" spans="1:9" ht="20.100000000000001" hidden="1" customHeight="1" x14ac:dyDescent="0.2">
      <c r="A45" s="123">
        <v>33</v>
      </c>
      <c r="B45" s="71" t="s">
        <v>32</v>
      </c>
      <c r="C45" s="68" t="s">
        <v>15</v>
      </c>
      <c r="D45" s="103">
        <v>43438</v>
      </c>
      <c r="E45" s="169">
        <v>856.8</v>
      </c>
      <c r="F45" s="56"/>
      <c r="G45" s="56"/>
      <c r="H45" s="169">
        <f t="shared" si="0"/>
        <v>856.8</v>
      </c>
      <c r="I45" s="47"/>
    </row>
    <row r="46" spans="1:9" ht="20.100000000000001" customHeight="1" x14ac:dyDescent="0.2">
      <c r="A46" s="123">
        <v>34</v>
      </c>
      <c r="B46" s="71" t="s">
        <v>33</v>
      </c>
      <c r="C46" s="68" t="s">
        <v>15</v>
      </c>
      <c r="D46" s="103">
        <v>43425</v>
      </c>
      <c r="E46" s="169">
        <v>3000</v>
      </c>
      <c r="F46" s="56">
        <v>1000</v>
      </c>
      <c r="G46" s="56"/>
      <c r="H46" s="169">
        <f t="shared" si="0"/>
        <v>2000</v>
      </c>
      <c r="I46" s="47"/>
    </row>
    <row r="47" spans="1:9" ht="20.100000000000001" hidden="1" customHeight="1" x14ac:dyDescent="0.2">
      <c r="A47" s="123">
        <v>35</v>
      </c>
      <c r="B47" s="71" t="s">
        <v>24</v>
      </c>
      <c r="C47" s="68" t="s">
        <v>15</v>
      </c>
      <c r="D47" s="103">
        <v>43402</v>
      </c>
      <c r="E47" s="169">
        <v>370.96000000000004</v>
      </c>
      <c r="F47" s="56">
        <v>370.96</v>
      </c>
      <c r="G47" s="56"/>
      <c r="H47" s="169">
        <f t="shared" si="0"/>
        <v>5.6843418860808015E-14</v>
      </c>
    </row>
    <row r="48" spans="1:9" ht="20.100000000000001" hidden="1" customHeight="1" x14ac:dyDescent="0.2">
      <c r="A48" s="123">
        <v>36</v>
      </c>
      <c r="B48" s="71" t="s">
        <v>24</v>
      </c>
      <c r="C48" s="68" t="s">
        <v>15</v>
      </c>
      <c r="D48" s="103">
        <v>43430</v>
      </c>
      <c r="E48" s="169">
        <v>5962.59</v>
      </c>
      <c r="F48" s="56"/>
      <c r="G48" s="56"/>
      <c r="H48" s="169">
        <f t="shared" si="0"/>
        <v>5962.59</v>
      </c>
    </row>
    <row r="49" spans="1:9" ht="20.100000000000001" hidden="1" customHeight="1" x14ac:dyDescent="0.2">
      <c r="A49" s="161"/>
      <c r="B49" s="75" t="s">
        <v>24</v>
      </c>
      <c r="C49" s="76" t="s">
        <v>15</v>
      </c>
      <c r="D49" s="110">
        <v>43444</v>
      </c>
      <c r="E49" s="170">
        <v>1918.2</v>
      </c>
      <c r="F49" s="132"/>
      <c r="G49" s="132"/>
      <c r="H49" s="170">
        <f t="shared" si="0"/>
        <v>1918.2</v>
      </c>
    </row>
    <row r="50" spans="1:9" ht="20.100000000000001" hidden="1" customHeight="1" x14ac:dyDescent="0.2">
      <c r="A50" s="123">
        <v>37</v>
      </c>
      <c r="B50" s="71" t="s">
        <v>169</v>
      </c>
      <c r="C50" s="68" t="s">
        <v>15</v>
      </c>
      <c r="D50" s="103">
        <v>43437</v>
      </c>
      <c r="E50" s="169">
        <v>3374.4</v>
      </c>
      <c r="F50" s="56">
        <v>3374.4</v>
      </c>
      <c r="G50" s="56"/>
      <c r="H50" s="169">
        <f t="shared" si="0"/>
        <v>0</v>
      </c>
    </row>
    <row r="51" spans="1:9" ht="20.100000000000001" hidden="1" customHeight="1" x14ac:dyDescent="0.2">
      <c r="A51" s="161"/>
      <c r="B51" s="75" t="s">
        <v>169</v>
      </c>
      <c r="C51" s="76" t="s">
        <v>15</v>
      </c>
      <c r="D51" s="110">
        <v>43444</v>
      </c>
      <c r="E51" s="170">
        <v>2216.1999999999998</v>
      </c>
      <c r="F51" s="132"/>
      <c r="G51" s="132"/>
      <c r="H51" s="170">
        <f t="shared" si="0"/>
        <v>2216.1999999999998</v>
      </c>
    </row>
    <row r="52" spans="1:9" ht="20.100000000000001" hidden="1" customHeight="1" x14ac:dyDescent="0.2">
      <c r="A52" s="123">
        <v>38</v>
      </c>
      <c r="B52" s="71" t="s">
        <v>38</v>
      </c>
      <c r="C52" s="68" t="s">
        <v>15</v>
      </c>
      <c r="D52" s="103">
        <v>43437</v>
      </c>
      <c r="E52" s="169">
        <v>679.4</v>
      </c>
      <c r="F52" s="56">
        <v>679.4</v>
      </c>
      <c r="G52" s="56"/>
      <c r="H52" s="169">
        <f t="shared" si="0"/>
        <v>0</v>
      </c>
      <c r="I52" s="47"/>
    </row>
    <row r="53" spans="1:9" ht="20.100000000000001" hidden="1" customHeight="1" x14ac:dyDescent="0.2">
      <c r="A53" s="161"/>
      <c r="B53" s="75" t="s">
        <v>38</v>
      </c>
      <c r="C53" s="76" t="s">
        <v>15</v>
      </c>
      <c r="D53" s="110">
        <v>43444</v>
      </c>
      <c r="E53" s="170">
        <v>686.4</v>
      </c>
      <c r="F53" s="132"/>
      <c r="G53" s="132"/>
      <c r="H53" s="170">
        <f t="shared" si="0"/>
        <v>686.4</v>
      </c>
      <c r="I53" s="47"/>
    </row>
    <row r="54" spans="1:9" ht="20.100000000000001" hidden="1" customHeight="1" x14ac:dyDescent="0.2">
      <c r="A54" s="123">
        <v>39</v>
      </c>
      <c r="B54" s="71" t="s">
        <v>280</v>
      </c>
      <c r="C54" s="68" t="s">
        <v>15</v>
      </c>
      <c r="D54" s="103">
        <v>43437</v>
      </c>
      <c r="E54" s="169">
        <v>1416</v>
      </c>
      <c r="F54" s="56">
        <v>1416</v>
      </c>
      <c r="G54" s="56"/>
      <c r="H54" s="169">
        <f t="shared" si="0"/>
        <v>0</v>
      </c>
      <c r="I54" s="47"/>
    </row>
    <row r="55" spans="1:9" ht="20.100000000000001" hidden="1" customHeight="1" x14ac:dyDescent="0.2">
      <c r="A55" s="123">
        <v>40</v>
      </c>
      <c r="B55" s="71" t="s">
        <v>281</v>
      </c>
      <c r="C55" s="68" t="s">
        <v>15</v>
      </c>
      <c r="D55" s="103">
        <v>43423</v>
      </c>
      <c r="E55" s="169">
        <v>1232.3000000000002</v>
      </c>
      <c r="F55" s="56">
        <v>1232.3</v>
      </c>
      <c r="G55" s="56"/>
      <c r="H55" s="169">
        <f t="shared" si="0"/>
        <v>2.2737367544323206E-13</v>
      </c>
      <c r="I55" s="47"/>
    </row>
    <row r="56" spans="1:9" ht="20.100000000000001" hidden="1" customHeight="1" x14ac:dyDescent="0.2">
      <c r="A56" s="123">
        <v>41</v>
      </c>
      <c r="B56" s="71" t="s">
        <v>281</v>
      </c>
      <c r="C56" s="68" t="s">
        <v>15</v>
      </c>
      <c r="D56" s="103">
        <v>43430</v>
      </c>
      <c r="E56" s="169">
        <v>3809.62</v>
      </c>
      <c r="F56" s="56">
        <v>3809.62</v>
      </c>
      <c r="G56" s="56"/>
      <c r="H56" s="169">
        <f t="shared" si="0"/>
        <v>0</v>
      </c>
      <c r="I56" s="47"/>
    </row>
    <row r="57" spans="1:9" ht="20.100000000000001" hidden="1" customHeight="1" x14ac:dyDescent="0.2">
      <c r="A57" s="123">
        <v>42</v>
      </c>
      <c r="B57" s="71" t="s">
        <v>281</v>
      </c>
      <c r="C57" s="68" t="s">
        <v>15</v>
      </c>
      <c r="D57" s="103">
        <v>43437</v>
      </c>
      <c r="E57" s="169">
        <v>2189.14</v>
      </c>
      <c r="F57" s="56"/>
      <c r="G57" s="56"/>
      <c r="H57" s="169">
        <f t="shared" si="0"/>
        <v>2189.14</v>
      </c>
      <c r="I57" s="47"/>
    </row>
    <row r="58" spans="1:9" ht="20.100000000000001" hidden="1" customHeight="1" x14ac:dyDescent="0.2">
      <c r="A58" s="161"/>
      <c r="B58" s="75" t="s">
        <v>281</v>
      </c>
      <c r="C58" s="76" t="s">
        <v>15</v>
      </c>
      <c r="D58" s="110">
        <v>43444</v>
      </c>
      <c r="E58" s="170">
        <v>1734.6</v>
      </c>
      <c r="F58" s="132"/>
      <c r="G58" s="132"/>
      <c r="H58" s="170">
        <f t="shared" si="0"/>
        <v>1734.6</v>
      </c>
      <c r="I58" s="47"/>
    </row>
    <row r="59" spans="1:9" ht="20.100000000000001" hidden="1" customHeight="1" x14ac:dyDescent="0.2">
      <c r="A59" s="123">
        <v>43</v>
      </c>
      <c r="B59" s="71" t="s">
        <v>307</v>
      </c>
      <c r="C59" s="68" t="s">
        <v>15</v>
      </c>
      <c r="D59" s="103">
        <v>43438</v>
      </c>
      <c r="E59" s="169">
        <v>259</v>
      </c>
      <c r="F59" s="56">
        <v>259</v>
      </c>
      <c r="G59" s="56"/>
      <c r="H59" s="169">
        <f t="shared" si="0"/>
        <v>0</v>
      </c>
      <c r="I59" s="47"/>
    </row>
    <row r="60" spans="1:9" ht="20.100000000000001" hidden="1" customHeight="1" x14ac:dyDescent="0.2">
      <c r="A60" s="161"/>
      <c r="B60" s="75" t="s">
        <v>307</v>
      </c>
      <c r="C60" s="76" t="s">
        <v>15</v>
      </c>
      <c r="D60" s="110">
        <v>43445</v>
      </c>
      <c r="E60" s="170">
        <v>1278.2</v>
      </c>
      <c r="F60" s="132"/>
      <c r="G60" s="132"/>
      <c r="H60" s="170">
        <f t="shared" si="0"/>
        <v>1278.2</v>
      </c>
      <c r="I60" s="47"/>
    </row>
    <row r="61" spans="1:9" ht="20.100000000000001" hidden="1" customHeight="1" x14ac:dyDescent="0.2">
      <c r="A61" s="123">
        <v>44</v>
      </c>
      <c r="B61" s="71" t="s">
        <v>285</v>
      </c>
      <c r="C61" s="68" t="s">
        <v>15</v>
      </c>
      <c r="D61" s="103">
        <v>43432</v>
      </c>
      <c r="E61" s="169">
        <v>2325.2399999999998</v>
      </c>
      <c r="F61" s="56"/>
      <c r="G61" s="56"/>
      <c r="H61" s="169">
        <f t="shared" si="0"/>
        <v>2325.2399999999998</v>
      </c>
      <c r="I61" s="47"/>
    </row>
    <row r="62" spans="1:9" ht="20.100000000000001" hidden="1" customHeight="1" x14ac:dyDescent="0.2">
      <c r="A62" s="123">
        <v>45</v>
      </c>
      <c r="B62" s="71" t="s">
        <v>290</v>
      </c>
      <c r="C62" s="68" t="s">
        <v>15</v>
      </c>
      <c r="D62" s="103">
        <v>43437</v>
      </c>
      <c r="E62" s="169">
        <v>306.60000000000002</v>
      </c>
      <c r="F62" s="56">
        <v>306.60000000000002</v>
      </c>
      <c r="G62" s="56"/>
      <c r="H62" s="169">
        <f t="shared" si="0"/>
        <v>0</v>
      </c>
      <c r="I62" s="47"/>
    </row>
    <row r="63" spans="1:9" ht="20.100000000000001" hidden="1" customHeight="1" x14ac:dyDescent="0.2">
      <c r="A63" s="123">
        <v>46</v>
      </c>
      <c r="B63" s="71" t="s">
        <v>290</v>
      </c>
      <c r="C63" s="68" t="s">
        <v>15</v>
      </c>
      <c r="D63" s="103">
        <v>43437</v>
      </c>
      <c r="E63" s="169">
        <v>539.79999999999995</v>
      </c>
      <c r="F63" s="56"/>
      <c r="G63" s="56"/>
      <c r="H63" s="169">
        <f t="shared" si="0"/>
        <v>539.79999999999995</v>
      </c>
      <c r="I63" s="47"/>
    </row>
    <row r="64" spans="1:9" ht="20.100000000000001" hidden="1" customHeight="1" x14ac:dyDescent="0.2">
      <c r="A64" s="123">
        <v>47</v>
      </c>
      <c r="B64" s="71" t="s">
        <v>29</v>
      </c>
      <c r="C64" s="68" t="s">
        <v>15</v>
      </c>
      <c r="D64" s="103">
        <v>43424</v>
      </c>
      <c r="E64" s="169">
        <v>1126</v>
      </c>
      <c r="F64" s="56">
        <v>410</v>
      </c>
      <c r="G64" s="56"/>
      <c r="H64" s="169">
        <f t="shared" si="0"/>
        <v>716</v>
      </c>
      <c r="I64" s="47"/>
    </row>
    <row r="65" spans="1:9" ht="20.100000000000001" hidden="1" customHeight="1" x14ac:dyDescent="0.2">
      <c r="A65" s="123">
        <v>48</v>
      </c>
      <c r="B65" s="71" t="s">
        <v>242</v>
      </c>
      <c r="C65" s="68" t="s">
        <v>15</v>
      </c>
      <c r="D65" s="103">
        <v>43432</v>
      </c>
      <c r="E65" s="169">
        <v>459.5</v>
      </c>
      <c r="F65" s="56">
        <v>459.5</v>
      </c>
      <c r="G65" s="56"/>
      <c r="H65" s="169">
        <f t="shared" si="0"/>
        <v>0</v>
      </c>
      <c r="I65" s="47"/>
    </row>
    <row r="66" spans="1:9" ht="20.100000000000001" hidden="1" customHeight="1" x14ac:dyDescent="0.2">
      <c r="A66" s="123">
        <v>49</v>
      </c>
      <c r="B66" s="71" t="s">
        <v>42</v>
      </c>
      <c r="C66" s="68" t="s">
        <v>15</v>
      </c>
      <c r="D66" s="103">
        <v>43438</v>
      </c>
      <c r="E66" s="169">
        <v>2559.3000000000002</v>
      </c>
      <c r="F66" s="56">
        <v>2559.3000000000002</v>
      </c>
      <c r="G66" s="56"/>
      <c r="H66" s="169">
        <f t="shared" si="0"/>
        <v>0</v>
      </c>
      <c r="I66" s="47"/>
    </row>
    <row r="67" spans="1:9" ht="20.100000000000001" hidden="1" customHeight="1" x14ac:dyDescent="0.2">
      <c r="A67" s="161"/>
      <c r="B67" s="75" t="s">
        <v>42</v>
      </c>
      <c r="C67" s="76" t="s">
        <v>15</v>
      </c>
      <c r="D67" s="110">
        <v>43445</v>
      </c>
      <c r="E67" s="170">
        <v>1961.37</v>
      </c>
      <c r="F67" s="132"/>
      <c r="G67" s="132"/>
      <c r="H67" s="170">
        <f t="shared" si="0"/>
        <v>1961.37</v>
      </c>
      <c r="I67" s="47"/>
    </row>
    <row r="68" spans="1:9" ht="20.100000000000001" hidden="1" customHeight="1" x14ac:dyDescent="0.2">
      <c r="A68" s="123">
        <v>50</v>
      </c>
      <c r="B68" s="71" t="s">
        <v>67</v>
      </c>
      <c r="C68" s="68" t="s">
        <v>15</v>
      </c>
      <c r="D68" s="103">
        <v>43439</v>
      </c>
      <c r="E68" s="169">
        <v>1009.4</v>
      </c>
      <c r="F68" s="56">
        <v>500</v>
      </c>
      <c r="G68" s="56"/>
      <c r="H68" s="169">
        <f t="shared" si="0"/>
        <v>509.4</v>
      </c>
      <c r="I68" s="47"/>
    </row>
    <row r="69" spans="1:9" ht="20.100000000000001" hidden="1" customHeight="1" x14ac:dyDescent="0.2">
      <c r="A69" s="123">
        <v>51</v>
      </c>
      <c r="B69" s="71" t="s">
        <v>79</v>
      </c>
      <c r="C69" s="68" t="s">
        <v>15</v>
      </c>
      <c r="D69" s="103">
        <v>43437</v>
      </c>
      <c r="E69" s="169">
        <v>1481.1</v>
      </c>
      <c r="F69" s="56">
        <v>500</v>
      </c>
      <c r="G69" s="56"/>
      <c r="H69" s="169">
        <f t="shared" si="0"/>
        <v>981.09999999999991</v>
      </c>
      <c r="I69" s="47"/>
    </row>
    <row r="70" spans="1:9" ht="20.100000000000001" hidden="1" customHeight="1" x14ac:dyDescent="0.2">
      <c r="A70" s="123">
        <v>52</v>
      </c>
      <c r="B70" s="71" t="s">
        <v>306</v>
      </c>
      <c r="C70" s="68" t="s">
        <v>15</v>
      </c>
      <c r="D70" s="103">
        <v>43437</v>
      </c>
      <c r="E70" s="169">
        <v>262.8</v>
      </c>
      <c r="F70" s="56">
        <v>262.8</v>
      </c>
      <c r="G70" s="56"/>
      <c r="H70" s="169">
        <f t="shared" si="0"/>
        <v>0</v>
      </c>
      <c r="I70" s="47"/>
    </row>
    <row r="71" spans="1:9" ht="20.100000000000001" hidden="1" customHeight="1" x14ac:dyDescent="0.2">
      <c r="A71" s="161"/>
      <c r="B71" s="75" t="s">
        <v>306</v>
      </c>
      <c r="C71" s="76" t="s">
        <v>15</v>
      </c>
      <c r="D71" s="110">
        <v>43444</v>
      </c>
      <c r="E71" s="170">
        <v>429.55</v>
      </c>
      <c r="F71" s="132"/>
      <c r="G71" s="132"/>
      <c r="H71" s="170">
        <f t="shared" si="0"/>
        <v>429.55</v>
      </c>
      <c r="I71" s="47"/>
    </row>
    <row r="72" spans="1:9" ht="20.100000000000001" hidden="1" customHeight="1" x14ac:dyDescent="0.2">
      <c r="A72" s="123">
        <v>53</v>
      </c>
      <c r="B72" s="71" t="s">
        <v>93</v>
      </c>
      <c r="C72" s="68" t="s">
        <v>15</v>
      </c>
      <c r="D72" s="103">
        <v>43439</v>
      </c>
      <c r="E72" s="169">
        <v>1919.3</v>
      </c>
      <c r="F72" s="56">
        <v>1919.3</v>
      </c>
      <c r="G72" s="56"/>
      <c r="H72" s="169">
        <f t="shared" si="0"/>
        <v>0</v>
      </c>
      <c r="I72" s="47"/>
    </row>
    <row r="73" spans="1:9" ht="20.100000000000001" hidden="1" customHeight="1" x14ac:dyDescent="0.2">
      <c r="A73" s="161"/>
      <c r="B73" s="75" t="s">
        <v>41</v>
      </c>
      <c r="C73" s="76" t="s">
        <v>15</v>
      </c>
      <c r="D73" s="110">
        <v>43446</v>
      </c>
      <c r="E73" s="170">
        <v>707</v>
      </c>
      <c r="F73" s="132"/>
      <c r="G73" s="132"/>
      <c r="H73" s="170">
        <f t="shared" si="0"/>
        <v>707</v>
      </c>
      <c r="I73" s="47"/>
    </row>
    <row r="74" spans="1:9" ht="20.100000000000001" hidden="1" customHeight="1" x14ac:dyDescent="0.2">
      <c r="A74" s="161"/>
      <c r="B74" s="75" t="s">
        <v>37</v>
      </c>
      <c r="C74" s="76" t="s">
        <v>15</v>
      </c>
      <c r="D74" s="110">
        <v>43445</v>
      </c>
      <c r="E74" s="170">
        <v>821.8</v>
      </c>
      <c r="F74" s="132"/>
      <c r="G74" s="132"/>
      <c r="H74" s="170">
        <f t="shared" si="0"/>
        <v>821.8</v>
      </c>
      <c r="I74" s="47"/>
    </row>
    <row r="75" spans="1:9" ht="20.100000000000001" hidden="1" customHeight="1" x14ac:dyDescent="0.2">
      <c r="A75" s="161"/>
      <c r="B75" s="75" t="s">
        <v>68</v>
      </c>
      <c r="C75" s="76" t="s">
        <v>15</v>
      </c>
      <c r="D75" s="110">
        <v>43446</v>
      </c>
      <c r="E75" s="170">
        <v>1081.5999999999999</v>
      </c>
      <c r="F75" s="132"/>
      <c r="G75" s="132"/>
      <c r="H75" s="170">
        <f t="shared" si="0"/>
        <v>1081.5999999999999</v>
      </c>
      <c r="I75" s="47"/>
    </row>
    <row r="76" spans="1:9" ht="20.100000000000001" hidden="1" customHeight="1" x14ac:dyDescent="0.2">
      <c r="A76" s="123">
        <v>54</v>
      </c>
      <c r="B76" s="71" t="s">
        <v>45</v>
      </c>
      <c r="C76" s="68" t="s">
        <v>46</v>
      </c>
      <c r="D76" s="72"/>
      <c r="E76" s="169">
        <v>2550</v>
      </c>
      <c r="F76" s="56"/>
      <c r="G76" s="56"/>
      <c r="H76" s="169">
        <f t="shared" si="0"/>
        <v>2550</v>
      </c>
      <c r="I76" s="47"/>
    </row>
    <row r="77" spans="1:9" ht="20.100000000000001" hidden="1" customHeight="1" x14ac:dyDescent="0.2">
      <c r="A77" s="123">
        <v>55</v>
      </c>
      <c r="B77" s="71" t="s">
        <v>297</v>
      </c>
      <c r="C77" s="68" t="s">
        <v>46</v>
      </c>
      <c r="D77" s="72">
        <v>43427</v>
      </c>
      <c r="E77" s="169">
        <v>1819.6</v>
      </c>
      <c r="F77" s="56">
        <v>1819.6</v>
      </c>
      <c r="G77" s="56"/>
      <c r="H77" s="169">
        <f t="shared" si="0"/>
        <v>0</v>
      </c>
      <c r="I77" s="47"/>
    </row>
    <row r="78" spans="1:9" ht="20.100000000000001" hidden="1" customHeight="1" x14ac:dyDescent="0.2">
      <c r="A78" s="123">
        <v>56</v>
      </c>
      <c r="B78" s="71" t="s">
        <v>297</v>
      </c>
      <c r="C78" s="68" t="s">
        <v>46</v>
      </c>
      <c r="D78" s="72">
        <v>43441</v>
      </c>
      <c r="E78" s="169">
        <v>837.8</v>
      </c>
      <c r="F78" s="56"/>
      <c r="G78" s="56"/>
      <c r="H78" s="169">
        <f t="shared" si="0"/>
        <v>837.8</v>
      </c>
      <c r="I78" s="47"/>
    </row>
    <row r="79" spans="1:9" ht="20.100000000000001" hidden="1" customHeight="1" x14ac:dyDescent="0.2">
      <c r="A79" s="161"/>
      <c r="B79" s="75" t="s">
        <v>297</v>
      </c>
      <c r="C79" s="76" t="s">
        <v>46</v>
      </c>
      <c r="D79" s="110">
        <v>43448</v>
      </c>
      <c r="E79" s="170">
        <v>1367.4</v>
      </c>
      <c r="F79" s="132"/>
      <c r="G79" s="132"/>
      <c r="H79" s="170">
        <f t="shared" si="0"/>
        <v>1367.4</v>
      </c>
      <c r="I79" s="47"/>
    </row>
    <row r="80" spans="1:9" ht="20.100000000000001" hidden="1" customHeight="1" x14ac:dyDescent="0.2">
      <c r="A80" s="123">
        <v>57</v>
      </c>
      <c r="B80" s="71" t="s">
        <v>48</v>
      </c>
      <c r="C80" s="68" t="s">
        <v>46</v>
      </c>
      <c r="D80" s="103">
        <v>43412</v>
      </c>
      <c r="E80" s="169">
        <v>9940.33</v>
      </c>
      <c r="F80" s="56"/>
      <c r="G80" s="169">
        <v>9940.33</v>
      </c>
      <c r="H80" s="169">
        <f t="shared" si="0"/>
        <v>0</v>
      </c>
    </row>
    <row r="81" spans="1:9" ht="20.100000000000001" hidden="1" customHeight="1" x14ac:dyDescent="0.2">
      <c r="A81" s="123">
        <v>58</v>
      </c>
      <c r="B81" s="71" t="s">
        <v>48</v>
      </c>
      <c r="C81" s="68" t="s">
        <v>46</v>
      </c>
      <c r="D81" s="103">
        <v>43419</v>
      </c>
      <c r="E81" s="169">
        <v>15876.4</v>
      </c>
      <c r="F81" s="56"/>
      <c r="G81" s="56"/>
      <c r="H81" s="169">
        <f t="shared" si="0"/>
        <v>15876.4</v>
      </c>
      <c r="I81" s="65" t="s">
        <v>312</v>
      </c>
    </row>
    <row r="82" spans="1:9" ht="20.100000000000001" hidden="1" customHeight="1" x14ac:dyDescent="0.2">
      <c r="A82" s="123">
        <v>59</v>
      </c>
      <c r="B82" s="71" t="s">
        <v>48</v>
      </c>
      <c r="C82" s="68" t="s">
        <v>46</v>
      </c>
      <c r="D82" s="103">
        <v>43426</v>
      </c>
      <c r="E82" s="169">
        <v>10219.34</v>
      </c>
      <c r="F82" s="56">
        <v>69.34</v>
      </c>
      <c r="G82" s="56">
        <v>10150</v>
      </c>
      <c r="H82" s="169">
        <f t="shared" si="0"/>
        <v>0</v>
      </c>
    </row>
    <row r="83" spans="1:9" ht="20.100000000000001" hidden="1" customHeight="1" x14ac:dyDescent="0.2">
      <c r="A83" s="123">
        <v>60</v>
      </c>
      <c r="B83" s="71" t="s">
        <v>48</v>
      </c>
      <c r="C83" s="68" t="s">
        <v>46</v>
      </c>
      <c r="D83" s="103">
        <v>43433</v>
      </c>
      <c r="E83" s="169">
        <v>29783.77</v>
      </c>
      <c r="F83" s="56"/>
      <c r="G83" s="56"/>
      <c r="H83" s="169">
        <f t="shared" si="0"/>
        <v>29783.77</v>
      </c>
    </row>
    <row r="84" spans="1:9" ht="20.100000000000001" hidden="1" customHeight="1" x14ac:dyDescent="0.2">
      <c r="A84" s="123">
        <v>61</v>
      </c>
      <c r="B84" s="71" t="s">
        <v>48</v>
      </c>
      <c r="C84" s="68" t="s">
        <v>46</v>
      </c>
      <c r="D84" s="103">
        <v>43440</v>
      </c>
      <c r="E84" s="169">
        <v>3389.6</v>
      </c>
      <c r="F84" s="56"/>
      <c r="G84" s="56"/>
      <c r="H84" s="169">
        <f t="shared" si="0"/>
        <v>3389.6</v>
      </c>
    </row>
    <row r="85" spans="1:9" ht="20.100000000000001" hidden="1" customHeight="1" x14ac:dyDescent="0.2">
      <c r="A85" s="123">
        <v>62</v>
      </c>
      <c r="B85" s="101" t="s">
        <v>282</v>
      </c>
      <c r="C85" s="68" t="s">
        <v>46</v>
      </c>
      <c r="D85" s="103">
        <v>43412</v>
      </c>
      <c r="E85" s="169">
        <v>1950</v>
      </c>
      <c r="F85" s="56">
        <v>1000</v>
      </c>
      <c r="G85" s="56"/>
      <c r="H85" s="169">
        <f t="shared" si="0"/>
        <v>950</v>
      </c>
      <c r="I85" s="47"/>
    </row>
    <row r="86" spans="1:9" ht="20.100000000000001" hidden="1" customHeight="1" x14ac:dyDescent="0.2">
      <c r="A86" s="161"/>
      <c r="B86" s="114" t="s">
        <v>282</v>
      </c>
      <c r="C86" s="76" t="s">
        <v>46</v>
      </c>
      <c r="D86" s="110">
        <v>43447</v>
      </c>
      <c r="E86" s="170">
        <v>1047.52</v>
      </c>
      <c r="F86" s="132"/>
      <c r="G86" s="132"/>
      <c r="H86" s="170">
        <f t="shared" si="0"/>
        <v>1047.52</v>
      </c>
      <c r="I86" s="47"/>
    </row>
    <row r="87" spans="1:9" ht="20.100000000000001" hidden="1" customHeight="1" x14ac:dyDescent="0.2">
      <c r="A87" s="123">
        <v>63</v>
      </c>
      <c r="B87" s="101" t="s">
        <v>69</v>
      </c>
      <c r="C87" s="68" t="s">
        <v>46</v>
      </c>
      <c r="D87" s="103">
        <v>43433</v>
      </c>
      <c r="E87" s="169">
        <v>1700</v>
      </c>
      <c r="F87" s="56">
        <v>1700</v>
      </c>
      <c r="G87" s="56"/>
      <c r="H87" s="169">
        <f t="shared" si="0"/>
        <v>0</v>
      </c>
      <c r="I87" s="47"/>
    </row>
    <row r="88" spans="1:9" ht="20.100000000000001" hidden="1" customHeight="1" x14ac:dyDescent="0.2">
      <c r="A88" s="123">
        <v>64</v>
      </c>
      <c r="B88" s="101" t="s">
        <v>69</v>
      </c>
      <c r="C88" s="68" t="s">
        <v>46</v>
      </c>
      <c r="D88" s="103">
        <v>43440</v>
      </c>
      <c r="E88" s="169">
        <v>2702.5</v>
      </c>
      <c r="F88" s="56">
        <v>2702.5</v>
      </c>
      <c r="G88" s="56"/>
      <c r="H88" s="169">
        <f t="shared" si="0"/>
        <v>0</v>
      </c>
      <c r="I88" s="47"/>
    </row>
    <row r="89" spans="1:9" ht="20.100000000000001" hidden="1" customHeight="1" x14ac:dyDescent="0.2">
      <c r="A89" s="161"/>
      <c r="B89" s="114" t="s">
        <v>69</v>
      </c>
      <c r="C89" s="76" t="s">
        <v>46</v>
      </c>
      <c r="D89" s="110">
        <v>43447</v>
      </c>
      <c r="E89" s="170">
        <v>2107.27</v>
      </c>
      <c r="F89" s="132"/>
      <c r="G89" s="132"/>
      <c r="H89" s="170">
        <f t="shared" si="0"/>
        <v>2107.27</v>
      </c>
      <c r="I89" s="47"/>
    </row>
    <row r="90" spans="1:9" ht="20.100000000000001" hidden="1" customHeight="1" x14ac:dyDescent="0.2">
      <c r="A90" s="123">
        <v>65</v>
      </c>
      <c r="B90" s="101" t="s">
        <v>52</v>
      </c>
      <c r="C90" s="68" t="s">
        <v>46</v>
      </c>
      <c r="D90" s="103">
        <v>43440</v>
      </c>
      <c r="E90" s="169">
        <v>980.45</v>
      </c>
      <c r="F90" s="56">
        <v>980.45</v>
      </c>
      <c r="G90" s="56"/>
      <c r="H90" s="169">
        <f t="shared" si="0"/>
        <v>0</v>
      </c>
      <c r="I90" s="47"/>
    </row>
    <row r="91" spans="1:9" ht="20.100000000000001" hidden="1" customHeight="1" x14ac:dyDescent="0.2">
      <c r="A91" s="161"/>
      <c r="B91" s="114" t="s">
        <v>52</v>
      </c>
      <c r="C91" s="76" t="s">
        <v>46</v>
      </c>
      <c r="D91" s="110">
        <v>43447</v>
      </c>
      <c r="E91" s="170">
        <v>558.29999999999995</v>
      </c>
      <c r="F91" s="132"/>
      <c r="G91" s="132"/>
      <c r="H91" s="170">
        <f t="shared" si="0"/>
        <v>558.29999999999995</v>
      </c>
      <c r="I91" s="47"/>
    </row>
    <row r="92" spans="1:9" ht="20.100000000000001" hidden="1" customHeight="1" x14ac:dyDescent="0.2">
      <c r="A92" s="123">
        <v>66</v>
      </c>
      <c r="B92" s="101" t="s">
        <v>213</v>
      </c>
      <c r="C92" s="68" t="s">
        <v>46</v>
      </c>
      <c r="D92" s="103">
        <v>43441</v>
      </c>
      <c r="E92" s="169">
        <v>381.7</v>
      </c>
      <c r="F92" s="56">
        <v>381.7</v>
      </c>
      <c r="G92" s="56"/>
      <c r="H92" s="169">
        <f t="shared" ref="H92:H103" si="1">E92-F92-G92</f>
        <v>0</v>
      </c>
      <c r="I92" s="47"/>
    </row>
    <row r="93" spans="1:9" ht="20.100000000000001" hidden="1" customHeight="1" x14ac:dyDescent="0.2">
      <c r="A93" s="161"/>
      <c r="B93" s="114" t="s">
        <v>213</v>
      </c>
      <c r="C93" s="76" t="s">
        <v>46</v>
      </c>
      <c r="D93" s="110">
        <v>43448</v>
      </c>
      <c r="E93" s="170">
        <v>2352.9</v>
      </c>
      <c r="F93" s="132"/>
      <c r="G93" s="132"/>
      <c r="H93" s="170">
        <f t="shared" si="1"/>
        <v>2352.9</v>
      </c>
      <c r="I93" s="47"/>
    </row>
    <row r="94" spans="1:9" ht="20.100000000000001" hidden="1" customHeight="1" x14ac:dyDescent="0.2">
      <c r="A94" s="123">
        <v>67</v>
      </c>
      <c r="B94" s="101" t="s">
        <v>59</v>
      </c>
      <c r="C94" s="68" t="s">
        <v>46</v>
      </c>
      <c r="D94" s="103">
        <v>43440</v>
      </c>
      <c r="E94" s="169">
        <v>1361</v>
      </c>
      <c r="F94" s="56">
        <v>1361</v>
      </c>
      <c r="G94" s="56"/>
      <c r="H94" s="169">
        <f t="shared" si="1"/>
        <v>0</v>
      </c>
      <c r="I94" s="47"/>
    </row>
    <row r="95" spans="1:9" ht="20.100000000000001" hidden="1" customHeight="1" x14ac:dyDescent="0.2">
      <c r="A95" s="123">
        <v>68</v>
      </c>
      <c r="B95" s="101" t="s">
        <v>56</v>
      </c>
      <c r="C95" s="68" t="s">
        <v>46</v>
      </c>
      <c r="D95" s="103">
        <v>43412</v>
      </c>
      <c r="E95" s="169">
        <v>923.7</v>
      </c>
      <c r="F95" s="56"/>
      <c r="G95" s="56"/>
      <c r="H95" s="169">
        <f t="shared" si="1"/>
        <v>923.7</v>
      </c>
      <c r="I95" s="47"/>
    </row>
    <row r="96" spans="1:9" ht="20.100000000000001" hidden="1" customHeight="1" x14ac:dyDescent="0.2">
      <c r="A96" s="123">
        <v>69</v>
      </c>
      <c r="B96" s="101" t="s">
        <v>105</v>
      </c>
      <c r="C96" s="68" t="s">
        <v>46</v>
      </c>
      <c r="D96" s="103">
        <v>43434</v>
      </c>
      <c r="E96" s="169">
        <v>559.20000000000005</v>
      </c>
      <c r="F96" s="56">
        <v>559.20000000000005</v>
      </c>
      <c r="G96" s="56"/>
      <c r="H96" s="169">
        <f t="shared" si="1"/>
        <v>0</v>
      </c>
      <c r="I96" s="47"/>
    </row>
    <row r="97" spans="1:9" ht="20.100000000000001" hidden="1" customHeight="1" x14ac:dyDescent="0.2">
      <c r="A97" s="123">
        <v>70</v>
      </c>
      <c r="B97" s="101" t="s">
        <v>237</v>
      </c>
      <c r="C97" s="68" t="s">
        <v>46</v>
      </c>
      <c r="D97" s="103">
        <v>43434</v>
      </c>
      <c r="E97" s="169">
        <v>436.18000000000006</v>
      </c>
      <c r="F97" s="56">
        <v>436.18</v>
      </c>
      <c r="G97" s="56"/>
      <c r="H97" s="169">
        <f t="shared" si="1"/>
        <v>5.6843418860808015E-14</v>
      </c>
      <c r="I97" s="47"/>
    </row>
    <row r="98" spans="1:9" ht="20.100000000000001" hidden="1" customHeight="1" x14ac:dyDescent="0.2">
      <c r="A98" s="161"/>
      <c r="B98" s="114" t="s">
        <v>237</v>
      </c>
      <c r="C98" s="76" t="s">
        <v>46</v>
      </c>
      <c r="D98" s="110">
        <v>43448</v>
      </c>
      <c r="E98" s="170">
        <v>680.36</v>
      </c>
      <c r="F98" s="132"/>
      <c r="G98" s="132"/>
      <c r="H98" s="170">
        <f t="shared" si="1"/>
        <v>680.36</v>
      </c>
      <c r="I98" s="47"/>
    </row>
    <row r="99" spans="1:9" ht="20.100000000000001" hidden="1" customHeight="1" x14ac:dyDescent="0.2">
      <c r="A99" s="123">
        <v>71</v>
      </c>
      <c r="B99" s="101" t="s">
        <v>303</v>
      </c>
      <c r="C99" s="68" t="s">
        <v>46</v>
      </c>
      <c r="D99" s="103">
        <v>43440</v>
      </c>
      <c r="E99" s="169">
        <v>1188.8</v>
      </c>
      <c r="F99" s="56"/>
      <c r="G99" s="56"/>
      <c r="H99" s="169">
        <f t="shared" si="1"/>
        <v>1188.8</v>
      </c>
      <c r="I99" s="47"/>
    </row>
    <row r="100" spans="1:9" ht="20.100000000000001" hidden="1" customHeight="1" x14ac:dyDescent="0.2">
      <c r="A100" s="123">
        <v>72</v>
      </c>
      <c r="B100" s="101" t="s">
        <v>53</v>
      </c>
      <c r="C100" s="68" t="s">
        <v>46</v>
      </c>
      <c r="D100" s="103">
        <v>43441</v>
      </c>
      <c r="E100" s="169">
        <v>3097.7</v>
      </c>
      <c r="F100" s="56"/>
      <c r="G100" s="56"/>
      <c r="H100" s="169">
        <f t="shared" si="1"/>
        <v>3097.7</v>
      </c>
      <c r="I100" s="47"/>
    </row>
    <row r="101" spans="1:9" ht="20.100000000000001" hidden="1" customHeight="1" x14ac:dyDescent="0.2">
      <c r="A101" s="156">
        <v>73</v>
      </c>
      <c r="B101" s="101" t="s">
        <v>55</v>
      </c>
      <c r="C101" s="68" t="s">
        <v>46</v>
      </c>
      <c r="D101" s="103">
        <v>43441</v>
      </c>
      <c r="E101" s="169">
        <v>756.2</v>
      </c>
      <c r="F101" s="56">
        <v>756.2</v>
      </c>
      <c r="G101" s="56"/>
      <c r="H101" s="169">
        <f t="shared" si="1"/>
        <v>0</v>
      </c>
      <c r="I101" s="47"/>
    </row>
    <row r="102" spans="1:9" ht="20.100000000000001" hidden="1" customHeight="1" x14ac:dyDescent="0.2">
      <c r="A102" s="162"/>
      <c r="B102" s="114" t="s">
        <v>310</v>
      </c>
      <c r="C102" s="76" t="s">
        <v>46</v>
      </c>
      <c r="D102" s="110">
        <v>43447</v>
      </c>
      <c r="E102" s="171">
        <v>5211.12</v>
      </c>
      <c r="F102" s="132"/>
      <c r="G102" s="132"/>
      <c r="H102" s="170">
        <f t="shared" si="1"/>
        <v>5211.12</v>
      </c>
      <c r="I102" s="47"/>
    </row>
    <row r="103" spans="1:9" ht="20.100000000000001" hidden="1" customHeight="1" x14ac:dyDescent="0.2">
      <c r="A103" s="162"/>
      <c r="B103" s="114" t="s">
        <v>54</v>
      </c>
      <c r="C103" s="76" t="s">
        <v>46</v>
      </c>
      <c r="D103" s="110">
        <v>43448</v>
      </c>
      <c r="E103" s="171">
        <v>1348</v>
      </c>
      <c r="F103" s="132"/>
      <c r="G103" s="132"/>
      <c r="H103" s="170">
        <f t="shared" si="1"/>
        <v>1348</v>
      </c>
      <c r="I103" s="47"/>
    </row>
    <row r="104" spans="1:9" ht="20.100000000000001" hidden="1" customHeight="1" x14ac:dyDescent="0.2">
      <c r="A104" s="156"/>
      <c r="B104" s="157"/>
      <c r="C104" s="157"/>
      <c r="D104" s="157" t="s">
        <v>60</v>
      </c>
      <c r="E104" s="158">
        <f>SUM(E4:E103)</f>
        <v>235414.32999999996</v>
      </c>
      <c r="F104" s="56">
        <f>SUM(F4:F103)</f>
        <v>48347.609999999986</v>
      </c>
      <c r="G104" s="56"/>
      <c r="H104" s="129">
        <f>SUM(H4:H103)</f>
        <v>157423.83999999994</v>
      </c>
      <c r="I104" s="47"/>
    </row>
    <row r="105" spans="1:9" x14ac:dyDescent="0.2">
      <c r="A105" s="159"/>
      <c r="B105" s="159"/>
      <c r="C105" s="159"/>
      <c r="D105" s="159"/>
      <c r="E105" s="159"/>
      <c r="I105" s="47"/>
    </row>
    <row r="106" spans="1:9" x14ac:dyDescent="0.2">
      <c r="A106" s="159"/>
      <c r="B106" s="151" t="s">
        <v>61</v>
      </c>
      <c r="C106" s="151"/>
      <c r="D106" s="151" t="s">
        <v>62</v>
      </c>
      <c r="E106" s="151"/>
      <c r="F106" s="153" t="s">
        <v>63</v>
      </c>
      <c r="G106" s="153"/>
      <c r="I106" s="47"/>
    </row>
    <row r="107" spans="1:9" x14ac:dyDescent="0.2">
      <c r="A107" s="159"/>
      <c r="B107" s="160" t="s">
        <v>64</v>
      </c>
      <c r="C107" s="151"/>
      <c r="D107" s="151" t="s">
        <v>65</v>
      </c>
      <c r="E107" s="151"/>
      <c r="F107" s="153" t="s">
        <v>14</v>
      </c>
      <c r="G107" s="153"/>
      <c r="I107" s="47"/>
    </row>
    <row r="111" spans="1:9" x14ac:dyDescent="0.2">
      <c r="F111" s="47"/>
      <c r="G111" s="47"/>
      <c r="I111" s="47"/>
    </row>
  </sheetData>
  <autoFilter ref="A1:H104">
    <filterColumn colId="1">
      <filters>
        <filter val="ENGİN MARKET"/>
      </filters>
    </filterColumn>
  </autoFilter>
  <pageMargins left="3.937007874015748E-2" right="0.19685039370078741" top="0.74803149606299213" bottom="0.74803149606299213" header="0.31496062992125984" footer="0.31496062992125984"/>
  <pageSetup paperSize="9" scale="95" orientation="portrait" r:id="rId1"/>
  <headerFooter>
    <oddHeader>Sayfa &amp;P / &amp;N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5"/>
  <sheetViews>
    <sheetView zoomScaleNormal="100" workbookViewId="0">
      <selection activeCell="F112" sqref="F112"/>
    </sheetView>
  </sheetViews>
  <sheetFormatPr defaultColWidth="9.140625" defaultRowHeight="14.25" x14ac:dyDescent="0.2"/>
  <cols>
    <col min="1" max="1" width="5.7109375" style="47" bestFit="1" customWidth="1"/>
    <col min="2" max="2" width="28.5703125" style="47" bestFit="1" customWidth="1"/>
    <col min="3" max="3" width="17" style="47" bestFit="1" customWidth="1"/>
    <col min="4" max="4" width="13.7109375" style="47" bestFit="1" customWidth="1"/>
    <col min="5" max="5" width="15.7109375" style="47" bestFit="1" customWidth="1"/>
    <col min="6" max="6" width="16.28515625" style="65" bestFit="1" customWidth="1"/>
    <col min="7" max="7" width="13.140625" style="65" bestFit="1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43442</v>
      </c>
    </row>
    <row r="2" spans="1:9" hidden="1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313</v>
      </c>
    </row>
    <row r="3" spans="1:9" s="54" customFormat="1" hidden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 t="s">
        <v>66</v>
      </c>
      <c r="H3" s="123" t="s">
        <v>12</v>
      </c>
      <c r="I3" s="134"/>
    </row>
    <row r="4" spans="1:9" ht="20.100000000000001" hidden="1" customHeight="1" x14ac:dyDescent="0.2">
      <c r="A4" s="123">
        <v>1</v>
      </c>
      <c r="B4" s="125" t="s">
        <v>295</v>
      </c>
      <c r="C4" s="68" t="s">
        <v>15</v>
      </c>
      <c r="D4" s="72" t="s">
        <v>16</v>
      </c>
      <c r="E4" s="169">
        <v>412</v>
      </c>
      <c r="F4" s="56">
        <v>412</v>
      </c>
      <c r="G4" s="56"/>
      <c r="H4" s="169">
        <f>E4-F4-G4</f>
        <v>0</v>
      </c>
    </row>
    <row r="5" spans="1:9" ht="20.100000000000001" hidden="1" customHeight="1" x14ac:dyDescent="0.2">
      <c r="A5" s="123">
        <v>2</v>
      </c>
      <c r="B5" s="125" t="s">
        <v>181</v>
      </c>
      <c r="C5" s="68" t="s">
        <v>15</v>
      </c>
      <c r="D5" s="72">
        <v>43438</v>
      </c>
      <c r="E5" s="169">
        <v>801.9</v>
      </c>
      <c r="F5" s="56"/>
      <c r="G5" s="56"/>
      <c r="H5" s="169">
        <f t="shared" ref="H5:H97" si="0">E5-F5-G5</f>
        <v>801.9</v>
      </c>
    </row>
    <row r="6" spans="1:9" ht="20.100000000000001" hidden="1" customHeight="1" x14ac:dyDescent="0.2">
      <c r="A6" s="123">
        <v>3</v>
      </c>
      <c r="B6" s="71" t="s">
        <v>18</v>
      </c>
      <c r="C6" s="68" t="s">
        <v>15</v>
      </c>
      <c r="D6" s="72">
        <v>43410</v>
      </c>
      <c r="E6" s="169">
        <v>2113.8000000000002</v>
      </c>
      <c r="F6" s="56">
        <v>2113.8000000000002</v>
      </c>
      <c r="G6" s="56"/>
      <c r="H6" s="169">
        <f t="shared" si="0"/>
        <v>0</v>
      </c>
    </row>
    <row r="7" spans="1:9" ht="20.100000000000001" hidden="1" customHeight="1" x14ac:dyDescent="0.2">
      <c r="A7" s="123">
        <v>4</v>
      </c>
      <c r="B7" s="71" t="s">
        <v>18</v>
      </c>
      <c r="C7" s="68" t="s">
        <v>15</v>
      </c>
      <c r="D7" s="72">
        <v>43431</v>
      </c>
      <c r="E7" s="169">
        <v>2149.1999999999998</v>
      </c>
      <c r="F7" s="56"/>
      <c r="G7" s="56"/>
      <c r="H7" s="169">
        <f t="shared" si="0"/>
        <v>2149.1999999999998</v>
      </c>
    </row>
    <row r="8" spans="1:9" ht="20.100000000000001" hidden="1" customHeight="1" x14ac:dyDescent="0.2">
      <c r="A8" s="123">
        <v>5</v>
      </c>
      <c r="B8" s="71" t="s">
        <v>18</v>
      </c>
      <c r="C8" s="68" t="s">
        <v>15</v>
      </c>
      <c r="D8" s="72">
        <v>43438</v>
      </c>
      <c r="E8" s="169">
        <v>1757.9</v>
      </c>
      <c r="F8" s="56"/>
      <c r="G8" s="56"/>
      <c r="H8" s="169">
        <f t="shared" si="0"/>
        <v>1757.9</v>
      </c>
    </row>
    <row r="9" spans="1:9" ht="20.100000000000001" hidden="1" customHeight="1" x14ac:dyDescent="0.2">
      <c r="A9" s="123">
        <v>6</v>
      </c>
      <c r="B9" s="71" t="s">
        <v>18</v>
      </c>
      <c r="C9" s="68" t="s">
        <v>15</v>
      </c>
      <c r="D9" s="72">
        <v>43445</v>
      </c>
      <c r="E9" s="169">
        <v>1219.8</v>
      </c>
      <c r="F9" s="56"/>
      <c r="G9" s="56"/>
      <c r="H9" s="169">
        <f t="shared" si="0"/>
        <v>1219.8</v>
      </c>
    </row>
    <row r="10" spans="1:9" ht="20.100000000000001" hidden="1" customHeight="1" x14ac:dyDescent="0.2">
      <c r="A10" s="161"/>
      <c r="B10" s="75" t="s">
        <v>18</v>
      </c>
      <c r="C10" s="76" t="s">
        <v>15</v>
      </c>
      <c r="D10" s="77">
        <v>43452</v>
      </c>
      <c r="E10" s="170">
        <v>2508.8000000000002</v>
      </c>
      <c r="F10" s="132"/>
      <c r="G10" s="132"/>
      <c r="H10" s="170">
        <f t="shared" si="0"/>
        <v>2508.8000000000002</v>
      </c>
    </row>
    <row r="11" spans="1:9" ht="20.100000000000001" hidden="1" customHeight="1" x14ac:dyDescent="0.2">
      <c r="A11" s="123">
        <v>7</v>
      </c>
      <c r="B11" s="71" t="s">
        <v>19</v>
      </c>
      <c r="C11" s="68" t="s">
        <v>15</v>
      </c>
      <c r="D11" s="72">
        <v>43446</v>
      </c>
      <c r="E11" s="169">
        <v>1378.27</v>
      </c>
      <c r="F11" s="56"/>
      <c r="G11" s="56"/>
      <c r="H11" s="169">
        <f t="shared" si="0"/>
        <v>1378.27</v>
      </c>
    </row>
    <row r="12" spans="1:9" ht="20.100000000000001" hidden="1" customHeight="1" x14ac:dyDescent="0.2">
      <c r="A12" s="123">
        <v>8</v>
      </c>
      <c r="B12" s="71" t="s">
        <v>20</v>
      </c>
      <c r="C12" s="68" t="s">
        <v>15</v>
      </c>
      <c r="D12" s="72">
        <v>43431</v>
      </c>
      <c r="E12" s="169">
        <v>1232.5999999999999</v>
      </c>
      <c r="F12" s="56">
        <v>1232.5999999999999</v>
      </c>
      <c r="G12" s="56"/>
      <c r="H12" s="169">
        <f t="shared" si="0"/>
        <v>0</v>
      </c>
    </row>
    <row r="13" spans="1:9" ht="20.100000000000001" hidden="1" customHeight="1" x14ac:dyDescent="0.2">
      <c r="A13" s="123">
        <v>9</v>
      </c>
      <c r="B13" s="71" t="s">
        <v>20</v>
      </c>
      <c r="C13" s="68" t="s">
        <v>15</v>
      </c>
      <c r="D13" s="72">
        <v>43438</v>
      </c>
      <c r="E13" s="169">
        <v>2471.1</v>
      </c>
      <c r="F13" s="56">
        <v>2471.1</v>
      </c>
      <c r="G13" s="56"/>
      <c r="H13" s="169">
        <f t="shared" si="0"/>
        <v>0</v>
      </c>
    </row>
    <row r="14" spans="1:9" ht="20.100000000000001" hidden="1" customHeight="1" x14ac:dyDescent="0.2">
      <c r="A14" s="123">
        <v>10</v>
      </c>
      <c r="B14" s="71" t="s">
        <v>20</v>
      </c>
      <c r="C14" s="68" t="s">
        <v>15</v>
      </c>
      <c r="D14" s="72">
        <v>43445</v>
      </c>
      <c r="E14" s="169">
        <v>7015.1</v>
      </c>
      <c r="F14" s="56"/>
      <c r="G14" s="56"/>
      <c r="H14" s="169">
        <f t="shared" si="0"/>
        <v>7015.1</v>
      </c>
    </row>
    <row r="15" spans="1:9" ht="20.100000000000001" hidden="1" customHeight="1" x14ac:dyDescent="0.2">
      <c r="A15" s="161"/>
      <c r="B15" s="75" t="s">
        <v>20</v>
      </c>
      <c r="C15" s="76" t="s">
        <v>15</v>
      </c>
      <c r="D15" s="77">
        <v>43452</v>
      </c>
      <c r="E15" s="170">
        <v>4419.8999999999996</v>
      </c>
      <c r="F15" s="132"/>
      <c r="G15" s="132"/>
      <c r="H15" s="170">
        <f t="shared" si="0"/>
        <v>4419.8999999999996</v>
      </c>
    </row>
    <row r="16" spans="1:9" ht="20.100000000000001" hidden="1" customHeight="1" x14ac:dyDescent="0.2">
      <c r="A16" s="123">
        <v>11</v>
      </c>
      <c r="B16" s="71" t="s">
        <v>21</v>
      </c>
      <c r="C16" s="68" t="s">
        <v>15</v>
      </c>
      <c r="D16" s="72">
        <v>43431</v>
      </c>
      <c r="E16" s="169">
        <v>1348.24</v>
      </c>
      <c r="F16" s="56">
        <v>1348.24</v>
      </c>
      <c r="G16" s="56"/>
      <c r="H16" s="169">
        <f t="shared" si="0"/>
        <v>0</v>
      </c>
      <c r="I16" s="47"/>
    </row>
    <row r="17" spans="1:9" ht="20.100000000000001" hidden="1" customHeight="1" x14ac:dyDescent="0.2">
      <c r="A17" s="123">
        <v>12</v>
      </c>
      <c r="B17" s="71" t="s">
        <v>21</v>
      </c>
      <c r="C17" s="68" t="s">
        <v>15</v>
      </c>
      <c r="D17" s="72">
        <v>43438</v>
      </c>
      <c r="E17" s="169">
        <v>1388.6</v>
      </c>
      <c r="F17" s="56"/>
      <c r="G17" s="56"/>
      <c r="H17" s="169">
        <f t="shared" si="0"/>
        <v>1388.6</v>
      </c>
      <c r="I17" s="47"/>
    </row>
    <row r="18" spans="1:9" ht="20.100000000000001" hidden="1" customHeight="1" x14ac:dyDescent="0.2">
      <c r="A18" s="123">
        <v>13</v>
      </c>
      <c r="B18" s="71" t="s">
        <v>21</v>
      </c>
      <c r="C18" s="68" t="s">
        <v>15</v>
      </c>
      <c r="D18" s="72">
        <v>43445</v>
      </c>
      <c r="E18" s="169">
        <v>1117.8</v>
      </c>
      <c r="F18" s="56"/>
      <c r="G18" s="56"/>
      <c r="H18" s="169">
        <f t="shared" si="0"/>
        <v>1117.8</v>
      </c>
      <c r="I18" s="47"/>
    </row>
    <row r="19" spans="1:9" ht="20.100000000000001" hidden="1" customHeight="1" x14ac:dyDescent="0.2">
      <c r="A19" s="161"/>
      <c r="B19" s="75" t="s">
        <v>21</v>
      </c>
      <c r="C19" s="76" t="s">
        <v>15</v>
      </c>
      <c r="D19" s="77">
        <v>43452</v>
      </c>
      <c r="E19" s="170">
        <v>1175.2</v>
      </c>
      <c r="F19" s="132"/>
      <c r="G19" s="132"/>
      <c r="H19" s="170">
        <f t="shared" si="0"/>
        <v>1175.2</v>
      </c>
      <c r="I19" s="47"/>
    </row>
    <row r="20" spans="1:9" ht="20.100000000000001" hidden="1" customHeight="1" x14ac:dyDescent="0.2">
      <c r="A20" s="123">
        <v>14</v>
      </c>
      <c r="B20" s="71" t="s">
        <v>291</v>
      </c>
      <c r="C20" s="68" t="s">
        <v>15</v>
      </c>
      <c r="D20" s="72">
        <v>43430</v>
      </c>
      <c r="E20" s="169">
        <v>4051.27</v>
      </c>
      <c r="F20" s="56">
        <v>4051.27</v>
      </c>
      <c r="G20" s="56"/>
      <c r="H20" s="169">
        <f t="shared" si="0"/>
        <v>0</v>
      </c>
      <c r="I20" s="47"/>
    </row>
    <row r="21" spans="1:9" ht="20.100000000000001" hidden="1" customHeight="1" x14ac:dyDescent="0.2">
      <c r="A21" s="123">
        <v>15</v>
      </c>
      <c r="B21" s="71" t="s">
        <v>291</v>
      </c>
      <c r="C21" s="68" t="s">
        <v>15</v>
      </c>
      <c r="D21" s="72">
        <v>43437</v>
      </c>
      <c r="E21" s="169">
        <v>4745.8</v>
      </c>
      <c r="F21" s="56"/>
      <c r="G21" s="56"/>
      <c r="H21" s="169">
        <f t="shared" si="0"/>
        <v>4745.8</v>
      </c>
      <c r="I21" s="47"/>
    </row>
    <row r="22" spans="1:9" ht="20.100000000000001" hidden="1" customHeight="1" x14ac:dyDescent="0.2">
      <c r="A22" s="123">
        <v>16</v>
      </c>
      <c r="B22" s="71" t="s">
        <v>291</v>
      </c>
      <c r="C22" s="68" t="s">
        <v>15</v>
      </c>
      <c r="D22" s="72">
        <v>43444</v>
      </c>
      <c r="E22" s="169">
        <v>2578</v>
      </c>
      <c r="F22" s="56"/>
      <c r="G22" s="56"/>
      <c r="H22" s="169">
        <f t="shared" si="0"/>
        <v>2578</v>
      </c>
      <c r="I22" s="47"/>
    </row>
    <row r="23" spans="1:9" ht="20.100000000000001" hidden="1" customHeight="1" x14ac:dyDescent="0.2">
      <c r="A23" s="161"/>
      <c r="B23" s="75" t="s">
        <v>291</v>
      </c>
      <c r="C23" s="76" t="s">
        <v>15</v>
      </c>
      <c r="D23" s="110">
        <v>43451</v>
      </c>
      <c r="E23" s="170">
        <v>5082.6000000000004</v>
      </c>
      <c r="F23" s="132"/>
      <c r="G23" s="132"/>
      <c r="H23" s="170">
        <f t="shared" si="0"/>
        <v>5082.6000000000004</v>
      </c>
      <c r="I23" s="47"/>
    </row>
    <row r="24" spans="1:9" ht="20.100000000000001" hidden="1" customHeight="1" x14ac:dyDescent="0.2">
      <c r="A24" s="123">
        <v>17</v>
      </c>
      <c r="B24" s="125" t="s">
        <v>302</v>
      </c>
      <c r="C24" s="68" t="s">
        <v>15</v>
      </c>
      <c r="D24" s="103">
        <v>43437</v>
      </c>
      <c r="E24" s="169">
        <v>1006.7</v>
      </c>
      <c r="F24" s="56">
        <v>1006.7</v>
      </c>
      <c r="G24" s="56"/>
      <c r="H24" s="169">
        <f t="shared" si="0"/>
        <v>0</v>
      </c>
      <c r="I24" s="47"/>
    </row>
    <row r="25" spans="1:9" ht="20.100000000000001" hidden="1" customHeight="1" x14ac:dyDescent="0.2">
      <c r="A25" s="123">
        <v>18</v>
      </c>
      <c r="B25" s="125" t="s">
        <v>302</v>
      </c>
      <c r="C25" s="68" t="s">
        <v>15</v>
      </c>
      <c r="D25" s="103">
        <v>43444</v>
      </c>
      <c r="E25" s="169">
        <v>1936.1</v>
      </c>
      <c r="F25" s="56"/>
      <c r="G25" s="56"/>
      <c r="H25" s="169">
        <f t="shared" si="0"/>
        <v>1936.1</v>
      </c>
      <c r="I25" s="47"/>
    </row>
    <row r="26" spans="1:9" ht="20.100000000000001" hidden="1" customHeight="1" x14ac:dyDescent="0.2">
      <c r="A26" s="161"/>
      <c r="B26" s="127" t="s">
        <v>302</v>
      </c>
      <c r="C26" s="76" t="s">
        <v>15</v>
      </c>
      <c r="D26" s="110">
        <v>43451</v>
      </c>
      <c r="E26" s="170">
        <v>1171.8</v>
      </c>
      <c r="F26" s="132"/>
      <c r="G26" s="132"/>
      <c r="H26" s="170">
        <f t="shared" si="0"/>
        <v>1171.8</v>
      </c>
      <c r="I26" s="47"/>
    </row>
    <row r="27" spans="1:9" ht="20.100000000000001" hidden="1" customHeight="1" x14ac:dyDescent="0.2">
      <c r="A27" s="123">
        <v>19</v>
      </c>
      <c r="B27" s="71" t="s">
        <v>26</v>
      </c>
      <c r="C27" s="68" t="s">
        <v>15</v>
      </c>
      <c r="D27" s="103">
        <v>43418</v>
      </c>
      <c r="E27" s="169">
        <v>8821.619999999999</v>
      </c>
      <c r="F27" s="56">
        <v>750</v>
      </c>
      <c r="G27" s="56"/>
      <c r="H27" s="169">
        <f t="shared" si="0"/>
        <v>8071.619999999999</v>
      </c>
    </row>
    <row r="28" spans="1:9" ht="20.100000000000001" hidden="1" customHeight="1" x14ac:dyDescent="0.2">
      <c r="A28" s="161"/>
      <c r="B28" s="75" t="s">
        <v>26</v>
      </c>
      <c r="C28" s="76" t="s">
        <v>15</v>
      </c>
      <c r="D28" s="110">
        <v>43453</v>
      </c>
      <c r="E28" s="170">
        <v>393.12</v>
      </c>
      <c r="F28" s="132"/>
      <c r="G28" s="132"/>
      <c r="H28" s="170">
        <f t="shared" si="0"/>
        <v>393.12</v>
      </c>
    </row>
    <row r="29" spans="1:9" ht="20.100000000000001" hidden="1" customHeight="1" x14ac:dyDescent="0.2">
      <c r="A29" s="123">
        <v>20</v>
      </c>
      <c r="B29" s="71" t="s">
        <v>27</v>
      </c>
      <c r="C29" s="68" t="s">
        <v>15</v>
      </c>
      <c r="D29" s="103">
        <v>43424</v>
      </c>
      <c r="E29" s="169">
        <v>1287.7</v>
      </c>
      <c r="F29" s="56">
        <v>500</v>
      </c>
      <c r="G29" s="56"/>
      <c r="H29" s="169">
        <f t="shared" si="0"/>
        <v>787.7</v>
      </c>
    </row>
    <row r="30" spans="1:9" ht="20.100000000000001" hidden="1" customHeight="1" x14ac:dyDescent="0.2">
      <c r="A30" s="123">
        <v>21</v>
      </c>
      <c r="B30" s="71" t="s">
        <v>27</v>
      </c>
      <c r="C30" s="68" t="s">
        <v>15</v>
      </c>
      <c r="D30" s="103">
        <v>43445</v>
      </c>
      <c r="E30" s="169">
        <v>654</v>
      </c>
      <c r="F30" s="56"/>
      <c r="G30" s="56"/>
      <c r="H30" s="169">
        <f t="shared" si="0"/>
        <v>654</v>
      </c>
    </row>
    <row r="31" spans="1:9" ht="20.100000000000001" hidden="1" customHeight="1" x14ac:dyDescent="0.2">
      <c r="A31" s="161"/>
      <c r="B31" s="75" t="s">
        <v>27</v>
      </c>
      <c r="C31" s="76" t="s">
        <v>15</v>
      </c>
      <c r="D31" s="110">
        <v>43452</v>
      </c>
      <c r="E31" s="170">
        <v>1148.4000000000001</v>
      </c>
      <c r="F31" s="132"/>
      <c r="G31" s="132"/>
      <c r="H31" s="170">
        <f t="shared" si="0"/>
        <v>1148.4000000000001</v>
      </c>
    </row>
    <row r="32" spans="1:9" ht="20.100000000000001" hidden="1" customHeight="1" x14ac:dyDescent="0.2">
      <c r="A32" s="123">
        <v>22</v>
      </c>
      <c r="B32" s="71" t="s">
        <v>28</v>
      </c>
      <c r="C32" s="68" t="s">
        <v>15</v>
      </c>
      <c r="D32" s="103">
        <v>43445</v>
      </c>
      <c r="E32" s="169">
        <v>1641.31</v>
      </c>
      <c r="F32" s="56"/>
      <c r="G32" s="56"/>
      <c r="H32" s="169">
        <f t="shared" si="0"/>
        <v>1641.31</v>
      </c>
      <c r="I32" s="47"/>
    </row>
    <row r="33" spans="1:9" ht="20.100000000000001" hidden="1" customHeight="1" x14ac:dyDescent="0.2">
      <c r="A33" s="161"/>
      <c r="B33" s="75" t="s">
        <v>28</v>
      </c>
      <c r="C33" s="76" t="s">
        <v>15</v>
      </c>
      <c r="D33" s="110">
        <v>43452</v>
      </c>
      <c r="E33" s="170">
        <v>952.2</v>
      </c>
      <c r="F33" s="132"/>
      <c r="G33" s="132"/>
      <c r="H33" s="170">
        <f t="shared" si="0"/>
        <v>952.2</v>
      </c>
      <c r="I33" s="47"/>
    </row>
    <row r="34" spans="1:9" ht="20.100000000000001" hidden="1" customHeight="1" x14ac:dyDescent="0.2">
      <c r="A34" s="123">
        <v>23</v>
      </c>
      <c r="B34" s="71" t="s">
        <v>34</v>
      </c>
      <c r="C34" s="68" t="s">
        <v>15</v>
      </c>
      <c r="D34" s="103">
        <v>43416</v>
      </c>
      <c r="E34" s="169">
        <v>1222.7</v>
      </c>
      <c r="F34" s="56">
        <v>1222.7</v>
      </c>
      <c r="G34" s="56"/>
      <c r="H34" s="169">
        <f t="shared" si="0"/>
        <v>0</v>
      </c>
      <c r="I34" s="47"/>
    </row>
    <row r="35" spans="1:9" ht="20.100000000000001" hidden="1" customHeight="1" x14ac:dyDescent="0.2">
      <c r="A35" s="123">
        <v>24</v>
      </c>
      <c r="B35" s="71" t="s">
        <v>34</v>
      </c>
      <c r="C35" s="68" t="s">
        <v>15</v>
      </c>
      <c r="D35" s="103">
        <v>43423</v>
      </c>
      <c r="E35" s="169">
        <v>841.2</v>
      </c>
      <c r="F35" s="56"/>
      <c r="G35" s="56"/>
      <c r="H35" s="169">
        <f t="shared" si="0"/>
        <v>841.2</v>
      </c>
      <c r="I35" s="47"/>
    </row>
    <row r="36" spans="1:9" ht="20.100000000000001" hidden="1" customHeight="1" x14ac:dyDescent="0.2">
      <c r="A36" s="123">
        <v>25</v>
      </c>
      <c r="B36" s="71" t="s">
        <v>34</v>
      </c>
      <c r="C36" s="68" t="s">
        <v>15</v>
      </c>
      <c r="D36" s="103">
        <v>43444</v>
      </c>
      <c r="E36" s="169">
        <v>1358.9</v>
      </c>
      <c r="F36" s="56"/>
      <c r="G36" s="56"/>
      <c r="H36" s="169">
        <f t="shared" si="0"/>
        <v>1358.9</v>
      </c>
      <c r="I36" s="47"/>
    </row>
    <row r="37" spans="1:9" ht="20.100000000000001" hidden="1" customHeight="1" x14ac:dyDescent="0.2">
      <c r="A37" s="161"/>
      <c r="B37" s="75" t="s">
        <v>34</v>
      </c>
      <c r="C37" s="76" t="s">
        <v>15</v>
      </c>
      <c r="D37" s="110">
        <v>43451</v>
      </c>
      <c r="E37" s="170">
        <v>1381.6</v>
      </c>
      <c r="F37" s="132"/>
      <c r="G37" s="132"/>
      <c r="H37" s="170">
        <f t="shared" si="0"/>
        <v>1381.6</v>
      </c>
      <c r="I37" s="47"/>
    </row>
    <row r="38" spans="1:9" ht="20.100000000000001" hidden="1" customHeight="1" x14ac:dyDescent="0.2">
      <c r="A38" s="123">
        <v>26</v>
      </c>
      <c r="B38" s="71" t="s">
        <v>32</v>
      </c>
      <c r="C38" s="68" t="s">
        <v>15</v>
      </c>
      <c r="D38" s="103">
        <v>43418</v>
      </c>
      <c r="E38" s="169">
        <v>1098.5999999999999</v>
      </c>
      <c r="F38" s="56"/>
      <c r="G38" s="56"/>
      <c r="H38" s="169">
        <f t="shared" si="0"/>
        <v>1098.5999999999999</v>
      </c>
      <c r="I38" s="47"/>
    </row>
    <row r="39" spans="1:9" ht="20.100000000000001" hidden="1" customHeight="1" x14ac:dyDescent="0.2">
      <c r="A39" s="123">
        <v>27</v>
      </c>
      <c r="B39" s="71" t="s">
        <v>32</v>
      </c>
      <c r="C39" s="68" t="s">
        <v>15</v>
      </c>
      <c r="D39" s="103">
        <v>43438</v>
      </c>
      <c r="E39" s="169">
        <v>856.8</v>
      </c>
      <c r="F39" s="56">
        <v>268.8</v>
      </c>
      <c r="G39" s="56">
        <v>588</v>
      </c>
      <c r="H39" s="169">
        <f t="shared" si="0"/>
        <v>0</v>
      </c>
      <c r="I39" s="47" t="s">
        <v>73</v>
      </c>
    </row>
    <row r="40" spans="1:9" ht="20.100000000000001" hidden="1" customHeight="1" x14ac:dyDescent="0.2">
      <c r="A40" s="161"/>
      <c r="B40" s="75" t="s">
        <v>32</v>
      </c>
      <c r="C40" s="76" t="s">
        <v>15</v>
      </c>
      <c r="D40" s="110">
        <v>43452</v>
      </c>
      <c r="E40" s="170">
        <v>1538.6</v>
      </c>
      <c r="F40" s="132"/>
      <c r="G40" s="132"/>
      <c r="H40" s="170">
        <f t="shared" si="0"/>
        <v>1538.6</v>
      </c>
      <c r="I40" s="47"/>
    </row>
    <row r="41" spans="1:9" ht="20.100000000000001" customHeight="1" x14ac:dyDescent="0.2">
      <c r="A41" s="123">
        <v>28</v>
      </c>
      <c r="B41" s="71" t="s">
        <v>33</v>
      </c>
      <c r="C41" s="68" t="s">
        <v>15</v>
      </c>
      <c r="D41" s="103">
        <v>43425</v>
      </c>
      <c r="E41" s="169">
        <v>2000</v>
      </c>
      <c r="F41" s="56">
        <v>500</v>
      </c>
      <c r="G41" s="56"/>
      <c r="H41" s="169">
        <f t="shared" si="0"/>
        <v>1500</v>
      </c>
      <c r="I41" s="47"/>
    </row>
    <row r="42" spans="1:9" ht="20.100000000000001" hidden="1" customHeight="1" x14ac:dyDescent="0.2">
      <c r="A42" s="123">
        <v>29</v>
      </c>
      <c r="B42" s="71" t="s">
        <v>24</v>
      </c>
      <c r="C42" s="68" t="s">
        <v>15</v>
      </c>
      <c r="D42" s="103">
        <v>43430</v>
      </c>
      <c r="E42" s="169">
        <v>5962.59</v>
      </c>
      <c r="F42" s="56"/>
      <c r="G42" s="56"/>
      <c r="H42" s="169">
        <f t="shared" si="0"/>
        <v>5962.59</v>
      </c>
    </row>
    <row r="43" spans="1:9" ht="20.100000000000001" hidden="1" customHeight="1" x14ac:dyDescent="0.2">
      <c r="A43" s="123">
        <v>30</v>
      </c>
      <c r="B43" s="71" t="s">
        <v>24</v>
      </c>
      <c r="C43" s="68" t="s">
        <v>15</v>
      </c>
      <c r="D43" s="103">
        <v>43444</v>
      </c>
      <c r="E43" s="169">
        <v>1918.2</v>
      </c>
      <c r="F43" s="56"/>
      <c r="G43" s="56"/>
      <c r="H43" s="169">
        <f t="shared" si="0"/>
        <v>1918.2</v>
      </c>
    </row>
    <row r="44" spans="1:9" ht="20.100000000000001" hidden="1" customHeight="1" x14ac:dyDescent="0.2">
      <c r="A44" s="161"/>
      <c r="B44" s="75" t="s">
        <v>24</v>
      </c>
      <c r="C44" s="76" t="s">
        <v>15</v>
      </c>
      <c r="D44" s="110">
        <v>43451</v>
      </c>
      <c r="E44" s="170">
        <v>790.2</v>
      </c>
      <c r="F44" s="132"/>
      <c r="G44" s="132"/>
      <c r="H44" s="170">
        <f t="shared" si="0"/>
        <v>790.2</v>
      </c>
    </row>
    <row r="45" spans="1:9" ht="20.100000000000001" hidden="1" customHeight="1" x14ac:dyDescent="0.2">
      <c r="A45" s="123">
        <v>31</v>
      </c>
      <c r="B45" s="71" t="s">
        <v>169</v>
      </c>
      <c r="C45" s="68" t="s">
        <v>15</v>
      </c>
      <c r="D45" s="103">
        <v>43444</v>
      </c>
      <c r="E45" s="169">
        <v>2216.1999999999998</v>
      </c>
      <c r="F45" s="56">
        <v>2216.1999999999998</v>
      </c>
      <c r="G45" s="56"/>
      <c r="H45" s="169">
        <f t="shared" si="0"/>
        <v>0</v>
      </c>
    </row>
    <row r="46" spans="1:9" ht="20.100000000000001" hidden="1" customHeight="1" x14ac:dyDescent="0.2">
      <c r="A46" s="161"/>
      <c r="B46" s="75" t="s">
        <v>169</v>
      </c>
      <c r="C46" s="76" t="s">
        <v>15</v>
      </c>
      <c r="D46" s="110">
        <v>43451</v>
      </c>
      <c r="E46" s="170">
        <v>1452.1</v>
      </c>
      <c r="F46" s="132"/>
      <c r="G46" s="132"/>
      <c r="H46" s="170">
        <f t="shared" si="0"/>
        <v>1452.1</v>
      </c>
    </row>
    <row r="47" spans="1:9" ht="20.100000000000001" hidden="1" customHeight="1" x14ac:dyDescent="0.2">
      <c r="A47" s="123">
        <v>32</v>
      </c>
      <c r="B47" s="71" t="s">
        <v>38</v>
      </c>
      <c r="C47" s="68" t="s">
        <v>15</v>
      </c>
      <c r="D47" s="103">
        <v>43444</v>
      </c>
      <c r="E47" s="169">
        <v>686.4</v>
      </c>
      <c r="F47" s="56">
        <v>686.4</v>
      </c>
      <c r="G47" s="56"/>
      <c r="H47" s="169">
        <f t="shared" si="0"/>
        <v>0</v>
      </c>
      <c r="I47" s="47"/>
    </row>
    <row r="48" spans="1:9" ht="20.100000000000001" hidden="1" customHeight="1" x14ac:dyDescent="0.2">
      <c r="A48" s="161"/>
      <c r="B48" s="75" t="s">
        <v>38</v>
      </c>
      <c r="C48" s="76" t="s">
        <v>15</v>
      </c>
      <c r="D48" s="110">
        <v>43451</v>
      </c>
      <c r="E48" s="170">
        <v>578.1</v>
      </c>
      <c r="F48" s="132"/>
      <c r="G48" s="132"/>
      <c r="H48" s="170">
        <f t="shared" si="0"/>
        <v>578.1</v>
      </c>
      <c r="I48" s="47"/>
    </row>
    <row r="49" spans="1:9" ht="20.100000000000001" hidden="1" customHeight="1" x14ac:dyDescent="0.2">
      <c r="A49" s="123">
        <v>33</v>
      </c>
      <c r="B49" s="71" t="s">
        <v>281</v>
      </c>
      <c r="C49" s="68" t="s">
        <v>15</v>
      </c>
      <c r="D49" s="103">
        <v>43437</v>
      </c>
      <c r="E49" s="169">
        <v>2189.14</v>
      </c>
      <c r="F49" s="56">
        <v>2189.14</v>
      </c>
      <c r="G49" s="56"/>
      <c r="H49" s="169">
        <f t="shared" si="0"/>
        <v>0</v>
      </c>
      <c r="I49" s="47"/>
    </row>
    <row r="50" spans="1:9" ht="20.100000000000001" hidden="1" customHeight="1" x14ac:dyDescent="0.2">
      <c r="A50" s="123">
        <v>34</v>
      </c>
      <c r="B50" s="71" t="s">
        <v>281</v>
      </c>
      <c r="C50" s="68" t="s">
        <v>15</v>
      </c>
      <c r="D50" s="103">
        <v>43444</v>
      </c>
      <c r="E50" s="169">
        <v>1734.6</v>
      </c>
      <c r="F50" s="56"/>
      <c r="G50" s="56"/>
      <c r="H50" s="169">
        <f t="shared" si="0"/>
        <v>1734.6</v>
      </c>
      <c r="I50" s="47"/>
    </row>
    <row r="51" spans="1:9" ht="20.100000000000001" hidden="1" customHeight="1" x14ac:dyDescent="0.2">
      <c r="A51" s="161"/>
      <c r="B51" s="75" t="s">
        <v>281</v>
      </c>
      <c r="C51" s="76" t="s">
        <v>15</v>
      </c>
      <c r="D51" s="110">
        <v>43451</v>
      </c>
      <c r="E51" s="170">
        <v>742.1</v>
      </c>
      <c r="F51" s="132"/>
      <c r="G51" s="132"/>
      <c r="H51" s="170">
        <f t="shared" si="0"/>
        <v>742.1</v>
      </c>
      <c r="I51" s="47"/>
    </row>
    <row r="52" spans="1:9" ht="20.100000000000001" hidden="1" customHeight="1" x14ac:dyDescent="0.2">
      <c r="A52" s="123">
        <v>35</v>
      </c>
      <c r="B52" s="71" t="s">
        <v>307</v>
      </c>
      <c r="C52" s="68" t="s">
        <v>15</v>
      </c>
      <c r="D52" s="103">
        <v>43445</v>
      </c>
      <c r="E52" s="169">
        <v>1278.2</v>
      </c>
      <c r="F52" s="56">
        <v>200</v>
      </c>
      <c r="G52" s="56"/>
      <c r="H52" s="169">
        <f t="shared" si="0"/>
        <v>1078.2</v>
      </c>
      <c r="I52" s="47"/>
    </row>
    <row r="53" spans="1:9" ht="20.100000000000001" hidden="1" customHeight="1" x14ac:dyDescent="0.2">
      <c r="A53" s="123">
        <v>36</v>
      </c>
      <c r="B53" s="71" t="s">
        <v>285</v>
      </c>
      <c r="C53" s="68" t="s">
        <v>15</v>
      </c>
      <c r="D53" s="103">
        <v>43432</v>
      </c>
      <c r="E53" s="169">
        <v>2325.2399999999998</v>
      </c>
      <c r="F53" s="56"/>
      <c r="G53" s="56"/>
      <c r="H53" s="169">
        <f t="shared" si="0"/>
        <v>2325.2399999999998</v>
      </c>
      <c r="I53" s="47"/>
    </row>
    <row r="54" spans="1:9" ht="20.100000000000001" hidden="1" customHeight="1" x14ac:dyDescent="0.2">
      <c r="A54" s="123">
        <v>37</v>
      </c>
      <c r="B54" s="71" t="s">
        <v>290</v>
      </c>
      <c r="C54" s="68" t="s">
        <v>15</v>
      </c>
      <c r="D54" s="103">
        <v>43437</v>
      </c>
      <c r="E54" s="169">
        <v>539.79999999999995</v>
      </c>
      <c r="F54" s="56">
        <v>539.79999999999995</v>
      </c>
      <c r="G54" s="56"/>
      <c r="H54" s="169">
        <f t="shared" si="0"/>
        <v>0</v>
      </c>
      <c r="I54" s="47"/>
    </row>
    <row r="55" spans="1:9" ht="20.100000000000001" hidden="1" customHeight="1" x14ac:dyDescent="0.2">
      <c r="A55" s="161"/>
      <c r="B55" s="75" t="s">
        <v>290</v>
      </c>
      <c r="C55" s="76" t="s">
        <v>15</v>
      </c>
      <c r="D55" s="110">
        <v>43451</v>
      </c>
      <c r="E55" s="170">
        <v>264.89999999999998</v>
      </c>
      <c r="F55" s="132"/>
      <c r="G55" s="132"/>
      <c r="H55" s="170">
        <f t="shared" si="0"/>
        <v>264.89999999999998</v>
      </c>
      <c r="I55" s="47"/>
    </row>
    <row r="56" spans="1:9" ht="20.100000000000001" hidden="1" customHeight="1" x14ac:dyDescent="0.2">
      <c r="A56" s="161"/>
      <c r="B56" s="75" t="s">
        <v>290</v>
      </c>
      <c r="C56" s="76" t="s">
        <v>15</v>
      </c>
      <c r="D56" s="110">
        <v>43458</v>
      </c>
      <c r="E56" s="170">
        <v>316.64</v>
      </c>
      <c r="F56" s="132"/>
      <c r="G56" s="132"/>
      <c r="H56" s="170">
        <f t="shared" si="0"/>
        <v>316.64</v>
      </c>
      <c r="I56" s="47"/>
    </row>
    <row r="57" spans="1:9" ht="20.100000000000001" hidden="1" customHeight="1" x14ac:dyDescent="0.2">
      <c r="A57" s="123">
        <v>38</v>
      </c>
      <c r="B57" s="71" t="s">
        <v>29</v>
      </c>
      <c r="C57" s="68" t="s">
        <v>15</v>
      </c>
      <c r="D57" s="103">
        <v>43424</v>
      </c>
      <c r="E57" s="169">
        <v>716</v>
      </c>
      <c r="F57" s="56">
        <v>716</v>
      </c>
      <c r="G57" s="56"/>
      <c r="H57" s="169">
        <f t="shared" si="0"/>
        <v>0</v>
      </c>
      <c r="I57" s="47"/>
    </row>
    <row r="58" spans="1:9" ht="20.100000000000001" hidden="1" customHeight="1" x14ac:dyDescent="0.2">
      <c r="A58" s="161"/>
      <c r="B58" s="75" t="s">
        <v>29</v>
      </c>
      <c r="C58" s="76" t="s">
        <v>15</v>
      </c>
      <c r="D58" s="110">
        <v>43452</v>
      </c>
      <c r="E58" s="170">
        <v>588</v>
      </c>
      <c r="F58" s="132"/>
      <c r="G58" s="132"/>
      <c r="H58" s="170">
        <f t="shared" si="0"/>
        <v>588</v>
      </c>
      <c r="I58" s="47"/>
    </row>
    <row r="59" spans="1:9" ht="20.100000000000001" hidden="1" customHeight="1" x14ac:dyDescent="0.2">
      <c r="A59" s="123">
        <v>39</v>
      </c>
      <c r="B59" s="71" t="s">
        <v>42</v>
      </c>
      <c r="C59" s="68" t="s">
        <v>15</v>
      </c>
      <c r="D59" s="103">
        <v>43445</v>
      </c>
      <c r="E59" s="169">
        <v>1961.37</v>
      </c>
      <c r="F59" s="56">
        <v>1961.37</v>
      </c>
      <c r="G59" s="56"/>
      <c r="H59" s="169">
        <f t="shared" si="0"/>
        <v>0</v>
      </c>
      <c r="I59" s="47"/>
    </row>
    <row r="60" spans="1:9" ht="20.100000000000001" hidden="1" customHeight="1" x14ac:dyDescent="0.2">
      <c r="A60" s="161"/>
      <c r="B60" s="75" t="s">
        <v>42</v>
      </c>
      <c r="C60" s="76" t="s">
        <v>15</v>
      </c>
      <c r="D60" s="110">
        <v>43452</v>
      </c>
      <c r="E60" s="170">
        <v>801.2</v>
      </c>
      <c r="F60" s="132"/>
      <c r="G60" s="132"/>
      <c r="H60" s="170">
        <f t="shared" si="0"/>
        <v>801.2</v>
      </c>
      <c r="I60" s="47"/>
    </row>
    <row r="61" spans="1:9" ht="20.100000000000001" hidden="1" customHeight="1" x14ac:dyDescent="0.2">
      <c r="A61" s="123">
        <v>40</v>
      </c>
      <c r="B61" s="71" t="s">
        <v>67</v>
      </c>
      <c r="C61" s="68" t="s">
        <v>15</v>
      </c>
      <c r="D61" s="103">
        <v>43439</v>
      </c>
      <c r="E61" s="169">
        <v>509.4</v>
      </c>
      <c r="F61" s="56">
        <v>509.4</v>
      </c>
      <c r="G61" s="56"/>
      <c r="H61" s="169">
        <f t="shared" si="0"/>
        <v>0</v>
      </c>
      <c r="I61" s="47"/>
    </row>
    <row r="62" spans="1:9" ht="20.100000000000001" hidden="1" customHeight="1" x14ac:dyDescent="0.2">
      <c r="A62" s="123">
        <v>41</v>
      </c>
      <c r="B62" s="71" t="s">
        <v>79</v>
      </c>
      <c r="C62" s="68" t="s">
        <v>15</v>
      </c>
      <c r="D62" s="103">
        <v>43437</v>
      </c>
      <c r="E62" s="169">
        <v>981.09999999999991</v>
      </c>
      <c r="F62" s="56">
        <v>981.1</v>
      </c>
      <c r="G62" s="56"/>
      <c r="H62" s="169">
        <f t="shared" si="0"/>
        <v>-1.1368683772161603E-13</v>
      </c>
      <c r="I62" s="47"/>
    </row>
    <row r="63" spans="1:9" ht="20.100000000000001" hidden="1" customHeight="1" x14ac:dyDescent="0.2">
      <c r="A63" s="123">
        <v>42</v>
      </c>
      <c r="B63" s="71" t="s">
        <v>306</v>
      </c>
      <c r="C63" s="68" t="s">
        <v>15</v>
      </c>
      <c r="D63" s="103">
        <v>43444</v>
      </c>
      <c r="E63" s="169">
        <v>429.55</v>
      </c>
      <c r="F63" s="56">
        <v>429.55</v>
      </c>
      <c r="G63" s="56"/>
      <c r="H63" s="169">
        <f t="shared" si="0"/>
        <v>0</v>
      </c>
      <c r="I63" s="47"/>
    </row>
    <row r="64" spans="1:9" ht="20.100000000000001" hidden="1" customHeight="1" x14ac:dyDescent="0.2">
      <c r="A64" s="123">
        <v>43</v>
      </c>
      <c r="B64" s="71" t="s">
        <v>41</v>
      </c>
      <c r="C64" s="68" t="s">
        <v>15</v>
      </c>
      <c r="D64" s="103">
        <v>43446</v>
      </c>
      <c r="E64" s="169">
        <v>707</v>
      </c>
      <c r="F64" s="56">
        <v>707</v>
      </c>
      <c r="G64" s="56"/>
      <c r="H64" s="169">
        <f t="shared" si="0"/>
        <v>0</v>
      </c>
      <c r="I64" s="47"/>
    </row>
    <row r="65" spans="1:9" ht="20.100000000000001" hidden="1" customHeight="1" x14ac:dyDescent="0.2">
      <c r="A65" s="161"/>
      <c r="B65" s="75" t="s">
        <v>41</v>
      </c>
      <c r="C65" s="76" t="s">
        <v>15</v>
      </c>
      <c r="D65" s="110">
        <v>43452</v>
      </c>
      <c r="E65" s="170">
        <v>1480</v>
      </c>
      <c r="F65" s="132"/>
      <c r="G65" s="132"/>
      <c r="H65" s="170">
        <f t="shared" si="0"/>
        <v>1480</v>
      </c>
      <c r="I65" s="47"/>
    </row>
    <row r="66" spans="1:9" ht="20.100000000000001" hidden="1" customHeight="1" x14ac:dyDescent="0.2">
      <c r="A66" s="123">
        <v>44</v>
      </c>
      <c r="B66" s="71" t="s">
        <v>37</v>
      </c>
      <c r="C66" s="68" t="s">
        <v>15</v>
      </c>
      <c r="D66" s="103">
        <v>43445</v>
      </c>
      <c r="E66" s="169">
        <v>821.8</v>
      </c>
      <c r="F66" s="56"/>
      <c r="G66" s="56"/>
      <c r="H66" s="169">
        <f t="shared" si="0"/>
        <v>821.8</v>
      </c>
      <c r="I66" s="47"/>
    </row>
    <row r="67" spans="1:9" ht="22.5" hidden="1" customHeight="1" x14ac:dyDescent="0.2">
      <c r="A67" s="123">
        <v>45</v>
      </c>
      <c r="B67" s="71" t="s">
        <v>68</v>
      </c>
      <c r="C67" s="68" t="s">
        <v>15</v>
      </c>
      <c r="D67" s="103">
        <v>43446</v>
      </c>
      <c r="E67" s="169">
        <v>1081.5999999999999</v>
      </c>
      <c r="F67" s="56">
        <v>1081.5999999999999</v>
      </c>
      <c r="G67" s="56"/>
      <c r="H67" s="169">
        <f t="shared" si="0"/>
        <v>0</v>
      </c>
      <c r="I67" s="47"/>
    </row>
    <row r="68" spans="1:9" ht="22.5" hidden="1" customHeight="1" x14ac:dyDescent="0.2">
      <c r="A68" s="161"/>
      <c r="B68" s="75" t="s">
        <v>68</v>
      </c>
      <c r="C68" s="76" t="s">
        <v>15</v>
      </c>
      <c r="D68" s="110">
        <v>43453</v>
      </c>
      <c r="E68" s="170">
        <v>3171</v>
      </c>
      <c r="F68" s="132"/>
      <c r="G68" s="132"/>
      <c r="H68" s="170">
        <f t="shared" si="0"/>
        <v>3171</v>
      </c>
      <c r="I68" s="47"/>
    </row>
    <row r="69" spans="1:9" ht="20.100000000000001" hidden="1" customHeight="1" x14ac:dyDescent="0.2">
      <c r="A69" s="161"/>
      <c r="B69" s="75" t="s">
        <v>314</v>
      </c>
      <c r="C69" s="76" t="s">
        <v>15</v>
      </c>
      <c r="D69" s="110">
        <v>43451</v>
      </c>
      <c r="E69" s="170">
        <v>1144.8</v>
      </c>
      <c r="F69" s="132"/>
      <c r="G69" s="132"/>
      <c r="H69" s="170">
        <f t="shared" si="0"/>
        <v>1144.8</v>
      </c>
      <c r="I69" s="47"/>
    </row>
    <row r="70" spans="1:9" ht="20.100000000000001" hidden="1" customHeight="1" x14ac:dyDescent="0.2">
      <c r="A70" s="161"/>
      <c r="B70" s="75" t="s">
        <v>314</v>
      </c>
      <c r="C70" s="76" t="s">
        <v>15</v>
      </c>
      <c r="D70" s="110">
        <v>43451</v>
      </c>
      <c r="E70" s="170">
        <v>1603.5</v>
      </c>
      <c r="F70" s="132"/>
      <c r="G70" s="132"/>
      <c r="H70" s="170">
        <f t="shared" si="0"/>
        <v>1603.5</v>
      </c>
      <c r="I70" s="47"/>
    </row>
    <row r="71" spans="1:9" ht="20.100000000000001" hidden="1" customHeight="1" x14ac:dyDescent="0.2">
      <c r="A71" s="161"/>
      <c r="B71" s="75" t="s">
        <v>242</v>
      </c>
      <c r="C71" s="76" t="s">
        <v>15</v>
      </c>
      <c r="D71" s="110">
        <v>43453</v>
      </c>
      <c r="E71" s="170">
        <v>826.56</v>
      </c>
      <c r="F71" s="132"/>
      <c r="G71" s="132"/>
      <c r="H71" s="170">
        <f t="shared" si="0"/>
        <v>826.56</v>
      </c>
      <c r="I71" s="47"/>
    </row>
    <row r="72" spans="1:9" ht="20.100000000000001" hidden="1" customHeight="1" x14ac:dyDescent="0.2">
      <c r="A72" s="161"/>
      <c r="B72" s="75" t="s">
        <v>315</v>
      </c>
      <c r="C72" s="76" t="s">
        <v>15</v>
      </c>
      <c r="D72" s="110">
        <v>43454</v>
      </c>
      <c r="E72" s="170">
        <v>4912.3999999999996</v>
      </c>
      <c r="F72" s="132"/>
      <c r="G72" s="132"/>
      <c r="H72" s="170">
        <f t="shared" si="0"/>
        <v>4912.3999999999996</v>
      </c>
      <c r="I72" s="47"/>
    </row>
    <row r="73" spans="1:9" ht="20.100000000000001" hidden="1" customHeight="1" x14ac:dyDescent="0.2">
      <c r="A73" s="161"/>
      <c r="B73" s="75" t="s">
        <v>316</v>
      </c>
      <c r="C73" s="76" t="s">
        <v>15</v>
      </c>
      <c r="D73" s="110">
        <v>43458</v>
      </c>
      <c r="E73" s="170">
        <v>10187.379999999999</v>
      </c>
      <c r="F73" s="132"/>
      <c r="G73" s="132"/>
      <c r="H73" s="170">
        <f t="shared" si="0"/>
        <v>10187.379999999999</v>
      </c>
      <c r="I73" s="47"/>
    </row>
    <row r="74" spans="1:9" ht="20.100000000000001" hidden="1" customHeight="1" x14ac:dyDescent="0.2">
      <c r="A74" s="123">
        <v>46</v>
      </c>
      <c r="B74" s="71" t="s">
        <v>45</v>
      </c>
      <c r="C74" s="68" t="s">
        <v>46</v>
      </c>
      <c r="D74" s="72"/>
      <c r="E74" s="169">
        <v>2550</v>
      </c>
      <c r="F74" s="56"/>
      <c r="G74" s="56"/>
      <c r="H74" s="169">
        <f t="shared" si="0"/>
        <v>2550</v>
      </c>
      <c r="I74" s="47"/>
    </row>
    <row r="75" spans="1:9" ht="20.100000000000001" hidden="1" customHeight="1" x14ac:dyDescent="0.2">
      <c r="A75" s="123">
        <v>47</v>
      </c>
      <c r="B75" s="71" t="s">
        <v>297</v>
      </c>
      <c r="C75" s="68" t="s">
        <v>46</v>
      </c>
      <c r="D75" s="72">
        <v>43441</v>
      </c>
      <c r="E75" s="169">
        <v>837.8</v>
      </c>
      <c r="F75" s="56">
        <v>837.8</v>
      </c>
      <c r="G75" s="56"/>
      <c r="H75" s="169">
        <f t="shared" si="0"/>
        <v>0</v>
      </c>
      <c r="I75" s="47"/>
    </row>
    <row r="76" spans="1:9" ht="20.100000000000001" hidden="1" customHeight="1" x14ac:dyDescent="0.2">
      <c r="A76" s="123">
        <v>48</v>
      </c>
      <c r="B76" s="71" t="s">
        <v>297</v>
      </c>
      <c r="C76" s="68" t="s">
        <v>46</v>
      </c>
      <c r="D76" s="103">
        <v>43448</v>
      </c>
      <c r="E76" s="169">
        <v>1367.4</v>
      </c>
      <c r="F76" s="56"/>
      <c r="G76" s="56"/>
      <c r="H76" s="169">
        <f t="shared" si="0"/>
        <v>1367.4</v>
      </c>
      <c r="I76" s="47"/>
    </row>
    <row r="77" spans="1:9" ht="20.100000000000001" hidden="1" customHeight="1" x14ac:dyDescent="0.2">
      <c r="A77" s="161"/>
      <c r="B77" s="75" t="s">
        <v>297</v>
      </c>
      <c r="C77" s="76" t="s">
        <v>46</v>
      </c>
      <c r="D77" s="110">
        <v>43455</v>
      </c>
      <c r="E77" s="170">
        <v>716.3</v>
      </c>
      <c r="F77" s="132"/>
      <c r="G77" s="132"/>
      <c r="H77" s="170">
        <f t="shared" si="0"/>
        <v>716.3</v>
      </c>
      <c r="I77" s="47"/>
    </row>
    <row r="78" spans="1:9" ht="20.100000000000001" hidden="1" customHeight="1" x14ac:dyDescent="0.2">
      <c r="A78" s="123">
        <v>49</v>
      </c>
      <c r="B78" s="71" t="s">
        <v>48</v>
      </c>
      <c r="C78" s="68" t="s">
        <v>46</v>
      </c>
      <c r="D78" s="103">
        <v>43419</v>
      </c>
      <c r="E78" s="169">
        <v>15876.4</v>
      </c>
      <c r="F78" s="56"/>
      <c r="G78" s="56">
        <v>6860</v>
      </c>
      <c r="H78" s="169">
        <f t="shared" si="0"/>
        <v>9016.4</v>
      </c>
      <c r="I78" s="65" t="s">
        <v>288</v>
      </c>
    </row>
    <row r="79" spans="1:9" ht="20.100000000000001" hidden="1" customHeight="1" x14ac:dyDescent="0.2">
      <c r="A79" s="123">
        <v>50</v>
      </c>
      <c r="B79" s="71" t="s">
        <v>48</v>
      </c>
      <c r="C79" s="68" t="s">
        <v>46</v>
      </c>
      <c r="D79" s="103">
        <v>43433</v>
      </c>
      <c r="E79" s="169">
        <v>29783.77</v>
      </c>
      <c r="F79" s="56"/>
      <c r="G79" s="56"/>
      <c r="H79" s="169">
        <f t="shared" si="0"/>
        <v>29783.77</v>
      </c>
    </row>
    <row r="80" spans="1:9" ht="20.100000000000001" hidden="1" customHeight="1" x14ac:dyDescent="0.2">
      <c r="A80" s="123">
        <v>51</v>
      </c>
      <c r="B80" s="71" t="s">
        <v>48</v>
      </c>
      <c r="C80" s="68" t="s">
        <v>46</v>
      </c>
      <c r="D80" s="103">
        <v>43440</v>
      </c>
      <c r="E80" s="169">
        <v>3389.6</v>
      </c>
      <c r="F80" s="56"/>
      <c r="G80" s="56"/>
      <c r="H80" s="169">
        <f t="shared" si="0"/>
        <v>3389.6</v>
      </c>
    </row>
    <row r="81" spans="1:9" ht="20.100000000000001" hidden="1" customHeight="1" x14ac:dyDescent="0.2">
      <c r="A81" s="161"/>
      <c r="B81" s="75" t="s">
        <v>48</v>
      </c>
      <c r="C81" s="76" t="s">
        <v>46</v>
      </c>
      <c r="D81" s="110">
        <v>43454</v>
      </c>
      <c r="E81" s="170">
        <v>4880.7700000000004</v>
      </c>
      <c r="F81" s="132"/>
      <c r="G81" s="132"/>
      <c r="H81" s="170">
        <f t="shared" si="0"/>
        <v>4880.7700000000004</v>
      </c>
    </row>
    <row r="82" spans="1:9" ht="20.100000000000001" hidden="1" customHeight="1" x14ac:dyDescent="0.2">
      <c r="A82" s="123">
        <v>52</v>
      </c>
      <c r="B82" s="101" t="s">
        <v>282</v>
      </c>
      <c r="C82" s="68" t="s">
        <v>46</v>
      </c>
      <c r="D82" s="103">
        <v>43412</v>
      </c>
      <c r="E82" s="169">
        <v>950</v>
      </c>
      <c r="F82" s="56">
        <v>950</v>
      </c>
      <c r="G82" s="56"/>
      <c r="H82" s="169">
        <f t="shared" si="0"/>
        <v>0</v>
      </c>
      <c r="I82" s="47"/>
    </row>
    <row r="83" spans="1:9" ht="20.100000000000001" hidden="1" customHeight="1" x14ac:dyDescent="0.2">
      <c r="A83" s="123">
        <v>53</v>
      </c>
      <c r="B83" s="101" t="s">
        <v>282</v>
      </c>
      <c r="C83" s="68" t="s">
        <v>46</v>
      </c>
      <c r="D83" s="103">
        <v>43447</v>
      </c>
      <c r="E83" s="169">
        <v>1047.52</v>
      </c>
      <c r="F83" s="56"/>
      <c r="G83" s="56"/>
      <c r="H83" s="169">
        <f t="shared" si="0"/>
        <v>1047.52</v>
      </c>
      <c r="I83" s="47"/>
    </row>
    <row r="84" spans="1:9" ht="20.100000000000001" hidden="1" customHeight="1" x14ac:dyDescent="0.2">
      <c r="A84" s="161"/>
      <c r="B84" s="114" t="s">
        <v>282</v>
      </c>
      <c r="C84" s="76" t="s">
        <v>46</v>
      </c>
      <c r="D84" s="110">
        <v>43454</v>
      </c>
      <c r="E84" s="170">
        <v>914.6</v>
      </c>
      <c r="F84" s="132"/>
      <c r="G84" s="132"/>
      <c r="H84" s="170">
        <f t="shared" si="0"/>
        <v>914.6</v>
      </c>
      <c r="I84" s="47"/>
    </row>
    <row r="85" spans="1:9" ht="20.100000000000001" hidden="1" customHeight="1" x14ac:dyDescent="0.2">
      <c r="A85" s="123">
        <v>54</v>
      </c>
      <c r="B85" s="101" t="s">
        <v>69</v>
      </c>
      <c r="C85" s="68" t="s">
        <v>46</v>
      </c>
      <c r="D85" s="103">
        <v>43447</v>
      </c>
      <c r="E85" s="169">
        <v>2107.27</v>
      </c>
      <c r="F85" s="56">
        <v>2107.27</v>
      </c>
      <c r="G85" s="56"/>
      <c r="H85" s="169">
        <f t="shared" si="0"/>
        <v>0</v>
      </c>
      <c r="I85" s="47"/>
    </row>
    <row r="86" spans="1:9" ht="20.100000000000001" hidden="1" customHeight="1" x14ac:dyDescent="0.2">
      <c r="A86" s="161"/>
      <c r="B86" s="114" t="s">
        <v>69</v>
      </c>
      <c r="C86" s="76" t="s">
        <v>46</v>
      </c>
      <c r="D86" s="110">
        <v>43454</v>
      </c>
      <c r="E86" s="170">
        <v>1889.2</v>
      </c>
      <c r="F86" s="132"/>
      <c r="G86" s="132"/>
      <c r="H86" s="170">
        <f t="shared" si="0"/>
        <v>1889.2</v>
      </c>
      <c r="I86" s="47"/>
    </row>
    <row r="87" spans="1:9" ht="20.100000000000001" hidden="1" customHeight="1" x14ac:dyDescent="0.2">
      <c r="A87" s="123">
        <v>55</v>
      </c>
      <c r="B87" s="101" t="s">
        <v>52</v>
      </c>
      <c r="C87" s="68" t="s">
        <v>46</v>
      </c>
      <c r="D87" s="103">
        <v>43447</v>
      </c>
      <c r="E87" s="169">
        <v>558.29999999999995</v>
      </c>
      <c r="F87" s="56">
        <v>558.29999999999995</v>
      </c>
      <c r="G87" s="56"/>
      <c r="H87" s="169">
        <f t="shared" si="0"/>
        <v>0</v>
      </c>
      <c r="I87" s="47"/>
    </row>
    <row r="88" spans="1:9" ht="20.100000000000001" hidden="1" customHeight="1" x14ac:dyDescent="0.2">
      <c r="A88" s="161"/>
      <c r="B88" s="114" t="s">
        <v>52</v>
      </c>
      <c r="C88" s="76" t="s">
        <v>46</v>
      </c>
      <c r="D88" s="110">
        <v>43454</v>
      </c>
      <c r="E88" s="170">
        <v>398.8</v>
      </c>
      <c r="F88" s="132"/>
      <c r="G88" s="132"/>
      <c r="H88" s="170">
        <f t="shared" si="0"/>
        <v>398.8</v>
      </c>
      <c r="I88" s="47"/>
    </row>
    <row r="89" spans="1:9" ht="20.100000000000001" hidden="1" customHeight="1" x14ac:dyDescent="0.2">
      <c r="A89" s="123">
        <v>56</v>
      </c>
      <c r="B89" s="101" t="s">
        <v>213</v>
      </c>
      <c r="C89" s="68" t="s">
        <v>46</v>
      </c>
      <c r="D89" s="103">
        <v>43448</v>
      </c>
      <c r="E89" s="169">
        <v>2352.9</v>
      </c>
      <c r="F89" s="56">
        <v>2352.9</v>
      </c>
      <c r="G89" s="56"/>
      <c r="H89" s="169">
        <f t="shared" si="0"/>
        <v>0</v>
      </c>
      <c r="I89" s="47"/>
    </row>
    <row r="90" spans="1:9" ht="20.100000000000001" hidden="1" customHeight="1" x14ac:dyDescent="0.2">
      <c r="A90" s="161"/>
      <c r="B90" s="114" t="s">
        <v>213</v>
      </c>
      <c r="C90" s="76" t="s">
        <v>46</v>
      </c>
      <c r="D90" s="110">
        <v>43455</v>
      </c>
      <c r="E90" s="170">
        <v>1680</v>
      </c>
      <c r="F90" s="132"/>
      <c r="G90" s="132"/>
      <c r="H90" s="170">
        <f t="shared" si="0"/>
        <v>1680</v>
      </c>
      <c r="I90" s="47"/>
    </row>
    <row r="91" spans="1:9" ht="20.100000000000001" hidden="1" customHeight="1" x14ac:dyDescent="0.2">
      <c r="A91" s="123">
        <v>57</v>
      </c>
      <c r="B91" s="101" t="s">
        <v>56</v>
      </c>
      <c r="C91" s="68" t="s">
        <v>46</v>
      </c>
      <c r="D91" s="103">
        <v>43412</v>
      </c>
      <c r="E91" s="169">
        <v>923.7</v>
      </c>
      <c r="F91" s="56"/>
      <c r="G91" s="56"/>
      <c r="H91" s="169">
        <f t="shared" si="0"/>
        <v>923.7</v>
      </c>
      <c r="I91" s="47"/>
    </row>
    <row r="92" spans="1:9" ht="20.100000000000001" hidden="1" customHeight="1" x14ac:dyDescent="0.2">
      <c r="A92" s="123">
        <v>58</v>
      </c>
      <c r="B92" s="101" t="s">
        <v>237</v>
      </c>
      <c r="C92" s="68" t="s">
        <v>46</v>
      </c>
      <c r="D92" s="103">
        <v>43448</v>
      </c>
      <c r="E92" s="169">
        <v>680.36</v>
      </c>
      <c r="F92" s="56">
        <v>300</v>
      </c>
      <c r="G92" s="56"/>
      <c r="H92" s="169">
        <f t="shared" si="0"/>
        <v>380.36</v>
      </c>
      <c r="I92" s="47"/>
    </row>
    <row r="93" spans="1:9" ht="20.100000000000001" hidden="1" customHeight="1" x14ac:dyDescent="0.2">
      <c r="A93" s="123">
        <v>59</v>
      </c>
      <c r="B93" s="101" t="s">
        <v>303</v>
      </c>
      <c r="C93" s="68" t="s">
        <v>46</v>
      </c>
      <c r="D93" s="103">
        <v>43440</v>
      </c>
      <c r="E93" s="169">
        <v>1188.8</v>
      </c>
      <c r="F93" s="56">
        <v>1188.8</v>
      </c>
      <c r="G93" s="56"/>
      <c r="H93" s="169">
        <f t="shared" si="0"/>
        <v>0</v>
      </c>
      <c r="I93" s="47"/>
    </row>
    <row r="94" spans="1:9" ht="20.100000000000001" hidden="1" customHeight="1" x14ac:dyDescent="0.2">
      <c r="A94" s="123">
        <v>60</v>
      </c>
      <c r="B94" s="101" t="s">
        <v>53</v>
      </c>
      <c r="C94" s="68" t="s">
        <v>46</v>
      </c>
      <c r="D94" s="103">
        <v>43441</v>
      </c>
      <c r="E94" s="169">
        <v>3097.7</v>
      </c>
      <c r="F94" s="56">
        <v>900</v>
      </c>
      <c r="G94" s="56"/>
      <c r="H94" s="169">
        <f t="shared" si="0"/>
        <v>2197.6999999999998</v>
      </c>
      <c r="I94" s="47"/>
    </row>
    <row r="95" spans="1:9" ht="20.100000000000001" hidden="1" customHeight="1" x14ac:dyDescent="0.2">
      <c r="A95" s="123">
        <v>61</v>
      </c>
      <c r="B95" s="101" t="s">
        <v>310</v>
      </c>
      <c r="C95" s="68" t="s">
        <v>46</v>
      </c>
      <c r="D95" s="103">
        <v>43447</v>
      </c>
      <c r="E95" s="169">
        <v>5211.12</v>
      </c>
      <c r="F95" s="56">
        <v>2000</v>
      </c>
      <c r="G95" s="56"/>
      <c r="H95" s="169">
        <f t="shared" si="0"/>
        <v>3211.12</v>
      </c>
      <c r="I95" s="47"/>
    </row>
    <row r="96" spans="1:9" ht="20.100000000000001" hidden="1" customHeight="1" x14ac:dyDescent="0.2">
      <c r="A96" s="123">
        <v>62</v>
      </c>
      <c r="B96" s="101" t="s">
        <v>54</v>
      </c>
      <c r="C96" s="68" t="s">
        <v>46</v>
      </c>
      <c r="D96" s="103">
        <v>43448</v>
      </c>
      <c r="E96" s="169">
        <v>1348</v>
      </c>
      <c r="F96" s="56">
        <v>1348</v>
      </c>
      <c r="G96" s="56"/>
      <c r="H96" s="169">
        <f t="shared" si="0"/>
        <v>0</v>
      </c>
      <c r="I96" s="47"/>
    </row>
    <row r="97" spans="1:9" ht="20.100000000000001" hidden="1" customHeight="1" x14ac:dyDescent="0.2">
      <c r="A97" s="162"/>
      <c r="B97" s="114" t="s">
        <v>55</v>
      </c>
      <c r="C97" s="76" t="s">
        <v>46</v>
      </c>
      <c r="D97" s="110">
        <v>43455</v>
      </c>
      <c r="E97" s="171">
        <v>811.62</v>
      </c>
      <c r="F97" s="132"/>
      <c r="G97" s="132"/>
      <c r="H97" s="170">
        <f t="shared" si="0"/>
        <v>811.62</v>
      </c>
      <c r="I97" s="47"/>
    </row>
    <row r="98" spans="1:9" ht="20.100000000000001" hidden="1" customHeight="1" x14ac:dyDescent="0.2">
      <c r="A98" s="156"/>
      <c r="B98" s="157"/>
      <c r="C98" s="157"/>
      <c r="D98" s="157" t="s">
        <v>60</v>
      </c>
      <c r="E98" s="158">
        <f>SUM(E4:E97)</f>
        <v>217758.22999999992</v>
      </c>
      <c r="F98" s="56">
        <f>SUM(F4:F97)</f>
        <v>40637.839999999997</v>
      </c>
      <c r="G98" s="56"/>
      <c r="H98" s="129">
        <f>SUM(H4:H97)</f>
        <v>169672.38999999998</v>
      </c>
      <c r="I98" s="47"/>
    </row>
    <row r="99" spans="1:9" x14ac:dyDescent="0.2">
      <c r="A99" s="159"/>
      <c r="B99" s="159"/>
      <c r="C99" s="159"/>
      <c r="D99" s="159"/>
      <c r="E99" s="159"/>
      <c r="I99" s="47"/>
    </row>
    <row r="100" spans="1:9" x14ac:dyDescent="0.2">
      <c r="A100" s="159"/>
      <c r="B100" s="151" t="s">
        <v>61</v>
      </c>
      <c r="C100" s="151"/>
      <c r="D100" s="151" t="s">
        <v>62</v>
      </c>
      <c r="E100" s="151"/>
      <c r="F100" s="153" t="s">
        <v>63</v>
      </c>
      <c r="G100" s="153"/>
      <c r="I100" s="47"/>
    </row>
    <row r="101" spans="1:9" x14ac:dyDescent="0.2">
      <c r="A101" s="159"/>
      <c r="B101" s="160" t="s">
        <v>64</v>
      </c>
      <c r="C101" s="151"/>
      <c r="D101" s="151" t="s">
        <v>65</v>
      </c>
      <c r="E101" s="151"/>
      <c r="F101" s="153" t="s">
        <v>14</v>
      </c>
      <c r="G101" s="153"/>
      <c r="I101" s="47"/>
    </row>
    <row r="105" spans="1:9" x14ac:dyDescent="0.2">
      <c r="F105" s="47"/>
      <c r="G105" s="47"/>
      <c r="I105" s="47"/>
    </row>
  </sheetData>
  <autoFilter ref="A1:H98">
    <filterColumn colId="1">
      <filters>
        <filter val="ENGİN MARKET"/>
      </filters>
    </filterColumn>
  </autoFilter>
  <pageMargins left="3.937007874015748E-2" right="0.19685039370078741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6"/>
  <sheetViews>
    <sheetView zoomScaleNormal="100" workbookViewId="0">
      <selection activeCell="E110" sqref="E110"/>
    </sheetView>
  </sheetViews>
  <sheetFormatPr defaultColWidth="9.140625" defaultRowHeight="14.25" x14ac:dyDescent="0.2"/>
  <cols>
    <col min="1" max="1" width="5.7109375" style="47" bestFit="1" customWidth="1"/>
    <col min="2" max="2" width="28.5703125" style="47" bestFit="1" customWidth="1"/>
    <col min="3" max="3" width="17" style="47" bestFit="1" customWidth="1"/>
    <col min="4" max="4" width="13.7109375" style="47" bestFit="1" customWidth="1"/>
    <col min="5" max="5" width="15.7109375" style="47" bestFit="1" customWidth="1"/>
    <col min="6" max="6" width="16.28515625" style="65" bestFit="1" customWidth="1"/>
    <col min="7" max="7" width="13.140625" style="65" bestFit="1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43449</v>
      </c>
    </row>
    <row r="2" spans="1:9" hidden="1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317</v>
      </c>
    </row>
    <row r="3" spans="1:9" s="54" customFormat="1" hidden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 t="s">
        <v>66</v>
      </c>
      <c r="H3" s="123" t="s">
        <v>12</v>
      </c>
      <c r="I3" s="134"/>
    </row>
    <row r="4" spans="1:9" ht="20.100000000000001" hidden="1" customHeight="1" x14ac:dyDescent="0.2">
      <c r="A4" s="123">
        <v>1</v>
      </c>
      <c r="B4" s="125" t="s">
        <v>295</v>
      </c>
      <c r="C4" s="68" t="s">
        <v>15</v>
      </c>
      <c r="D4" s="72" t="s">
        <v>16</v>
      </c>
      <c r="E4" s="169">
        <v>236.4</v>
      </c>
      <c r="F4" s="56">
        <v>236.4</v>
      </c>
      <c r="G4" s="56"/>
      <c r="H4" s="169">
        <f>E4-F4-G4</f>
        <v>0</v>
      </c>
    </row>
    <row r="5" spans="1:9" ht="20.100000000000001" hidden="1" customHeight="1" x14ac:dyDescent="0.2">
      <c r="A5" s="123">
        <v>2</v>
      </c>
      <c r="B5" s="125" t="s">
        <v>181</v>
      </c>
      <c r="C5" s="68" t="s">
        <v>15</v>
      </c>
      <c r="D5" s="72">
        <v>43438</v>
      </c>
      <c r="E5" s="169">
        <v>801.9</v>
      </c>
      <c r="F5" s="56">
        <v>250</v>
      </c>
      <c r="G5" s="56"/>
      <c r="H5" s="169">
        <f t="shared" ref="H5:H90" si="0">E5-F5-G5</f>
        <v>551.9</v>
      </c>
    </row>
    <row r="6" spans="1:9" ht="20.100000000000001" hidden="1" customHeight="1" x14ac:dyDescent="0.2">
      <c r="A6" s="161"/>
      <c r="B6" s="127" t="s">
        <v>181</v>
      </c>
      <c r="C6" s="76" t="s">
        <v>15</v>
      </c>
      <c r="D6" s="77">
        <v>43459</v>
      </c>
      <c r="E6" s="170">
        <v>307.89999999999998</v>
      </c>
      <c r="F6" s="132"/>
      <c r="G6" s="132"/>
      <c r="H6" s="170">
        <f t="shared" si="0"/>
        <v>307.89999999999998</v>
      </c>
    </row>
    <row r="7" spans="1:9" ht="20.100000000000001" hidden="1" customHeight="1" x14ac:dyDescent="0.2">
      <c r="A7" s="123">
        <v>3</v>
      </c>
      <c r="B7" s="71" t="s">
        <v>18</v>
      </c>
      <c r="C7" s="68" t="s">
        <v>15</v>
      </c>
      <c r="D7" s="72">
        <v>43431</v>
      </c>
      <c r="E7" s="169">
        <v>2149.1999999999998</v>
      </c>
      <c r="F7" s="56">
        <v>300</v>
      </c>
      <c r="G7" s="56"/>
      <c r="H7" s="169">
        <f t="shared" si="0"/>
        <v>1849.1999999999998</v>
      </c>
    </row>
    <row r="8" spans="1:9" ht="20.100000000000001" hidden="1" customHeight="1" x14ac:dyDescent="0.2">
      <c r="A8" s="123">
        <v>4</v>
      </c>
      <c r="B8" s="71" t="s">
        <v>18</v>
      </c>
      <c r="C8" s="68" t="s">
        <v>15</v>
      </c>
      <c r="D8" s="72">
        <v>43438</v>
      </c>
      <c r="E8" s="169">
        <v>1757.9</v>
      </c>
      <c r="F8" s="56"/>
      <c r="G8" s="56"/>
      <c r="H8" s="169">
        <f t="shared" si="0"/>
        <v>1757.9</v>
      </c>
    </row>
    <row r="9" spans="1:9" ht="20.100000000000001" hidden="1" customHeight="1" x14ac:dyDescent="0.2">
      <c r="A9" s="123">
        <v>5</v>
      </c>
      <c r="B9" s="71" t="s">
        <v>18</v>
      </c>
      <c r="C9" s="68" t="s">
        <v>15</v>
      </c>
      <c r="D9" s="72">
        <v>43445</v>
      </c>
      <c r="E9" s="169">
        <v>1219.8</v>
      </c>
      <c r="F9" s="56"/>
      <c r="G9" s="56"/>
      <c r="H9" s="169">
        <f t="shared" si="0"/>
        <v>1219.8</v>
      </c>
    </row>
    <row r="10" spans="1:9" ht="20.100000000000001" hidden="1" customHeight="1" x14ac:dyDescent="0.2">
      <c r="A10" s="123">
        <v>6</v>
      </c>
      <c r="B10" s="71" t="s">
        <v>18</v>
      </c>
      <c r="C10" s="68" t="s">
        <v>15</v>
      </c>
      <c r="D10" s="72">
        <v>43452</v>
      </c>
      <c r="E10" s="169">
        <v>2508.8000000000002</v>
      </c>
      <c r="F10" s="56"/>
      <c r="G10" s="56"/>
      <c r="H10" s="169">
        <f t="shared" si="0"/>
        <v>2508.8000000000002</v>
      </c>
    </row>
    <row r="11" spans="1:9" ht="20.100000000000001" hidden="1" customHeight="1" x14ac:dyDescent="0.2">
      <c r="A11" s="161"/>
      <c r="B11" s="75" t="s">
        <v>18</v>
      </c>
      <c r="C11" s="76" t="s">
        <v>15</v>
      </c>
      <c r="D11" s="77">
        <v>43459</v>
      </c>
      <c r="E11" s="170">
        <v>3012.8</v>
      </c>
      <c r="F11" s="132"/>
      <c r="G11" s="132"/>
      <c r="H11" s="170">
        <f t="shared" si="0"/>
        <v>3012.8</v>
      </c>
    </row>
    <row r="12" spans="1:9" ht="20.100000000000001" hidden="1" customHeight="1" x14ac:dyDescent="0.2">
      <c r="A12" s="123">
        <v>7</v>
      </c>
      <c r="B12" s="71" t="s">
        <v>19</v>
      </c>
      <c r="C12" s="68" t="s">
        <v>15</v>
      </c>
      <c r="D12" s="72">
        <v>43446</v>
      </c>
      <c r="E12" s="169">
        <v>1378.27</v>
      </c>
      <c r="F12" s="56">
        <v>378.27</v>
      </c>
      <c r="G12" s="56"/>
      <c r="H12" s="169">
        <f t="shared" si="0"/>
        <v>1000</v>
      </c>
    </row>
    <row r="13" spans="1:9" ht="20.100000000000001" hidden="1" customHeight="1" x14ac:dyDescent="0.2">
      <c r="A13" s="123">
        <v>8</v>
      </c>
      <c r="B13" s="71" t="s">
        <v>20</v>
      </c>
      <c r="C13" s="68" t="s">
        <v>15</v>
      </c>
      <c r="D13" s="72">
        <v>43445</v>
      </c>
      <c r="E13" s="169">
        <v>7015.1</v>
      </c>
      <c r="F13" s="56">
        <v>3500</v>
      </c>
      <c r="G13" s="56"/>
      <c r="H13" s="169">
        <f t="shared" si="0"/>
        <v>3515.1000000000004</v>
      </c>
    </row>
    <row r="14" spans="1:9" ht="20.100000000000001" hidden="1" customHeight="1" x14ac:dyDescent="0.2">
      <c r="A14" s="123">
        <v>9</v>
      </c>
      <c r="B14" s="71" t="s">
        <v>20</v>
      </c>
      <c r="C14" s="68" t="s">
        <v>15</v>
      </c>
      <c r="D14" s="72">
        <v>43452</v>
      </c>
      <c r="E14" s="169">
        <v>4419.8999999999996</v>
      </c>
      <c r="F14" s="56"/>
      <c r="G14" s="56"/>
      <c r="H14" s="169">
        <f t="shared" si="0"/>
        <v>4419.8999999999996</v>
      </c>
    </row>
    <row r="15" spans="1:9" ht="20.100000000000001" hidden="1" customHeight="1" x14ac:dyDescent="0.2">
      <c r="A15" s="161"/>
      <c r="B15" s="75" t="s">
        <v>20</v>
      </c>
      <c r="C15" s="76" t="s">
        <v>15</v>
      </c>
      <c r="D15" s="77">
        <v>43459</v>
      </c>
      <c r="E15" s="170">
        <v>1068.8</v>
      </c>
      <c r="F15" s="132"/>
      <c r="G15" s="132"/>
      <c r="H15" s="170">
        <f t="shared" si="0"/>
        <v>1068.8</v>
      </c>
    </row>
    <row r="16" spans="1:9" ht="20.100000000000001" hidden="1" customHeight="1" x14ac:dyDescent="0.2">
      <c r="A16" s="123">
        <v>10</v>
      </c>
      <c r="B16" s="71" t="s">
        <v>21</v>
      </c>
      <c r="C16" s="68" t="s">
        <v>15</v>
      </c>
      <c r="D16" s="72">
        <v>43438</v>
      </c>
      <c r="E16" s="169">
        <v>1388.6</v>
      </c>
      <c r="F16" s="56">
        <v>408.6</v>
      </c>
      <c r="G16" s="56">
        <v>980</v>
      </c>
      <c r="H16" s="169">
        <f t="shared" si="0"/>
        <v>0</v>
      </c>
      <c r="I16" s="47" t="s">
        <v>84</v>
      </c>
    </row>
    <row r="17" spans="1:9" ht="20.100000000000001" hidden="1" customHeight="1" x14ac:dyDescent="0.2">
      <c r="A17" s="123">
        <v>11</v>
      </c>
      <c r="B17" s="71" t="s">
        <v>21</v>
      </c>
      <c r="C17" s="68" t="s">
        <v>15</v>
      </c>
      <c r="D17" s="72">
        <v>43445</v>
      </c>
      <c r="E17" s="169">
        <v>1117.8</v>
      </c>
      <c r="F17" s="56"/>
      <c r="G17" s="56"/>
      <c r="H17" s="169">
        <f t="shared" si="0"/>
        <v>1117.8</v>
      </c>
      <c r="I17" s="47"/>
    </row>
    <row r="18" spans="1:9" ht="20.100000000000001" hidden="1" customHeight="1" x14ac:dyDescent="0.2">
      <c r="A18" s="123">
        <v>12</v>
      </c>
      <c r="B18" s="71" t="s">
        <v>21</v>
      </c>
      <c r="C18" s="68" t="s">
        <v>15</v>
      </c>
      <c r="D18" s="72">
        <v>43452</v>
      </c>
      <c r="E18" s="169">
        <v>1175.2</v>
      </c>
      <c r="F18" s="56"/>
      <c r="G18" s="56"/>
      <c r="H18" s="169">
        <f t="shared" si="0"/>
        <v>1175.2</v>
      </c>
      <c r="I18" s="47"/>
    </row>
    <row r="19" spans="1:9" ht="20.100000000000001" hidden="1" customHeight="1" x14ac:dyDescent="0.2">
      <c r="A19" s="161"/>
      <c r="B19" s="75" t="s">
        <v>21</v>
      </c>
      <c r="C19" s="76" t="s">
        <v>15</v>
      </c>
      <c r="D19" s="77">
        <v>43459</v>
      </c>
      <c r="E19" s="170">
        <v>1045</v>
      </c>
      <c r="F19" s="132"/>
      <c r="G19" s="132"/>
      <c r="H19" s="170">
        <f t="shared" si="0"/>
        <v>1045</v>
      </c>
      <c r="I19" s="47"/>
    </row>
    <row r="20" spans="1:9" ht="20.100000000000001" hidden="1" customHeight="1" x14ac:dyDescent="0.2">
      <c r="A20" s="123">
        <v>13</v>
      </c>
      <c r="B20" s="71" t="s">
        <v>291</v>
      </c>
      <c r="C20" s="68" t="s">
        <v>15</v>
      </c>
      <c r="D20" s="72">
        <v>43437</v>
      </c>
      <c r="E20" s="169">
        <v>4745.8</v>
      </c>
      <c r="F20" s="56">
        <v>4745.8</v>
      </c>
      <c r="G20" s="56"/>
      <c r="H20" s="169">
        <f t="shared" si="0"/>
        <v>0</v>
      </c>
      <c r="I20" s="47"/>
    </row>
    <row r="21" spans="1:9" ht="20.100000000000001" hidden="1" customHeight="1" x14ac:dyDescent="0.2">
      <c r="A21" s="123">
        <v>14</v>
      </c>
      <c r="B21" s="71" t="s">
        <v>291</v>
      </c>
      <c r="C21" s="68" t="s">
        <v>15</v>
      </c>
      <c r="D21" s="72">
        <v>43444</v>
      </c>
      <c r="E21" s="169">
        <v>2578</v>
      </c>
      <c r="F21" s="56"/>
      <c r="G21" s="56"/>
      <c r="H21" s="169">
        <f t="shared" si="0"/>
        <v>2578</v>
      </c>
      <c r="I21" s="47"/>
    </row>
    <row r="22" spans="1:9" ht="20.100000000000001" hidden="1" customHeight="1" x14ac:dyDescent="0.2">
      <c r="A22" s="123">
        <v>15</v>
      </c>
      <c r="B22" s="71" t="s">
        <v>291</v>
      </c>
      <c r="C22" s="68" t="s">
        <v>15</v>
      </c>
      <c r="D22" s="103">
        <v>43451</v>
      </c>
      <c r="E22" s="169">
        <v>5082.6000000000004</v>
      </c>
      <c r="F22" s="56"/>
      <c r="G22" s="56"/>
      <c r="H22" s="169">
        <f t="shared" si="0"/>
        <v>5082.6000000000004</v>
      </c>
      <c r="I22" s="47"/>
    </row>
    <row r="23" spans="1:9" ht="20.100000000000001" hidden="1" customHeight="1" x14ac:dyDescent="0.2">
      <c r="A23" s="161"/>
      <c r="B23" s="75" t="s">
        <v>291</v>
      </c>
      <c r="C23" s="76" t="s">
        <v>15</v>
      </c>
      <c r="D23" s="110">
        <v>43458</v>
      </c>
      <c r="E23" s="170">
        <v>1117.2</v>
      </c>
      <c r="F23" s="132"/>
      <c r="G23" s="132"/>
      <c r="H23" s="170">
        <f t="shared" si="0"/>
        <v>1117.2</v>
      </c>
      <c r="I23" s="47"/>
    </row>
    <row r="24" spans="1:9" ht="20.100000000000001" hidden="1" customHeight="1" x14ac:dyDescent="0.2">
      <c r="A24" s="123">
        <v>16</v>
      </c>
      <c r="B24" s="125" t="s">
        <v>302</v>
      </c>
      <c r="C24" s="68" t="s">
        <v>15</v>
      </c>
      <c r="D24" s="103">
        <v>43444</v>
      </c>
      <c r="E24" s="169">
        <v>1936.1</v>
      </c>
      <c r="F24" s="56">
        <v>1936.1</v>
      </c>
      <c r="G24" s="56"/>
      <c r="H24" s="169">
        <f t="shared" si="0"/>
        <v>0</v>
      </c>
      <c r="I24" s="47"/>
    </row>
    <row r="25" spans="1:9" ht="20.100000000000001" hidden="1" customHeight="1" x14ac:dyDescent="0.2">
      <c r="A25" s="123">
        <v>17</v>
      </c>
      <c r="B25" s="125" t="s">
        <v>302</v>
      </c>
      <c r="C25" s="68" t="s">
        <v>15</v>
      </c>
      <c r="D25" s="103">
        <v>43451</v>
      </c>
      <c r="E25" s="169">
        <v>1171.8</v>
      </c>
      <c r="F25" s="56"/>
      <c r="G25" s="56"/>
      <c r="H25" s="169">
        <f t="shared" si="0"/>
        <v>1171.8</v>
      </c>
      <c r="I25" s="47"/>
    </row>
    <row r="26" spans="1:9" ht="20.100000000000001" hidden="1" customHeight="1" x14ac:dyDescent="0.2">
      <c r="A26" s="161"/>
      <c r="B26" s="127" t="s">
        <v>302</v>
      </c>
      <c r="C26" s="76" t="s">
        <v>15</v>
      </c>
      <c r="D26" s="110">
        <v>43458</v>
      </c>
      <c r="E26" s="170">
        <v>1452.9</v>
      </c>
      <c r="F26" s="132"/>
      <c r="G26" s="132"/>
      <c r="H26" s="170">
        <f t="shared" si="0"/>
        <v>1452.9</v>
      </c>
      <c r="I26" s="47"/>
    </row>
    <row r="27" spans="1:9" ht="20.100000000000001" hidden="1" customHeight="1" x14ac:dyDescent="0.2">
      <c r="A27" s="123">
        <v>18</v>
      </c>
      <c r="B27" s="71" t="s">
        <v>26</v>
      </c>
      <c r="C27" s="68" t="s">
        <v>15</v>
      </c>
      <c r="D27" s="103">
        <v>43418</v>
      </c>
      <c r="E27" s="169">
        <v>8071.619999999999</v>
      </c>
      <c r="F27" s="56">
        <v>771.6</v>
      </c>
      <c r="G27" s="56"/>
      <c r="H27" s="169">
        <f t="shared" si="0"/>
        <v>7300.0199999999986</v>
      </c>
    </row>
    <row r="28" spans="1:9" ht="20.100000000000001" hidden="1" customHeight="1" x14ac:dyDescent="0.2">
      <c r="A28" s="123">
        <v>19</v>
      </c>
      <c r="B28" s="71" t="s">
        <v>26</v>
      </c>
      <c r="C28" s="68" t="s">
        <v>15</v>
      </c>
      <c r="D28" s="103">
        <v>43453</v>
      </c>
      <c r="E28" s="169">
        <v>393.12</v>
      </c>
      <c r="F28" s="56"/>
      <c r="G28" s="56"/>
      <c r="H28" s="169">
        <f t="shared" si="0"/>
        <v>393.12</v>
      </c>
    </row>
    <row r="29" spans="1:9" ht="20.100000000000001" hidden="1" customHeight="1" x14ac:dyDescent="0.2">
      <c r="A29" s="123">
        <v>20</v>
      </c>
      <c r="B29" s="71" t="s">
        <v>27</v>
      </c>
      <c r="C29" s="68" t="s">
        <v>15</v>
      </c>
      <c r="D29" s="103">
        <v>43424</v>
      </c>
      <c r="E29" s="169">
        <v>787.7</v>
      </c>
      <c r="F29" s="56"/>
      <c r="G29" s="56"/>
      <c r="H29" s="169">
        <f t="shared" si="0"/>
        <v>787.7</v>
      </c>
    </row>
    <row r="30" spans="1:9" ht="20.100000000000001" hidden="1" customHeight="1" x14ac:dyDescent="0.2">
      <c r="A30" s="123">
        <v>21</v>
      </c>
      <c r="B30" s="71" t="s">
        <v>27</v>
      </c>
      <c r="C30" s="68" t="s">
        <v>15</v>
      </c>
      <c r="D30" s="103">
        <v>43445</v>
      </c>
      <c r="E30" s="169">
        <v>654</v>
      </c>
      <c r="F30" s="56">
        <v>654</v>
      </c>
      <c r="G30" s="56"/>
      <c r="H30" s="169">
        <f t="shared" si="0"/>
        <v>0</v>
      </c>
    </row>
    <row r="31" spans="1:9" ht="20.100000000000001" hidden="1" customHeight="1" x14ac:dyDescent="0.2">
      <c r="A31" s="123">
        <v>22</v>
      </c>
      <c r="B31" s="71" t="s">
        <v>27</v>
      </c>
      <c r="C31" s="68" t="s">
        <v>15</v>
      </c>
      <c r="D31" s="103">
        <v>43452</v>
      </c>
      <c r="E31" s="169">
        <v>1148.4000000000001</v>
      </c>
      <c r="F31" s="56"/>
      <c r="G31" s="56"/>
      <c r="H31" s="169">
        <f t="shared" si="0"/>
        <v>1148.4000000000001</v>
      </c>
    </row>
    <row r="32" spans="1:9" ht="20.100000000000001" hidden="1" customHeight="1" x14ac:dyDescent="0.2">
      <c r="A32" s="161"/>
      <c r="B32" s="75" t="s">
        <v>27</v>
      </c>
      <c r="C32" s="76" t="s">
        <v>15</v>
      </c>
      <c r="D32" s="110">
        <v>43459</v>
      </c>
      <c r="E32" s="170">
        <v>1252</v>
      </c>
      <c r="F32" s="132"/>
      <c r="G32" s="132"/>
      <c r="H32" s="170">
        <f t="shared" si="0"/>
        <v>1252</v>
      </c>
    </row>
    <row r="33" spans="1:9" ht="20.100000000000001" hidden="1" customHeight="1" x14ac:dyDescent="0.2">
      <c r="A33" s="123">
        <v>23</v>
      </c>
      <c r="B33" s="71" t="s">
        <v>28</v>
      </c>
      <c r="C33" s="68" t="s">
        <v>15</v>
      </c>
      <c r="D33" s="103">
        <v>43445</v>
      </c>
      <c r="E33" s="169">
        <v>1641.31</v>
      </c>
      <c r="F33" s="56"/>
      <c r="G33" s="56"/>
      <c r="H33" s="169">
        <f t="shared" si="0"/>
        <v>1641.31</v>
      </c>
      <c r="I33" s="47"/>
    </row>
    <row r="34" spans="1:9" ht="20.100000000000001" hidden="1" customHeight="1" x14ac:dyDescent="0.2">
      <c r="A34" s="123">
        <v>24</v>
      </c>
      <c r="B34" s="71" t="s">
        <v>28</v>
      </c>
      <c r="C34" s="68" t="s">
        <v>15</v>
      </c>
      <c r="D34" s="103">
        <v>43452</v>
      </c>
      <c r="E34" s="169">
        <v>952.2</v>
      </c>
      <c r="F34" s="56"/>
      <c r="G34" s="56"/>
      <c r="H34" s="169">
        <f t="shared" si="0"/>
        <v>952.2</v>
      </c>
      <c r="I34" s="47"/>
    </row>
    <row r="35" spans="1:9" ht="20.100000000000001" hidden="1" customHeight="1" x14ac:dyDescent="0.2">
      <c r="A35" s="161"/>
      <c r="B35" s="75" t="s">
        <v>28</v>
      </c>
      <c r="C35" s="76" t="s">
        <v>15</v>
      </c>
      <c r="D35" s="110">
        <v>43459</v>
      </c>
      <c r="E35" s="170">
        <v>638.64</v>
      </c>
      <c r="F35" s="132"/>
      <c r="G35" s="132"/>
      <c r="H35" s="170">
        <f t="shared" si="0"/>
        <v>638.64</v>
      </c>
      <c r="I35" s="47"/>
    </row>
    <row r="36" spans="1:9" ht="20.100000000000001" hidden="1" customHeight="1" x14ac:dyDescent="0.2">
      <c r="A36" s="123">
        <v>25</v>
      </c>
      <c r="B36" s="71" t="s">
        <v>34</v>
      </c>
      <c r="C36" s="68" t="s">
        <v>15</v>
      </c>
      <c r="D36" s="103">
        <v>43423</v>
      </c>
      <c r="E36" s="169">
        <v>841.2</v>
      </c>
      <c r="F36" s="56"/>
      <c r="G36" s="56"/>
      <c r="H36" s="169">
        <f t="shared" si="0"/>
        <v>841.2</v>
      </c>
      <c r="I36" s="47"/>
    </row>
    <row r="37" spans="1:9" ht="20.100000000000001" hidden="1" customHeight="1" x14ac:dyDescent="0.2">
      <c r="A37" s="123">
        <v>26</v>
      </c>
      <c r="B37" s="71" t="s">
        <v>34</v>
      </c>
      <c r="C37" s="68" t="s">
        <v>15</v>
      </c>
      <c r="D37" s="103">
        <v>43444</v>
      </c>
      <c r="E37" s="169">
        <v>1358.9</v>
      </c>
      <c r="F37" s="56"/>
      <c r="G37" s="56"/>
      <c r="H37" s="169">
        <f t="shared" si="0"/>
        <v>1358.9</v>
      </c>
      <c r="I37" s="47"/>
    </row>
    <row r="38" spans="1:9" ht="20.100000000000001" hidden="1" customHeight="1" x14ac:dyDescent="0.2">
      <c r="A38" s="123">
        <v>27</v>
      </c>
      <c r="B38" s="71" t="s">
        <v>34</v>
      </c>
      <c r="C38" s="68" t="s">
        <v>15</v>
      </c>
      <c r="D38" s="103">
        <v>43451</v>
      </c>
      <c r="E38" s="169">
        <v>1381.6</v>
      </c>
      <c r="F38" s="56"/>
      <c r="G38" s="56"/>
      <c r="H38" s="169">
        <f t="shared" si="0"/>
        <v>1381.6</v>
      </c>
      <c r="I38" s="47"/>
    </row>
    <row r="39" spans="1:9" ht="20.100000000000001" hidden="1" customHeight="1" x14ac:dyDescent="0.2">
      <c r="A39" s="161"/>
      <c r="B39" s="75" t="s">
        <v>34</v>
      </c>
      <c r="C39" s="76" t="s">
        <v>15</v>
      </c>
      <c r="D39" s="110">
        <v>43458</v>
      </c>
      <c r="E39" s="170">
        <v>1169.0999999999999</v>
      </c>
      <c r="F39" s="132"/>
      <c r="G39" s="132"/>
      <c r="H39" s="170">
        <f t="shared" si="0"/>
        <v>1169.0999999999999</v>
      </c>
      <c r="I39" s="47"/>
    </row>
    <row r="40" spans="1:9" ht="20.100000000000001" hidden="1" customHeight="1" x14ac:dyDescent="0.2">
      <c r="A40" s="123">
        <v>28</v>
      </c>
      <c r="B40" s="71" t="s">
        <v>32</v>
      </c>
      <c r="C40" s="68" t="s">
        <v>15</v>
      </c>
      <c r="D40" s="103">
        <v>43418</v>
      </c>
      <c r="E40" s="169">
        <v>1098.5999999999999</v>
      </c>
      <c r="F40" s="56"/>
      <c r="G40" s="56"/>
      <c r="H40" s="169">
        <f t="shared" si="0"/>
        <v>1098.5999999999999</v>
      </c>
      <c r="I40" s="47"/>
    </row>
    <row r="41" spans="1:9" ht="20.100000000000001" hidden="1" customHeight="1" x14ac:dyDescent="0.2">
      <c r="A41" s="123">
        <v>29</v>
      </c>
      <c r="B41" s="71" t="s">
        <v>32</v>
      </c>
      <c r="C41" s="68" t="s">
        <v>15</v>
      </c>
      <c r="D41" s="103">
        <v>43452</v>
      </c>
      <c r="E41" s="169">
        <v>1538.6</v>
      </c>
      <c r="F41" s="56"/>
      <c r="G41" s="56"/>
      <c r="H41" s="169">
        <f t="shared" si="0"/>
        <v>1538.6</v>
      </c>
      <c r="I41" s="47"/>
    </row>
    <row r="42" spans="1:9" ht="20.100000000000001" hidden="1" customHeight="1" x14ac:dyDescent="0.2">
      <c r="A42" s="161"/>
      <c r="B42" s="75" t="s">
        <v>32</v>
      </c>
      <c r="C42" s="76" t="s">
        <v>15</v>
      </c>
      <c r="D42" s="110">
        <v>43460</v>
      </c>
      <c r="E42" s="170">
        <v>767.3</v>
      </c>
      <c r="F42" s="132"/>
      <c r="G42" s="132"/>
      <c r="H42" s="170">
        <f t="shared" si="0"/>
        <v>767.3</v>
      </c>
      <c r="I42" s="47"/>
    </row>
    <row r="43" spans="1:9" ht="20.100000000000001" customHeight="1" x14ac:dyDescent="0.2">
      <c r="A43" s="123">
        <v>30</v>
      </c>
      <c r="B43" s="71" t="s">
        <v>33</v>
      </c>
      <c r="C43" s="68" t="s">
        <v>15</v>
      </c>
      <c r="D43" s="103">
        <v>43425</v>
      </c>
      <c r="E43" s="169">
        <v>1500</v>
      </c>
      <c r="F43" s="56">
        <v>500</v>
      </c>
      <c r="G43" s="56"/>
      <c r="H43" s="169">
        <f t="shared" si="0"/>
        <v>1000</v>
      </c>
      <c r="I43" s="47"/>
    </row>
    <row r="44" spans="1:9" ht="20.100000000000001" hidden="1" customHeight="1" x14ac:dyDescent="0.2">
      <c r="A44" s="123">
        <v>31</v>
      </c>
      <c r="B44" s="71" t="s">
        <v>24</v>
      </c>
      <c r="C44" s="68" t="s">
        <v>15</v>
      </c>
      <c r="D44" s="103">
        <v>43430</v>
      </c>
      <c r="E44" s="169">
        <v>5962.59</v>
      </c>
      <c r="F44" s="56"/>
      <c r="G44" s="56"/>
      <c r="H44" s="169">
        <f t="shared" si="0"/>
        <v>5962.59</v>
      </c>
    </row>
    <row r="45" spans="1:9" ht="20.100000000000001" hidden="1" customHeight="1" x14ac:dyDescent="0.2">
      <c r="A45" s="123">
        <v>32</v>
      </c>
      <c r="B45" s="71" t="s">
        <v>24</v>
      </c>
      <c r="C45" s="68" t="s">
        <v>15</v>
      </c>
      <c r="D45" s="103">
        <v>43444</v>
      </c>
      <c r="E45" s="169">
        <v>1918.2</v>
      </c>
      <c r="F45" s="56"/>
      <c r="G45" s="56"/>
      <c r="H45" s="169">
        <f t="shared" si="0"/>
        <v>1918.2</v>
      </c>
    </row>
    <row r="46" spans="1:9" ht="20.100000000000001" hidden="1" customHeight="1" x14ac:dyDescent="0.2">
      <c r="A46" s="123">
        <v>33</v>
      </c>
      <c r="B46" s="71" t="s">
        <v>24</v>
      </c>
      <c r="C46" s="68" t="s">
        <v>15</v>
      </c>
      <c r="D46" s="103">
        <v>43451</v>
      </c>
      <c r="E46" s="169">
        <v>790.2</v>
      </c>
      <c r="F46" s="56"/>
      <c r="G46" s="56"/>
      <c r="H46" s="169">
        <f t="shared" si="0"/>
        <v>790.2</v>
      </c>
    </row>
    <row r="47" spans="1:9" ht="20.100000000000001" hidden="1" customHeight="1" x14ac:dyDescent="0.2">
      <c r="A47" s="123">
        <v>34</v>
      </c>
      <c r="B47" s="71" t="s">
        <v>169</v>
      </c>
      <c r="C47" s="68" t="s">
        <v>15</v>
      </c>
      <c r="D47" s="103">
        <v>43451</v>
      </c>
      <c r="E47" s="169">
        <v>1452.1</v>
      </c>
      <c r="F47" s="56">
        <v>1452.1</v>
      </c>
      <c r="G47" s="56"/>
      <c r="H47" s="169">
        <f t="shared" si="0"/>
        <v>0</v>
      </c>
    </row>
    <row r="48" spans="1:9" ht="20.100000000000001" hidden="1" customHeight="1" x14ac:dyDescent="0.2">
      <c r="A48" s="161"/>
      <c r="B48" s="75" t="s">
        <v>169</v>
      </c>
      <c r="C48" s="76" t="s">
        <v>15</v>
      </c>
      <c r="D48" s="110">
        <v>43458</v>
      </c>
      <c r="E48" s="170">
        <v>2049.4</v>
      </c>
      <c r="F48" s="132"/>
      <c r="G48" s="132"/>
      <c r="H48" s="170">
        <f t="shared" si="0"/>
        <v>2049.4</v>
      </c>
    </row>
    <row r="49" spans="1:9" ht="20.100000000000001" hidden="1" customHeight="1" x14ac:dyDescent="0.2">
      <c r="A49" s="123">
        <v>35</v>
      </c>
      <c r="B49" s="71" t="s">
        <v>38</v>
      </c>
      <c r="C49" s="68" t="s">
        <v>15</v>
      </c>
      <c r="D49" s="103">
        <v>43451</v>
      </c>
      <c r="E49" s="169">
        <v>578.1</v>
      </c>
      <c r="F49" s="56">
        <v>578.1</v>
      </c>
      <c r="G49" s="56"/>
      <c r="H49" s="169">
        <f t="shared" si="0"/>
        <v>0</v>
      </c>
      <c r="I49" s="47"/>
    </row>
    <row r="50" spans="1:9" ht="20.100000000000001" hidden="1" customHeight="1" x14ac:dyDescent="0.2">
      <c r="A50" s="161"/>
      <c r="B50" s="75" t="s">
        <v>38</v>
      </c>
      <c r="C50" s="76" t="s">
        <v>15</v>
      </c>
      <c r="D50" s="110">
        <v>43458</v>
      </c>
      <c r="E50" s="170">
        <v>753.8</v>
      </c>
      <c r="F50" s="132"/>
      <c r="G50" s="132"/>
      <c r="H50" s="170">
        <f t="shared" si="0"/>
        <v>753.8</v>
      </c>
      <c r="I50" s="47"/>
    </row>
    <row r="51" spans="1:9" ht="20.100000000000001" hidden="1" customHeight="1" x14ac:dyDescent="0.2">
      <c r="A51" s="123">
        <v>36</v>
      </c>
      <c r="B51" s="71" t="s">
        <v>281</v>
      </c>
      <c r="C51" s="68" t="s">
        <v>15</v>
      </c>
      <c r="D51" s="103">
        <v>43444</v>
      </c>
      <c r="E51" s="169">
        <v>1734.6</v>
      </c>
      <c r="F51" s="56"/>
      <c r="G51" s="56"/>
      <c r="H51" s="169">
        <f t="shared" si="0"/>
        <v>1734.6</v>
      </c>
      <c r="I51" s="47"/>
    </row>
    <row r="52" spans="1:9" ht="20.100000000000001" hidden="1" customHeight="1" x14ac:dyDescent="0.2">
      <c r="A52" s="123">
        <v>37</v>
      </c>
      <c r="B52" s="71" t="s">
        <v>281</v>
      </c>
      <c r="C52" s="68" t="s">
        <v>15</v>
      </c>
      <c r="D52" s="103">
        <v>43451</v>
      </c>
      <c r="E52" s="169">
        <v>742.1</v>
      </c>
      <c r="F52" s="56">
        <v>742.1</v>
      </c>
      <c r="G52" s="56"/>
      <c r="H52" s="169">
        <f t="shared" si="0"/>
        <v>0</v>
      </c>
      <c r="I52" s="47"/>
    </row>
    <row r="53" spans="1:9" ht="20.100000000000001" hidden="1" customHeight="1" x14ac:dyDescent="0.2">
      <c r="A53" s="161"/>
      <c r="B53" s="75" t="s">
        <v>281</v>
      </c>
      <c r="C53" s="76" t="s">
        <v>15</v>
      </c>
      <c r="D53" s="110">
        <v>43458</v>
      </c>
      <c r="E53" s="170">
        <v>1514.5</v>
      </c>
      <c r="F53" s="132"/>
      <c r="G53" s="132"/>
      <c r="H53" s="170">
        <f t="shared" si="0"/>
        <v>1514.5</v>
      </c>
      <c r="I53" s="47"/>
    </row>
    <row r="54" spans="1:9" ht="20.100000000000001" hidden="1" customHeight="1" x14ac:dyDescent="0.2">
      <c r="A54" s="123">
        <v>38</v>
      </c>
      <c r="B54" s="71" t="s">
        <v>307</v>
      </c>
      <c r="C54" s="68" t="s">
        <v>15</v>
      </c>
      <c r="D54" s="103">
        <v>43445</v>
      </c>
      <c r="E54" s="169">
        <v>1078.2</v>
      </c>
      <c r="F54" s="56">
        <v>578.20000000000005</v>
      </c>
      <c r="G54" s="56"/>
      <c r="H54" s="169">
        <f t="shared" si="0"/>
        <v>500</v>
      </c>
      <c r="I54" s="47"/>
    </row>
    <row r="55" spans="1:9" ht="20.100000000000001" hidden="1" customHeight="1" x14ac:dyDescent="0.2">
      <c r="A55" s="123">
        <v>39</v>
      </c>
      <c r="B55" s="71" t="s">
        <v>285</v>
      </c>
      <c r="C55" s="68" t="s">
        <v>15</v>
      </c>
      <c r="D55" s="103">
        <v>43432</v>
      </c>
      <c r="E55" s="169">
        <v>2325.2399999999998</v>
      </c>
      <c r="F55" s="56">
        <v>2325.2399999999998</v>
      </c>
      <c r="G55" s="56"/>
      <c r="H55" s="169">
        <f t="shared" si="0"/>
        <v>0</v>
      </c>
      <c r="I55" s="47"/>
    </row>
    <row r="56" spans="1:9" ht="20.100000000000001" hidden="1" customHeight="1" x14ac:dyDescent="0.2">
      <c r="A56" s="123">
        <v>40</v>
      </c>
      <c r="B56" s="71" t="s">
        <v>290</v>
      </c>
      <c r="C56" s="68" t="s">
        <v>15</v>
      </c>
      <c r="D56" s="103">
        <v>43451</v>
      </c>
      <c r="E56" s="169">
        <v>264.89999999999998</v>
      </c>
      <c r="F56" s="56">
        <v>264.89999999999998</v>
      </c>
      <c r="G56" s="56"/>
      <c r="H56" s="169">
        <f t="shared" si="0"/>
        <v>0</v>
      </c>
      <c r="I56" s="47"/>
    </row>
    <row r="57" spans="1:9" ht="20.100000000000001" hidden="1" customHeight="1" x14ac:dyDescent="0.2">
      <c r="A57" s="123">
        <v>41</v>
      </c>
      <c r="B57" s="71" t="s">
        <v>290</v>
      </c>
      <c r="C57" s="68" t="s">
        <v>15</v>
      </c>
      <c r="D57" s="103">
        <v>43458</v>
      </c>
      <c r="E57" s="169">
        <v>763.9</v>
      </c>
      <c r="F57" s="56"/>
      <c r="G57" s="56"/>
      <c r="H57" s="169">
        <f t="shared" si="0"/>
        <v>763.9</v>
      </c>
      <c r="I57" s="47"/>
    </row>
    <row r="58" spans="1:9" ht="20.100000000000001" hidden="1" customHeight="1" x14ac:dyDescent="0.2">
      <c r="A58" s="161"/>
      <c r="B58" s="75" t="s">
        <v>290</v>
      </c>
      <c r="C58" s="76" t="s">
        <v>15</v>
      </c>
      <c r="D58" s="110">
        <v>43455</v>
      </c>
      <c r="E58" s="170">
        <v>316.64</v>
      </c>
      <c r="F58" s="132"/>
      <c r="G58" s="132"/>
      <c r="H58" s="170">
        <f t="shared" si="0"/>
        <v>316.64</v>
      </c>
      <c r="I58" s="47"/>
    </row>
    <row r="59" spans="1:9" ht="20.100000000000001" hidden="1" customHeight="1" x14ac:dyDescent="0.2">
      <c r="A59" s="123">
        <v>42</v>
      </c>
      <c r="B59" s="71" t="s">
        <v>29</v>
      </c>
      <c r="C59" s="68" t="s">
        <v>15</v>
      </c>
      <c r="D59" s="103">
        <v>43452</v>
      </c>
      <c r="E59" s="169">
        <v>588</v>
      </c>
      <c r="F59" s="56">
        <v>350</v>
      </c>
      <c r="G59" s="56"/>
      <c r="H59" s="169">
        <f t="shared" si="0"/>
        <v>238</v>
      </c>
      <c r="I59" s="47"/>
    </row>
    <row r="60" spans="1:9" ht="20.100000000000001" hidden="1" customHeight="1" x14ac:dyDescent="0.2">
      <c r="A60" s="123">
        <v>43</v>
      </c>
      <c r="B60" s="71" t="s">
        <v>42</v>
      </c>
      <c r="C60" s="68" t="s">
        <v>15</v>
      </c>
      <c r="D60" s="103">
        <v>43452</v>
      </c>
      <c r="E60" s="169">
        <v>801.2</v>
      </c>
      <c r="F60" s="56">
        <v>801.2</v>
      </c>
      <c r="G60" s="56"/>
      <c r="H60" s="169">
        <f t="shared" si="0"/>
        <v>0</v>
      </c>
      <c r="I60" s="47"/>
    </row>
    <row r="61" spans="1:9" ht="20.100000000000001" hidden="1" customHeight="1" x14ac:dyDescent="0.2">
      <c r="A61" s="123">
        <v>44</v>
      </c>
      <c r="B61" s="71" t="s">
        <v>41</v>
      </c>
      <c r="C61" s="68" t="s">
        <v>15</v>
      </c>
      <c r="D61" s="103">
        <v>43452</v>
      </c>
      <c r="E61" s="169">
        <v>1480</v>
      </c>
      <c r="F61" s="56">
        <v>500</v>
      </c>
      <c r="G61" s="56"/>
      <c r="H61" s="169">
        <f t="shared" si="0"/>
        <v>980</v>
      </c>
      <c r="I61" s="47"/>
    </row>
    <row r="62" spans="1:9" ht="20.100000000000001" hidden="1" customHeight="1" x14ac:dyDescent="0.2">
      <c r="A62" s="123">
        <v>45</v>
      </c>
      <c r="B62" s="71" t="s">
        <v>37</v>
      </c>
      <c r="C62" s="68" t="s">
        <v>15</v>
      </c>
      <c r="D62" s="103">
        <v>43445</v>
      </c>
      <c r="E62" s="169">
        <v>821.8</v>
      </c>
      <c r="F62" s="56">
        <v>821.8</v>
      </c>
      <c r="G62" s="56"/>
      <c r="H62" s="169">
        <f t="shared" si="0"/>
        <v>0</v>
      </c>
      <c r="I62" s="47"/>
    </row>
    <row r="63" spans="1:9" ht="22.5" hidden="1" customHeight="1" x14ac:dyDescent="0.2">
      <c r="A63" s="123">
        <v>46</v>
      </c>
      <c r="B63" s="71" t="s">
        <v>68</v>
      </c>
      <c r="C63" s="68" t="s">
        <v>15</v>
      </c>
      <c r="D63" s="103">
        <v>43453</v>
      </c>
      <c r="E63" s="169">
        <v>3171</v>
      </c>
      <c r="F63" s="56">
        <v>1171</v>
      </c>
      <c r="G63" s="56"/>
      <c r="H63" s="169">
        <f t="shared" si="0"/>
        <v>2000</v>
      </c>
      <c r="I63" s="47"/>
    </row>
    <row r="64" spans="1:9" ht="22.5" hidden="1" customHeight="1" x14ac:dyDescent="0.2">
      <c r="A64" s="161"/>
      <c r="B64" s="75" t="s">
        <v>68</v>
      </c>
      <c r="C64" s="76" t="s">
        <v>15</v>
      </c>
      <c r="D64" s="110">
        <v>43460</v>
      </c>
      <c r="E64" s="170">
        <v>1813.9</v>
      </c>
      <c r="F64" s="132"/>
      <c r="G64" s="132"/>
      <c r="H64" s="170">
        <f t="shared" si="0"/>
        <v>1813.9</v>
      </c>
      <c r="I64" s="47"/>
    </row>
    <row r="65" spans="1:9" ht="20.100000000000001" hidden="1" customHeight="1" x14ac:dyDescent="0.2">
      <c r="A65" s="123">
        <v>47</v>
      </c>
      <c r="B65" s="71" t="s">
        <v>314</v>
      </c>
      <c r="C65" s="68" t="s">
        <v>15</v>
      </c>
      <c r="D65" s="103">
        <v>43451</v>
      </c>
      <c r="E65" s="169">
        <v>1144.8</v>
      </c>
      <c r="F65" s="56">
        <v>1144.8</v>
      </c>
      <c r="G65" s="56"/>
      <c r="H65" s="169">
        <f t="shared" si="0"/>
        <v>0</v>
      </c>
      <c r="I65" s="47"/>
    </row>
    <row r="66" spans="1:9" ht="20.100000000000001" hidden="1" customHeight="1" x14ac:dyDescent="0.2">
      <c r="A66" s="123">
        <v>48</v>
      </c>
      <c r="B66" s="71" t="s">
        <v>314</v>
      </c>
      <c r="C66" s="68" t="s">
        <v>15</v>
      </c>
      <c r="D66" s="103">
        <v>43451</v>
      </c>
      <c r="E66" s="169">
        <v>1603.5</v>
      </c>
      <c r="F66" s="56">
        <v>1603.5</v>
      </c>
      <c r="G66" s="56"/>
      <c r="H66" s="169">
        <f t="shared" si="0"/>
        <v>0</v>
      </c>
      <c r="I66" s="47"/>
    </row>
    <row r="67" spans="1:9" ht="20.100000000000001" hidden="1" customHeight="1" x14ac:dyDescent="0.2">
      <c r="A67" s="161"/>
      <c r="B67" s="75" t="s">
        <v>314</v>
      </c>
      <c r="C67" s="76" t="s">
        <v>15</v>
      </c>
      <c r="D67" s="110">
        <v>43458</v>
      </c>
      <c r="E67" s="170">
        <v>773</v>
      </c>
      <c r="F67" s="132"/>
      <c r="G67" s="132"/>
      <c r="H67" s="170">
        <f t="shared" si="0"/>
        <v>773</v>
      </c>
      <c r="I67" s="47"/>
    </row>
    <row r="68" spans="1:9" ht="20.100000000000001" hidden="1" customHeight="1" x14ac:dyDescent="0.2">
      <c r="A68" s="123">
        <v>49</v>
      </c>
      <c r="B68" s="71" t="s">
        <v>242</v>
      </c>
      <c r="C68" s="68" t="s">
        <v>15</v>
      </c>
      <c r="D68" s="103">
        <v>43453</v>
      </c>
      <c r="E68" s="169">
        <v>826.56</v>
      </c>
      <c r="F68" s="56">
        <v>226.5</v>
      </c>
      <c r="G68" s="56"/>
      <c r="H68" s="169">
        <f t="shared" si="0"/>
        <v>600.05999999999995</v>
      </c>
      <c r="I68" s="47"/>
    </row>
    <row r="69" spans="1:9" ht="20.100000000000001" hidden="1" customHeight="1" x14ac:dyDescent="0.2">
      <c r="A69" s="123">
        <v>50</v>
      </c>
      <c r="B69" s="71" t="s">
        <v>315</v>
      </c>
      <c r="C69" s="68" t="s">
        <v>15</v>
      </c>
      <c r="D69" s="103">
        <v>43454</v>
      </c>
      <c r="E69" s="169">
        <v>4912.3999999999996</v>
      </c>
      <c r="F69" s="56">
        <v>4912.3999999999996</v>
      </c>
      <c r="G69" s="56"/>
      <c r="H69" s="169">
        <f t="shared" si="0"/>
        <v>0</v>
      </c>
      <c r="I69" s="47"/>
    </row>
    <row r="70" spans="1:9" ht="20.100000000000001" hidden="1" customHeight="1" x14ac:dyDescent="0.2">
      <c r="A70" s="123">
        <v>51</v>
      </c>
      <c r="B70" s="71" t="s">
        <v>316</v>
      </c>
      <c r="C70" s="68" t="s">
        <v>15</v>
      </c>
      <c r="D70" s="103">
        <v>43458</v>
      </c>
      <c r="E70" s="169">
        <v>10187.379999999999</v>
      </c>
      <c r="F70" s="56">
        <v>2250</v>
      </c>
      <c r="G70" s="56"/>
      <c r="H70" s="169">
        <f t="shared" si="0"/>
        <v>7937.3799999999992</v>
      </c>
      <c r="I70" s="47"/>
    </row>
    <row r="71" spans="1:9" ht="20.100000000000001" hidden="1" customHeight="1" x14ac:dyDescent="0.2">
      <c r="A71" s="161"/>
      <c r="B71" s="75" t="s">
        <v>67</v>
      </c>
      <c r="C71" s="76" t="s">
        <v>15</v>
      </c>
      <c r="D71" s="110">
        <v>43460</v>
      </c>
      <c r="E71" s="170">
        <v>783</v>
      </c>
      <c r="F71" s="132"/>
      <c r="G71" s="132"/>
      <c r="H71" s="170">
        <f t="shared" si="0"/>
        <v>783</v>
      </c>
      <c r="I71" s="47"/>
    </row>
    <row r="72" spans="1:9" ht="20.100000000000001" hidden="1" customHeight="1" x14ac:dyDescent="0.2">
      <c r="A72" s="161"/>
      <c r="B72" s="75" t="s">
        <v>103</v>
      </c>
      <c r="C72" s="76" t="s">
        <v>15</v>
      </c>
      <c r="D72" s="110">
        <v>43460</v>
      </c>
      <c r="E72" s="170">
        <v>920.6</v>
      </c>
      <c r="F72" s="132"/>
      <c r="G72" s="132"/>
      <c r="H72" s="170">
        <f t="shared" si="0"/>
        <v>920.6</v>
      </c>
      <c r="I72" s="47"/>
    </row>
    <row r="73" spans="1:9" ht="20.100000000000001" hidden="1" customHeight="1" x14ac:dyDescent="0.2">
      <c r="A73" s="123">
        <v>52</v>
      </c>
      <c r="B73" s="71" t="s">
        <v>45</v>
      </c>
      <c r="C73" s="68" t="s">
        <v>46</v>
      </c>
      <c r="D73" s="72"/>
      <c r="E73" s="169">
        <v>2550</v>
      </c>
      <c r="F73" s="56"/>
      <c r="G73" s="56"/>
      <c r="H73" s="169">
        <f t="shared" si="0"/>
        <v>2550</v>
      </c>
      <c r="I73" s="47"/>
    </row>
    <row r="74" spans="1:9" ht="20.100000000000001" hidden="1" customHeight="1" x14ac:dyDescent="0.2">
      <c r="A74" s="123">
        <v>53</v>
      </c>
      <c r="B74" s="71" t="s">
        <v>297</v>
      </c>
      <c r="C74" s="68" t="s">
        <v>46</v>
      </c>
      <c r="D74" s="103">
        <v>43448</v>
      </c>
      <c r="E74" s="169">
        <v>1367.4</v>
      </c>
      <c r="F74" s="56"/>
      <c r="G74" s="56"/>
      <c r="H74" s="169">
        <f t="shared" si="0"/>
        <v>1367.4</v>
      </c>
      <c r="I74" s="47"/>
    </row>
    <row r="75" spans="1:9" ht="20.100000000000001" hidden="1" customHeight="1" x14ac:dyDescent="0.2">
      <c r="A75" s="123">
        <v>54</v>
      </c>
      <c r="B75" s="71" t="s">
        <v>297</v>
      </c>
      <c r="C75" s="68" t="s">
        <v>46</v>
      </c>
      <c r="D75" s="103">
        <v>43455</v>
      </c>
      <c r="E75" s="169">
        <v>716.3</v>
      </c>
      <c r="F75" s="56">
        <v>716.3</v>
      </c>
      <c r="G75" s="56"/>
      <c r="H75" s="169">
        <f t="shared" si="0"/>
        <v>0</v>
      </c>
      <c r="I75" s="47"/>
    </row>
    <row r="76" spans="1:9" ht="20.100000000000001" hidden="1" customHeight="1" x14ac:dyDescent="0.2">
      <c r="A76" s="123">
        <v>55</v>
      </c>
      <c r="B76" s="71" t="s">
        <v>48</v>
      </c>
      <c r="C76" s="68" t="s">
        <v>46</v>
      </c>
      <c r="D76" s="103">
        <v>43419</v>
      </c>
      <c r="E76" s="169">
        <v>9016.4</v>
      </c>
      <c r="F76" s="56"/>
      <c r="G76" s="169">
        <v>9016.4</v>
      </c>
      <c r="H76" s="169">
        <f t="shared" si="0"/>
        <v>0</v>
      </c>
    </row>
    <row r="77" spans="1:9" ht="20.100000000000001" hidden="1" customHeight="1" x14ac:dyDescent="0.2">
      <c r="A77" s="123">
        <v>56</v>
      </c>
      <c r="B77" s="71" t="s">
        <v>48</v>
      </c>
      <c r="C77" s="68" t="s">
        <v>46</v>
      </c>
      <c r="D77" s="103">
        <v>43433</v>
      </c>
      <c r="E77" s="169">
        <v>29783.77</v>
      </c>
      <c r="F77" s="56"/>
      <c r="G77" s="56">
        <v>723.6</v>
      </c>
      <c r="H77" s="169">
        <f t="shared" si="0"/>
        <v>29060.170000000002</v>
      </c>
    </row>
    <row r="78" spans="1:9" ht="20.100000000000001" hidden="1" customHeight="1" x14ac:dyDescent="0.2">
      <c r="A78" s="123">
        <v>57</v>
      </c>
      <c r="B78" s="71" t="s">
        <v>48</v>
      </c>
      <c r="C78" s="68" t="s">
        <v>46</v>
      </c>
      <c r="D78" s="103">
        <v>43440</v>
      </c>
      <c r="E78" s="169">
        <v>3389.6</v>
      </c>
      <c r="F78" s="56"/>
      <c r="G78" s="56">
        <v>3389.6</v>
      </c>
      <c r="H78" s="169">
        <f t="shared" si="0"/>
        <v>0</v>
      </c>
    </row>
    <row r="79" spans="1:9" ht="20.100000000000001" hidden="1" customHeight="1" x14ac:dyDescent="0.2">
      <c r="A79" s="123">
        <v>58</v>
      </c>
      <c r="B79" s="71" t="s">
        <v>48</v>
      </c>
      <c r="C79" s="68" t="s">
        <v>46</v>
      </c>
      <c r="D79" s="103">
        <v>43454</v>
      </c>
      <c r="E79" s="169">
        <v>4880.7700000000004</v>
      </c>
      <c r="F79" s="56"/>
      <c r="G79" s="56">
        <v>4880.7700000000004</v>
      </c>
      <c r="H79" s="169">
        <f t="shared" si="0"/>
        <v>0</v>
      </c>
    </row>
    <row r="80" spans="1:9" ht="20.100000000000001" hidden="1" customHeight="1" x14ac:dyDescent="0.2">
      <c r="A80" s="161"/>
      <c r="B80" s="75" t="s">
        <v>48</v>
      </c>
      <c r="C80" s="76" t="s">
        <v>46</v>
      </c>
      <c r="D80" s="110">
        <v>43461</v>
      </c>
      <c r="E80" s="170">
        <v>8297.2999999999993</v>
      </c>
      <c r="F80" s="132"/>
      <c r="G80" s="132"/>
      <c r="H80" s="170">
        <f t="shared" si="0"/>
        <v>8297.2999999999993</v>
      </c>
    </row>
    <row r="81" spans="1:9" ht="20.100000000000001" hidden="1" customHeight="1" x14ac:dyDescent="0.2">
      <c r="A81" s="123">
        <v>59</v>
      </c>
      <c r="B81" s="101" t="s">
        <v>282</v>
      </c>
      <c r="C81" s="68" t="s">
        <v>46</v>
      </c>
      <c r="D81" s="103">
        <v>43447</v>
      </c>
      <c r="E81" s="169">
        <v>1047.52</v>
      </c>
      <c r="F81" s="56">
        <v>97.5</v>
      </c>
      <c r="G81" s="56"/>
      <c r="H81" s="169">
        <f t="shared" si="0"/>
        <v>950.02</v>
      </c>
      <c r="I81" s="47"/>
    </row>
    <row r="82" spans="1:9" ht="20.100000000000001" hidden="1" customHeight="1" x14ac:dyDescent="0.2">
      <c r="A82" s="123">
        <v>60</v>
      </c>
      <c r="B82" s="101" t="s">
        <v>282</v>
      </c>
      <c r="C82" s="68" t="s">
        <v>46</v>
      </c>
      <c r="D82" s="103">
        <v>43454</v>
      </c>
      <c r="E82" s="169">
        <v>914.6</v>
      </c>
      <c r="F82" s="56"/>
      <c r="G82" s="56"/>
      <c r="H82" s="169">
        <f t="shared" si="0"/>
        <v>914.6</v>
      </c>
      <c r="I82" s="47"/>
    </row>
    <row r="83" spans="1:9" ht="20.100000000000001" hidden="1" customHeight="1" x14ac:dyDescent="0.2">
      <c r="A83" s="161"/>
      <c r="B83" s="114" t="s">
        <v>282</v>
      </c>
      <c r="C83" s="76" t="s">
        <v>46</v>
      </c>
      <c r="D83" s="110">
        <v>43461</v>
      </c>
      <c r="E83" s="170">
        <v>701.9</v>
      </c>
      <c r="F83" s="132"/>
      <c r="G83" s="132"/>
      <c r="H83" s="170">
        <f t="shared" si="0"/>
        <v>701.9</v>
      </c>
      <c r="I83" s="47"/>
    </row>
    <row r="84" spans="1:9" ht="20.100000000000001" hidden="1" customHeight="1" x14ac:dyDescent="0.2">
      <c r="A84" s="123">
        <v>61</v>
      </c>
      <c r="B84" s="101" t="s">
        <v>69</v>
      </c>
      <c r="C84" s="68" t="s">
        <v>46</v>
      </c>
      <c r="D84" s="103">
        <v>43454</v>
      </c>
      <c r="E84" s="169">
        <v>1889.2</v>
      </c>
      <c r="F84" s="56">
        <v>1889.2</v>
      </c>
      <c r="G84" s="56"/>
      <c r="H84" s="169">
        <f t="shared" si="0"/>
        <v>0</v>
      </c>
      <c r="I84" s="47"/>
    </row>
    <row r="85" spans="1:9" ht="20.100000000000001" hidden="1" customHeight="1" x14ac:dyDescent="0.2">
      <c r="A85" s="161"/>
      <c r="B85" s="114" t="s">
        <v>69</v>
      </c>
      <c r="C85" s="76" t="s">
        <v>46</v>
      </c>
      <c r="D85" s="110">
        <v>43461</v>
      </c>
      <c r="E85" s="170">
        <v>2575.1999999999998</v>
      </c>
      <c r="F85" s="132"/>
      <c r="G85" s="132"/>
      <c r="H85" s="170">
        <f t="shared" si="0"/>
        <v>2575.1999999999998</v>
      </c>
      <c r="I85" s="47"/>
    </row>
    <row r="86" spans="1:9" ht="20.100000000000001" hidden="1" customHeight="1" x14ac:dyDescent="0.2">
      <c r="A86" s="123">
        <v>62</v>
      </c>
      <c r="B86" s="101" t="s">
        <v>52</v>
      </c>
      <c r="C86" s="68" t="s">
        <v>46</v>
      </c>
      <c r="D86" s="103">
        <v>43454</v>
      </c>
      <c r="E86" s="169">
        <v>398.8</v>
      </c>
      <c r="F86" s="56">
        <v>398.8</v>
      </c>
      <c r="G86" s="56"/>
      <c r="H86" s="169">
        <f t="shared" si="0"/>
        <v>0</v>
      </c>
      <c r="I86" s="47"/>
    </row>
    <row r="87" spans="1:9" ht="20.100000000000001" hidden="1" customHeight="1" x14ac:dyDescent="0.2">
      <c r="A87" s="161"/>
      <c r="B87" s="114" t="s">
        <v>52</v>
      </c>
      <c r="C87" s="76" t="s">
        <v>46</v>
      </c>
      <c r="D87" s="110">
        <v>43461</v>
      </c>
      <c r="E87" s="170">
        <v>141.5</v>
      </c>
      <c r="F87" s="132"/>
      <c r="G87" s="132"/>
      <c r="H87" s="170">
        <f t="shared" si="0"/>
        <v>141.5</v>
      </c>
      <c r="I87" s="47"/>
    </row>
    <row r="88" spans="1:9" ht="20.100000000000001" hidden="1" customHeight="1" x14ac:dyDescent="0.2">
      <c r="A88" s="123">
        <v>63</v>
      </c>
      <c r="B88" s="101" t="s">
        <v>213</v>
      </c>
      <c r="C88" s="68" t="s">
        <v>46</v>
      </c>
      <c r="D88" s="103">
        <v>43455</v>
      </c>
      <c r="E88" s="169">
        <v>1680</v>
      </c>
      <c r="F88" s="56"/>
      <c r="G88" s="56"/>
      <c r="H88" s="169">
        <f t="shared" si="0"/>
        <v>1680</v>
      </c>
      <c r="I88" s="47"/>
    </row>
    <row r="89" spans="1:9" ht="20.100000000000001" hidden="1" customHeight="1" x14ac:dyDescent="0.2">
      <c r="A89" s="123">
        <v>64</v>
      </c>
      <c r="B89" s="101" t="s">
        <v>56</v>
      </c>
      <c r="C89" s="68" t="s">
        <v>46</v>
      </c>
      <c r="D89" s="103">
        <v>43412</v>
      </c>
      <c r="E89" s="169">
        <v>923.7</v>
      </c>
      <c r="F89" s="56">
        <v>923.7</v>
      </c>
      <c r="G89" s="56"/>
      <c r="H89" s="169">
        <f t="shared" si="0"/>
        <v>0</v>
      </c>
      <c r="I89" s="47"/>
    </row>
    <row r="90" spans="1:9" ht="20.100000000000001" hidden="1" customHeight="1" x14ac:dyDescent="0.2">
      <c r="A90" s="123">
        <v>65</v>
      </c>
      <c r="B90" s="101" t="s">
        <v>237</v>
      </c>
      <c r="C90" s="68" t="s">
        <v>46</v>
      </c>
      <c r="D90" s="103">
        <v>43448</v>
      </c>
      <c r="E90" s="169">
        <v>380.36</v>
      </c>
      <c r="F90" s="56">
        <v>380.36</v>
      </c>
      <c r="G90" s="56"/>
      <c r="H90" s="169">
        <f t="shared" si="0"/>
        <v>0</v>
      </c>
      <c r="I90" s="47"/>
    </row>
    <row r="91" spans="1:9" ht="20.100000000000001" hidden="1" customHeight="1" x14ac:dyDescent="0.2">
      <c r="A91" s="123">
        <v>66</v>
      </c>
      <c r="B91" s="101" t="s">
        <v>53</v>
      </c>
      <c r="C91" s="68" t="s">
        <v>46</v>
      </c>
      <c r="D91" s="103">
        <v>43441</v>
      </c>
      <c r="E91" s="169">
        <v>2197.6999999999998</v>
      </c>
      <c r="F91" s="56">
        <v>500</v>
      </c>
      <c r="G91" s="56"/>
      <c r="H91" s="169">
        <f t="shared" ref="H91:H98" si="1">E91-F91-G91</f>
        <v>1697.6999999999998</v>
      </c>
      <c r="I91" s="47"/>
    </row>
    <row r="92" spans="1:9" ht="20.100000000000001" hidden="1" customHeight="1" x14ac:dyDescent="0.2">
      <c r="A92" s="161"/>
      <c r="B92" s="114" t="s">
        <v>53</v>
      </c>
      <c r="C92" s="76" t="s">
        <v>46</v>
      </c>
      <c r="D92" s="110">
        <v>43461</v>
      </c>
      <c r="E92" s="170">
        <v>1972</v>
      </c>
      <c r="F92" s="132"/>
      <c r="G92" s="132"/>
      <c r="H92" s="170">
        <f t="shared" si="1"/>
        <v>1972</v>
      </c>
      <c r="I92" s="47"/>
    </row>
    <row r="93" spans="1:9" ht="20.100000000000001" hidden="1" customHeight="1" x14ac:dyDescent="0.2">
      <c r="A93" s="123">
        <v>67</v>
      </c>
      <c r="B93" s="101" t="s">
        <v>310</v>
      </c>
      <c r="C93" s="68" t="s">
        <v>46</v>
      </c>
      <c r="D93" s="103">
        <v>43447</v>
      </c>
      <c r="E93" s="169">
        <v>3211.12</v>
      </c>
      <c r="F93" s="56">
        <v>2211.12</v>
      </c>
      <c r="G93" s="56"/>
      <c r="H93" s="169">
        <f t="shared" si="1"/>
        <v>1000</v>
      </c>
      <c r="I93" s="47"/>
    </row>
    <row r="94" spans="1:9" ht="20.100000000000001" hidden="1" customHeight="1" x14ac:dyDescent="0.2">
      <c r="A94" s="123">
        <v>68</v>
      </c>
      <c r="B94" s="101" t="s">
        <v>55</v>
      </c>
      <c r="C94" s="68" t="s">
        <v>46</v>
      </c>
      <c r="D94" s="103">
        <v>43455</v>
      </c>
      <c r="E94" s="169">
        <v>811.62</v>
      </c>
      <c r="F94" s="56">
        <v>811.62</v>
      </c>
      <c r="G94" s="56"/>
      <c r="H94" s="169">
        <f t="shared" si="1"/>
        <v>0</v>
      </c>
      <c r="I94" s="47"/>
    </row>
    <row r="95" spans="1:9" ht="20.100000000000001" hidden="1" customHeight="1" x14ac:dyDescent="0.2">
      <c r="A95" s="162"/>
      <c r="B95" s="114" t="s">
        <v>55</v>
      </c>
      <c r="C95" s="76" t="s">
        <v>46</v>
      </c>
      <c r="D95" s="110">
        <v>43461</v>
      </c>
      <c r="E95" s="171">
        <v>1376.8</v>
      </c>
      <c r="F95" s="132"/>
      <c r="G95" s="132"/>
      <c r="H95" s="170">
        <f t="shared" si="1"/>
        <v>1376.8</v>
      </c>
      <c r="I95" s="47"/>
    </row>
    <row r="96" spans="1:9" ht="20.100000000000001" hidden="1" customHeight="1" x14ac:dyDescent="0.2">
      <c r="A96" s="162"/>
      <c r="B96" s="114" t="s">
        <v>59</v>
      </c>
      <c r="C96" s="76" t="s">
        <v>46</v>
      </c>
      <c r="D96" s="110">
        <v>43461</v>
      </c>
      <c r="E96" s="171">
        <v>570</v>
      </c>
      <c r="F96" s="132"/>
      <c r="G96" s="132"/>
      <c r="H96" s="170">
        <f t="shared" si="1"/>
        <v>570</v>
      </c>
      <c r="I96" s="47"/>
    </row>
    <row r="97" spans="1:9" ht="20.100000000000001" hidden="1" customHeight="1" x14ac:dyDescent="0.2">
      <c r="A97" s="162"/>
      <c r="B97" s="114" t="s">
        <v>58</v>
      </c>
      <c r="C97" s="76" t="s">
        <v>46</v>
      </c>
      <c r="D97" s="110">
        <v>43461</v>
      </c>
      <c r="E97" s="171">
        <v>740</v>
      </c>
      <c r="F97" s="132"/>
      <c r="G97" s="132"/>
      <c r="H97" s="170">
        <f t="shared" si="1"/>
        <v>740</v>
      </c>
      <c r="I97" s="47"/>
    </row>
    <row r="98" spans="1:9" ht="20.100000000000001" hidden="1" customHeight="1" x14ac:dyDescent="0.2">
      <c r="A98" s="162"/>
      <c r="B98" s="114" t="s">
        <v>54</v>
      </c>
      <c r="C98" s="76" t="s">
        <v>46</v>
      </c>
      <c r="D98" s="110">
        <v>43461</v>
      </c>
      <c r="E98" s="171">
        <v>4603.6000000000004</v>
      </c>
      <c r="F98" s="132"/>
      <c r="G98" s="132"/>
      <c r="H98" s="170">
        <f t="shared" si="1"/>
        <v>4603.6000000000004</v>
      </c>
      <c r="I98" s="47"/>
    </row>
    <row r="99" spans="1:9" ht="20.100000000000001" hidden="1" customHeight="1" x14ac:dyDescent="0.2">
      <c r="A99" s="156"/>
      <c r="B99" s="157"/>
      <c r="C99" s="157"/>
      <c r="D99" s="157" t="s">
        <v>60</v>
      </c>
      <c r="E99" s="158">
        <f>SUM(E4:E98)</f>
        <v>212090.83</v>
      </c>
      <c r="F99" s="56">
        <f>SUM(F4:F98)</f>
        <v>41331.210000000006</v>
      </c>
      <c r="G99" s="56"/>
      <c r="H99" s="129">
        <f>SUM(H4:H98)</f>
        <v>151769.24999999997</v>
      </c>
      <c r="I99" s="47"/>
    </row>
    <row r="100" spans="1:9" x14ac:dyDescent="0.2">
      <c r="A100" s="159"/>
      <c r="B100" s="159"/>
      <c r="C100" s="159"/>
      <c r="D100" s="159"/>
      <c r="E100" s="159"/>
      <c r="I100" s="47"/>
    </row>
    <row r="101" spans="1:9" x14ac:dyDescent="0.2">
      <c r="A101" s="159"/>
      <c r="B101" s="151" t="s">
        <v>61</v>
      </c>
      <c r="C101" s="151"/>
      <c r="D101" s="151" t="s">
        <v>62</v>
      </c>
      <c r="E101" s="151"/>
      <c r="F101" s="153" t="s">
        <v>63</v>
      </c>
      <c r="G101" s="153"/>
      <c r="I101" s="47"/>
    </row>
    <row r="102" spans="1:9" x14ac:dyDescent="0.2">
      <c r="A102" s="159"/>
      <c r="B102" s="160" t="s">
        <v>64</v>
      </c>
      <c r="C102" s="151"/>
      <c r="D102" s="151" t="s">
        <v>65</v>
      </c>
      <c r="E102" s="151"/>
      <c r="F102" s="153" t="s">
        <v>14</v>
      </c>
      <c r="G102" s="153"/>
      <c r="I102" s="47"/>
    </row>
    <row r="106" spans="1:9" x14ac:dyDescent="0.2">
      <c r="F106" s="47"/>
      <c r="G106" s="47"/>
      <c r="I106" s="47"/>
    </row>
  </sheetData>
  <autoFilter ref="A1:H99">
    <filterColumn colId="1">
      <filters>
        <filter val="ENGİN MARKET"/>
      </filters>
    </filterColumn>
  </autoFilter>
  <pageMargins left="3.937007874015748E-2" right="0.59055118110236227" top="0.74803149606299213" bottom="0.74803149606299213" header="0.31496062992125984" footer="0.31496062992125984"/>
  <pageSetup paperSize="9" scale="90" orientation="portrait" r:id="rId1"/>
  <headerFooter>
    <oddHeader>Sayfa &amp;P / &amp;N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opLeftCell="A107" zoomScaleNormal="100" workbookViewId="0">
      <selection activeCell="A107" sqref="A1:XFD1048576"/>
    </sheetView>
  </sheetViews>
  <sheetFormatPr defaultColWidth="9.140625" defaultRowHeight="14.25" x14ac:dyDescent="0.2"/>
  <cols>
    <col min="1" max="1" width="5.7109375" style="47" bestFit="1" customWidth="1"/>
    <col min="2" max="2" width="25.42578125" style="47" customWidth="1"/>
    <col min="3" max="3" width="17" style="47" bestFit="1" customWidth="1"/>
    <col min="4" max="4" width="13.7109375" style="47" bestFit="1" customWidth="1"/>
    <col min="5" max="5" width="15.7109375" style="47" bestFit="1" customWidth="1"/>
    <col min="6" max="6" width="16.28515625" style="65" bestFit="1" customWidth="1"/>
    <col min="7" max="7" width="13.140625" style="65" bestFit="1" customWidth="1"/>
    <col min="8" max="8" width="17" style="47" bestFit="1" customWidth="1"/>
    <col min="9" max="9" width="14.5703125" style="65" bestFit="1" customWidth="1"/>
    <col min="10" max="16384" width="9.140625" style="47"/>
  </cols>
  <sheetData>
    <row r="1" spans="1:9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3"/>
      <c r="H1" s="154">
        <v>43456</v>
      </c>
    </row>
    <row r="2" spans="1:9" x14ac:dyDescent="0.2">
      <c r="A2" s="149"/>
      <c r="B2" s="150" t="s">
        <v>3</v>
      </c>
      <c r="C2" s="151" t="s">
        <v>4</v>
      </c>
      <c r="D2" s="151"/>
      <c r="E2" s="155"/>
      <c r="F2" s="153"/>
      <c r="G2" s="153"/>
      <c r="H2" s="155" t="s">
        <v>318</v>
      </c>
    </row>
    <row r="3" spans="1:9" s="54" customFormat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31" t="s">
        <v>319</v>
      </c>
      <c r="H3" s="123" t="s">
        <v>12</v>
      </c>
      <c r="I3" s="134"/>
    </row>
    <row r="4" spans="1:9" ht="20.100000000000001" customHeight="1" x14ac:dyDescent="0.2">
      <c r="A4" s="123">
        <v>1</v>
      </c>
      <c r="B4" s="125" t="s">
        <v>295</v>
      </c>
      <c r="C4" s="68" t="s">
        <v>15</v>
      </c>
      <c r="D4" s="72" t="s">
        <v>16</v>
      </c>
      <c r="E4" s="169">
        <v>825</v>
      </c>
      <c r="F4" s="56"/>
      <c r="G4" s="56"/>
      <c r="H4" s="169">
        <f>E4-F4-G4</f>
        <v>825</v>
      </c>
    </row>
    <row r="5" spans="1:9" ht="20.100000000000001" customHeight="1" x14ac:dyDescent="0.2">
      <c r="A5" s="123">
        <v>2</v>
      </c>
      <c r="B5" s="125" t="s">
        <v>295</v>
      </c>
      <c r="C5" s="68" t="s">
        <v>15</v>
      </c>
      <c r="D5" s="72" t="s">
        <v>16</v>
      </c>
      <c r="E5" s="169">
        <v>304</v>
      </c>
      <c r="F5" s="56">
        <v>304</v>
      </c>
      <c r="G5" s="56"/>
      <c r="H5" s="169">
        <f t="shared" ref="H5:H95" si="0">E5-F5-G5</f>
        <v>0</v>
      </c>
    </row>
    <row r="6" spans="1:9" ht="20.100000000000001" customHeight="1" x14ac:dyDescent="0.2">
      <c r="A6" s="123">
        <v>3</v>
      </c>
      <c r="B6" s="125" t="s">
        <v>181</v>
      </c>
      <c r="C6" s="68" t="s">
        <v>15</v>
      </c>
      <c r="D6" s="72">
        <v>43438</v>
      </c>
      <c r="E6" s="169">
        <v>551.9</v>
      </c>
      <c r="F6" s="56">
        <v>250</v>
      </c>
      <c r="G6" s="56"/>
      <c r="H6" s="169">
        <f t="shared" si="0"/>
        <v>301.89999999999998</v>
      </c>
    </row>
    <row r="7" spans="1:9" ht="20.100000000000001" customHeight="1" x14ac:dyDescent="0.2">
      <c r="A7" s="123">
        <v>4</v>
      </c>
      <c r="B7" s="125" t="s">
        <v>181</v>
      </c>
      <c r="C7" s="68" t="s">
        <v>15</v>
      </c>
      <c r="D7" s="72">
        <v>43459</v>
      </c>
      <c r="E7" s="169">
        <v>307.89999999999998</v>
      </c>
      <c r="F7" s="56"/>
      <c r="G7" s="56"/>
      <c r="H7" s="169">
        <f t="shared" si="0"/>
        <v>307.89999999999998</v>
      </c>
    </row>
    <row r="8" spans="1:9" ht="20.100000000000001" customHeight="1" x14ac:dyDescent="0.2">
      <c r="A8" s="161"/>
      <c r="B8" s="127" t="s">
        <v>181</v>
      </c>
      <c r="C8" s="76" t="s">
        <v>15</v>
      </c>
      <c r="D8" s="77">
        <v>43466</v>
      </c>
      <c r="E8" s="170">
        <v>380.2</v>
      </c>
      <c r="F8" s="132"/>
      <c r="G8" s="132"/>
      <c r="H8" s="170">
        <f t="shared" si="0"/>
        <v>380.2</v>
      </c>
    </row>
    <row r="9" spans="1:9" ht="20.100000000000001" customHeight="1" x14ac:dyDescent="0.2">
      <c r="A9" s="123">
        <v>5</v>
      </c>
      <c r="B9" s="71" t="s">
        <v>18</v>
      </c>
      <c r="C9" s="68" t="s">
        <v>15</v>
      </c>
      <c r="D9" s="72">
        <v>43431</v>
      </c>
      <c r="E9" s="169">
        <v>1849.1999999999998</v>
      </c>
      <c r="F9" s="56">
        <v>1849.2</v>
      </c>
      <c r="G9" s="56"/>
      <c r="H9" s="169">
        <f t="shared" si="0"/>
        <v>-2.2737367544323206E-13</v>
      </c>
    </row>
    <row r="10" spans="1:9" ht="20.100000000000001" customHeight="1" x14ac:dyDescent="0.2">
      <c r="A10" s="123">
        <v>6</v>
      </c>
      <c r="B10" s="71" t="s">
        <v>18</v>
      </c>
      <c r="C10" s="68" t="s">
        <v>15</v>
      </c>
      <c r="D10" s="72">
        <v>43438</v>
      </c>
      <c r="E10" s="169">
        <v>1757.9</v>
      </c>
      <c r="F10" s="56">
        <v>220</v>
      </c>
      <c r="G10" s="56"/>
      <c r="H10" s="169">
        <f t="shared" si="0"/>
        <v>1537.9</v>
      </c>
    </row>
    <row r="11" spans="1:9" ht="20.100000000000001" customHeight="1" x14ac:dyDescent="0.2">
      <c r="A11" s="123">
        <v>7</v>
      </c>
      <c r="B11" s="71" t="s">
        <v>18</v>
      </c>
      <c r="C11" s="68" t="s">
        <v>15</v>
      </c>
      <c r="D11" s="72">
        <v>43445</v>
      </c>
      <c r="E11" s="169">
        <v>1219.8</v>
      </c>
      <c r="F11" s="56"/>
      <c r="G11" s="56"/>
      <c r="H11" s="169">
        <f t="shared" si="0"/>
        <v>1219.8</v>
      </c>
    </row>
    <row r="12" spans="1:9" ht="20.100000000000001" customHeight="1" x14ac:dyDescent="0.2">
      <c r="A12" s="123">
        <v>8</v>
      </c>
      <c r="B12" s="71" t="s">
        <v>18</v>
      </c>
      <c r="C12" s="68" t="s">
        <v>15</v>
      </c>
      <c r="D12" s="72">
        <v>43452</v>
      </c>
      <c r="E12" s="169">
        <v>2508.8000000000002</v>
      </c>
      <c r="F12" s="56"/>
      <c r="G12" s="56"/>
      <c r="H12" s="169">
        <f t="shared" si="0"/>
        <v>2508.8000000000002</v>
      </c>
    </row>
    <row r="13" spans="1:9" ht="20.100000000000001" customHeight="1" x14ac:dyDescent="0.2">
      <c r="A13" s="123">
        <v>9</v>
      </c>
      <c r="B13" s="71" t="s">
        <v>18</v>
      </c>
      <c r="C13" s="68" t="s">
        <v>15</v>
      </c>
      <c r="D13" s="72">
        <v>43459</v>
      </c>
      <c r="E13" s="169">
        <v>3012.8</v>
      </c>
      <c r="F13" s="56"/>
      <c r="G13" s="56"/>
      <c r="H13" s="169">
        <f t="shared" si="0"/>
        <v>3012.8</v>
      </c>
    </row>
    <row r="14" spans="1:9" ht="20.100000000000001" customHeight="1" x14ac:dyDescent="0.2">
      <c r="A14" s="161"/>
      <c r="B14" s="75" t="s">
        <v>18</v>
      </c>
      <c r="C14" s="76" t="s">
        <v>15</v>
      </c>
      <c r="D14" s="77">
        <v>43466</v>
      </c>
      <c r="E14" s="170">
        <v>1515.6</v>
      </c>
      <c r="F14" s="132"/>
      <c r="G14" s="132"/>
      <c r="H14" s="170">
        <f t="shared" si="0"/>
        <v>1515.6</v>
      </c>
    </row>
    <row r="15" spans="1:9" ht="20.100000000000001" customHeight="1" x14ac:dyDescent="0.2">
      <c r="A15" s="123">
        <v>10</v>
      </c>
      <c r="B15" s="71" t="s">
        <v>19</v>
      </c>
      <c r="C15" s="68" t="s">
        <v>15</v>
      </c>
      <c r="D15" s="72">
        <v>43446</v>
      </c>
      <c r="E15" s="169">
        <v>1000</v>
      </c>
      <c r="F15" s="56">
        <v>350</v>
      </c>
      <c r="G15" s="56"/>
      <c r="H15" s="169">
        <f t="shared" si="0"/>
        <v>650</v>
      </c>
    </row>
    <row r="16" spans="1:9" ht="20.100000000000001" customHeight="1" x14ac:dyDescent="0.2">
      <c r="A16" s="161"/>
      <c r="B16" s="75" t="s">
        <v>19</v>
      </c>
      <c r="C16" s="76" t="s">
        <v>15</v>
      </c>
      <c r="D16" s="77">
        <v>43467</v>
      </c>
      <c r="E16" s="170">
        <v>609.6</v>
      </c>
      <c r="F16" s="132"/>
      <c r="G16" s="132"/>
      <c r="H16" s="170">
        <f t="shared" si="0"/>
        <v>609.6</v>
      </c>
    </row>
    <row r="17" spans="1:9" ht="20.100000000000001" customHeight="1" x14ac:dyDescent="0.2">
      <c r="A17" s="123">
        <v>11</v>
      </c>
      <c r="B17" s="71" t="s">
        <v>20</v>
      </c>
      <c r="C17" s="68" t="s">
        <v>15</v>
      </c>
      <c r="D17" s="72">
        <v>43445</v>
      </c>
      <c r="E17" s="169">
        <v>3515.1000000000004</v>
      </c>
      <c r="F17" s="56">
        <v>3515.1</v>
      </c>
      <c r="G17" s="56"/>
      <c r="H17" s="169">
        <f t="shared" si="0"/>
        <v>4.5474735088646412E-13</v>
      </c>
    </row>
    <row r="18" spans="1:9" ht="20.100000000000001" customHeight="1" x14ac:dyDescent="0.2">
      <c r="A18" s="123">
        <v>12</v>
      </c>
      <c r="B18" s="71" t="s">
        <v>20</v>
      </c>
      <c r="C18" s="68" t="s">
        <v>15</v>
      </c>
      <c r="D18" s="72">
        <v>43452</v>
      </c>
      <c r="E18" s="169">
        <v>4419.8999999999996</v>
      </c>
      <c r="F18" s="56"/>
      <c r="G18" s="56"/>
      <c r="H18" s="169">
        <f t="shared" si="0"/>
        <v>4419.8999999999996</v>
      </c>
    </row>
    <row r="19" spans="1:9" ht="20.100000000000001" customHeight="1" x14ac:dyDescent="0.2">
      <c r="A19" s="123">
        <v>13</v>
      </c>
      <c r="B19" s="71" t="s">
        <v>20</v>
      </c>
      <c r="C19" s="68" t="s">
        <v>15</v>
      </c>
      <c r="D19" s="72">
        <v>43459</v>
      </c>
      <c r="E19" s="169">
        <v>1068.8</v>
      </c>
      <c r="F19" s="56"/>
      <c r="G19" s="56"/>
      <c r="H19" s="169">
        <f t="shared" si="0"/>
        <v>1068.8</v>
      </c>
    </row>
    <row r="20" spans="1:9" ht="20.100000000000001" customHeight="1" x14ac:dyDescent="0.2">
      <c r="A20" s="161"/>
      <c r="B20" s="75" t="s">
        <v>20</v>
      </c>
      <c r="C20" s="76" t="s">
        <v>15</v>
      </c>
      <c r="D20" s="77">
        <v>43466</v>
      </c>
      <c r="E20" s="170">
        <v>4481.8</v>
      </c>
      <c r="F20" s="132"/>
      <c r="G20" s="132"/>
      <c r="H20" s="170">
        <f t="shared" si="0"/>
        <v>4481.8</v>
      </c>
    </row>
    <row r="21" spans="1:9" ht="20.100000000000001" customHeight="1" x14ac:dyDescent="0.2">
      <c r="A21" s="123">
        <v>14</v>
      </c>
      <c r="B21" s="71" t="s">
        <v>21</v>
      </c>
      <c r="C21" s="68" t="s">
        <v>15</v>
      </c>
      <c r="D21" s="72">
        <v>43445</v>
      </c>
      <c r="E21" s="169">
        <v>1117.8</v>
      </c>
      <c r="F21" s="56">
        <v>1117.8</v>
      </c>
      <c r="G21" s="56"/>
      <c r="H21" s="169">
        <f t="shared" si="0"/>
        <v>0</v>
      </c>
      <c r="I21" s="47"/>
    </row>
    <row r="22" spans="1:9" ht="20.100000000000001" customHeight="1" x14ac:dyDescent="0.2">
      <c r="A22" s="123">
        <v>15</v>
      </c>
      <c r="B22" s="71" t="s">
        <v>21</v>
      </c>
      <c r="C22" s="68" t="s">
        <v>15</v>
      </c>
      <c r="D22" s="72">
        <v>43452</v>
      </c>
      <c r="E22" s="169">
        <v>1175.2</v>
      </c>
      <c r="F22" s="56"/>
      <c r="G22" s="56"/>
      <c r="H22" s="169">
        <f t="shared" si="0"/>
        <v>1175.2</v>
      </c>
      <c r="I22" s="47"/>
    </row>
    <row r="23" spans="1:9" ht="20.100000000000001" customHeight="1" x14ac:dyDescent="0.2">
      <c r="A23" s="123">
        <v>16</v>
      </c>
      <c r="B23" s="71" t="s">
        <v>21</v>
      </c>
      <c r="C23" s="68" t="s">
        <v>15</v>
      </c>
      <c r="D23" s="72">
        <v>43459</v>
      </c>
      <c r="E23" s="169">
        <v>1045</v>
      </c>
      <c r="F23" s="56"/>
      <c r="G23" s="56"/>
      <c r="H23" s="169">
        <f t="shared" si="0"/>
        <v>1045</v>
      </c>
      <c r="I23" s="47"/>
    </row>
    <row r="24" spans="1:9" ht="20.100000000000001" customHeight="1" x14ac:dyDescent="0.2">
      <c r="A24" s="161"/>
      <c r="B24" s="75" t="s">
        <v>21</v>
      </c>
      <c r="C24" s="76" t="s">
        <v>15</v>
      </c>
      <c r="D24" s="77">
        <v>43466</v>
      </c>
      <c r="E24" s="170">
        <v>1149.44</v>
      </c>
      <c r="F24" s="132"/>
      <c r="G24" s="132"/>
      <c r="H24" s="170">
        <f t="shared" si="0"/>
        <v>1149.44</v>
      </c>
      <c r="I24" s="47"/>
    </row>
    <row r="25" spans="1:9" ht="20.100000000000001" customHeight="1" x14ac:dyDescent="0.2">
      <c r="A25" s="123">
        <v>17</v>
      </c>
      <c r="B25" s="71" t="s">
        <v>291</v>
      </c>
      <c r="C25" s="68" t="s">
        <v>15</v>
      </c>
      <c r="D25" s="72">
        <v>43444</v>
      </c>
      <c r="E25" s="169">
        <v>2578</v>
      </c>
      <c r="F25" s="56"/>
      <c r="G25" s="56"/>
      <c r="H25" s="169">
        <f t="shared" si="0"/>
        <v>2578</v>
      </c>
      <c r="I25" s="47"/>
    </row>
    <row r="26" spans="1:9" ht="20.100000000000001" customHeight="1" x14ac:dyDescent="0.2">
      <c r="A26" s="123">
        <v>18</v>
      </c>
      <c r="B26" s="71" t="s">
        <v>291</v>
      </c>
      <c r="C26" s="68" t="s">
        <v>15</v>
      </c>
      <c r="D26" s="103">
        <v>43451</v>
      </c>
      <c r="E26" s="169">
        <v>5082.6000000000004</v>
      </c>
      <c r="F26" s="56">
        <v>5082.6000000000004</v>
      </c>
      <c r="G26" s="56"/>
      <c r="H26" s="169">
        <f t="shared" si="0"/>
        <v>0</v>
      </c>
      <c r="I26" s="47"/>
    </row>
    <row r="27" spans="1:9" ht="20.100000000000001" customHeight="1" x14ac:dyDescent="0.2">
      <c r="A27" s="123">
        <v>19</v>
      </c>
      <c r="B27" s="71" t="s">
        <v>291</v>
      </c>
      <c r="C27" s="68" t="s">
        <v>15</v>
      </c>
      <c r="D27" s="103">
        <v>43458</v>
      </c>
      <c r="E27" s="169">
        <v>1117.2</v>
      </c>
      <c r="F27" s="56"/>
      <c r="G27" s="56"/>
      <c r="H27" s="169">
        <f t="shared" si="0"/>
        <v>1117.2</v>
      </c>
      <c r="I27" s="47"/>
    </row>
    <row r="28" spans="1:9" ht="20.100000000000001" customHeight="1" x14ac:dyDescent="0.2">
      <c r="A28" s="161"/>
      <c r="B28" s="75" t="s">
        <v>291</v>
      </c>
      <c r="C28" s="76" t="s">
        <v>15</v>
      </c>
      <c r="D28" s="110">
        <v>43465</v>
      </c>
      <c r="E28" s="170">
        <v>1760</v>
      </c>
      <c r="F28" s="132"/>
      <c r="G28" s="132"/>
      <c r="H28" s="170">
        <f t="shared" si="0"/>
        <v>1760</v>
      </c>
      <c r="I28" s="47"/>
    </row>
    <row r="29" spans="1:9" ht="20.100000000000001" customHeight="1" x14ac:dyDescent="0.2">
      <c r="A29" s="123">
        <v>20</v>
      </c>
      <c r="B29" s="125" t="s">
        <v>302</v>
      </c>
      <c r="C29" s="68" t="s">
        <v>15</v>
      </c>
      <c r="D29" s="103">
        <v>43451</v>
      </c>
      <c r="E29" s="169">
        <v>1171.8</v>
      </c>
      <c r="F29" s="56">
        <v>1171.8</v>
      </c>
      <c r="G29" s="56"/>
      <c r="H29" s="169">
        <f t="shared" si="0"/>
        <v>0</v>
      </c>
      <c r="I29" s="47"/>
    </row>
    <row r="30" spans="1:9" ht="20.100000000000001" customHeight="1" x14ac:dyDescent="0.2">
      <c r="A30" s="123">
        <v>21</v>
      </c>
      <c r="B30" s="125" t="s">
        <v>302</v>
      </c>
      <c r="C30" s="68" t="s">
        <v>15</v>
      </c>
      <c r="D30" s="103">
        <v>43458</v>
      </c>
      <c r="E30" s="169">
        <v>1452.9</v>
      </c>
      <c r="F30" s="56"/>
      <c r="G30" s="56"/>
      <c r="H30" s="169">
        <f t="shared" si="0"/>
        <v>1452.9</v>
      </c>
      <c r="I30" s="47"/>
    </row>
    <row r="31" spans="1:9" ht="20.100000000000001" customHeight="1" x14ac:dyDescent="0.2">
      <c r="A31" s="161"/>
      <c r="B31" s="127" t="s">
        <v>302</v>
      </c>
      <c r="C31" s="76" t="s">
        <v>15</v>
      </c>
      <c r="D31" s="110">
        <v>43465</v>
      </c>
      <c r="E31" s="170">
        <v>2334.1</v>
      </c>
      <c r="F31" s="132"/>
      <c r="G31" s="132"/>
      <c r="H31" s="170">
        <f t="shared" si="0"/>
        <v>2334.1</v>
      </c>
      <c r="I31" s="47"/>
    </row>
    <row r="32" spans="1:9" ht="20.100000000000001" customHeight="1" x14ac:dyDescent="0.2">
      <c r="A32" s="123">
        <v>22</v>
      </c>
      <c r="B32" s="71" t="s">
        <v>26</v>
      </c>
      <c r="C32" s="68" t="s">
        <v>15</v>
      </c>
      <c r="D32" s="103">
        <v>43418</v>
      </c>
      <c r="E32" s="169">
        <v>7300.0199999999986</v>
      </c>
      <c r="F32" s="56"/>
      <c r="G32" s="56">
        <v>686</v>
      </c>
      <c r="H32" s="169">
        <f t="shared" si="0"/>
        <v>6614.0199999999986</v>
      </c>
    </row>
    <row r="33" spans="1:9" ht="20.100000000000001" customHeight="1" x14ac:dyDescent="0.2">
      <c r="A33" s="123">
        <v>23</v>
      </c>
      <c r="B33" s="71" t="s">
        <v>26</v>
      </c>
      <c r="C33" s="68" t="s">
        <v>15</v>
      </c>
      <c r="D33" s="103">
        <v>43453</v>
      </c>
      <c r="E33" s="169">
        <v>393.12</v>
      </c>
      <c r="F33" s="56"/>
      <c r="G33" s="56"/>
      <c r="H33" s="169">
        <f t="shared" si="0"/>
        <v>393.12</v>
      </c>
    </row>
    <row r="34" spans="1:9" ht="20.100000000000001" customHeight="1" x14ac:dyDescent="0.2">
      <c r="A34" s="161"/>
      <c r="B34" s="75" t="s">
        <v>26</v>
      </c>
      <c r="C34" s="76" t="s">
        <v>15</v>
      </c>
      <c r="D34" s="110">
        <v>43467</v>
      </c>
      <c r="E34" s="170">
        <v>1852.7</v>
      </c>
      <c r="F34" s="132"/>
      <c r="G34" s="132"/>
      <c r="H34" s="170">
        <f t="shared" si="0"/>
        <v>1852.7</v>
      </c>
    </row>
    <row r="35" spans="1:9" ht="20.100000000000001" customHeight="1" x14ac:dyDescent="0.2">
      <c r="A35" s="123">
        <v>24</v>
      </c>
      <c r="B35" s="71" t="s">
        <v>27</v>
      </c>
      <c r="C35" s="68" t="s">
        <v>15</v>
      </c>
      <c r="D35" s="103">
        <v>43424</v>
      </c>
      <c r="E35" s="169">
        <v>787.7</v>
      </c>
      <c r="F35" s="56">
        <v>787.7</v>
      </c>
      <c r="G35" s="56"/>
      <c r="H35" s="169">
        <f t="shared" si="0"/>
        <v>0</v>
      </c>
    </row>
    <row r="36" spans="1:9" ht="20.100000000000001" customHeight="1" x14ac:dyDescent="0.2">
      <c r="A36" s="123">
        <v>25</v>
      </c>
      <c r="B36" s="71" t="s">
        <v>27</v>
      </c>
      <c r="C36" s="68" t="s">
        <v>15</v>
      </c>
      <c r="D36" s="103">
        <v>43452</v>
      </c>
      <c r="E36" s="169">
        <v>1148.4000000000001</v>
      </c>
      <c r="F36" s="56"/>
      <c r="G36" s="56"/>
      <c r="H36" s="169">
        <f t="shared" si="0"/>
        <v>1148.4000000000001</v>
      </c>
    </row>
    <row r="37" spans="1:9" ht="20.100000000000001" customHeight="1" x14ac:dyDescent="0.2">
      <c r="A37" s="123">
        <v>26</v>
      </c>
      <c r="B37" s="71" t="s">
        <v>27</v>
      </c>
      <c r="C37" s="68" t="s">
        <v>15</v>
      </c>
      <c r="D37" s="103">
        <v>43459</v>
      </c>
      <c r="E37" s="169">
        <v>1252</v>
      </c>
      <c r="F37" s="56"/>
      <c r="G37" s="56"/>
      <c r="H37" s="169">
        <f t="shared" si="0"/>
        <v>1252</v>
      </c>
    </row>
    <row r="38" spans="1:9" ht="20.100000000000001" customHeight="1" x14ac:dyDescent="0.2">
      <c r="A38" s="161"/>
      <c r="B38" s="75" t="s">
        <v>27</v>
      </c>
      <c r="C38" s="76" t="s">
        <v>15</v>
      </c>
      <c r="D38" s="110">
        <v>43466</v>
      </c>
      <c r="E38" s="170">
        <v>1690.1</v>
      </c>
      <c r="F38" s="132"/>
      <c r="G38" s="132"/>
      <c r="H38" s="170">
        <f t="shared" si="0"/>
        <v>1690.1</v>
      </c>
    </row>
    <row r="39" spans="1:9" ht="20.100000000000001" customHeight="1" x14ac:dyDescent="0.2">
      <c r="A39" s="123">
        <v>27</v>
      </c>
      <c r="B39" s="71" t="s">
        <v>28</v>
      </c>
      <c r="C39" s="68" t="s">
        <v>15</v>
      </c>
      <c r="D39" s="103">
        <v>43445</v>
      </c>
      <c r="E39" s="169">
        <v>1641.31</v>
      </c>
      <c r="F39" s="56"/>
      <c r="G39" s="169">
        <v>1641.31</v>
      </c>
      <c r="H39" s="169">
        <f t="shared" si="0"/>
        <v>0</v>
      </c>
      <c r="I39" s="47"/>
    </row>
    <row r="40" spans="1:9" ht="20.100000000000001" customHeight="1" x14ac:dyDescent="0.2">
      <c r="A40" s="123">
        <v>28</v>
      </c>
      <c r="B40" s="71" t="s">
        <v>28</v>
      </c>
      <c r="C40" s="68" t="s">
        <v>15</v>
      </c>
      <c r="D40" s="103">
        <v>43452</v>
      </c>
      <c r="E40" s="169">
        <v>952.2</v>
      </c>
      <c r="F40" s="56"/>
      <c r="G40" s="169">
        <v>952.2</v>
      </c>
      <c r="H40" s="169">
        <f t="shared" si="0"/>
        <v>0</v>
      </c>
      <c r="I40" s="47" t="s">
        <v>322</v>
      </c>
    </row>
    <row r="41" spans="1:9" ht="20.100000000000001" customHeight="1" x14ac:dyDescent="0.2">
      <c r="A41" s="123">
        <v>29</v>
      </c>
      <c r="B41" s="71" t="s">
        <v>28</v>
      </c>
      <c r="C41" s="68" t="s">
        <v>15</v>
      </c>
      <c r="D41" s="103">
        <v>43459</v>
      </c>
      <c r="E41" s="169">
        <v>638.64</v>
      </c>
      <c r="F41" s="56"/>
      <c r="G41" s="169">
        <v>638.64</v>
      </c>
      <c r="H41" s="169">
        <f t="shared" si="0"/>
        <v>0</v>
      </c>
      <c r="I41" s="47"/>
    </row>
    <row r="42" spans="1:9" ht="20.100000000000001" customHeight="1" x14ac:dyDescent="0.2">
      <c r="A42" s="161"/>
      <c r="B42" s="75" t="s">
        <v>28</v>
      </c>
      <c r="C42" s="76" t="s">
        <v>15</v>
      </c>
      <c r="D42" s="110">
        <v>43466</v>
      </c>
      <c r="E42" s="170">
        <v>1542.58</v>
      </c>
      <c r="F42" s="132"/>
      <c r="G42" s="132"/>
      <c r="H42" s="170">
        <f t="shared" si="0"/>
        <v>1542.58</v>
      </c>
      <c r="I42" s="47"/>
    </row>
    <row r="43" spans="1:9" ht="20.100000000000001" customHeight="1" x14ac:dyDescent="0.2">
      <c r="A43" s="123">
        <v>30</v>
      </c>
      <c r="B43" s="71" t="s">
        <v>34</v>
      </c>
      <c r="C43" s="68" t="s">
        <v>15</v>
      </c>
      <c r="D43" s="103">
        <v>43423</v>
      </c>
      <c r="E43" s="169">
        <v>841.2</v>
      </c>
      <c r="F43" s="56">
        <v>300</v>
      </c>
      <c r="G43" s="56"/>
      <c r="H43" s="169">
        <f t="shared" si="0"/>
        <v>541.20000000000005</v>
      </c>
      <c r="I43" s="47"/>
    </row>
    <row r="44" spans="1:9" ht="20.100000000000001" customHeight="1" x14ac:dyDescent="0.2">
      <c r="A44" s="123">
        <v>31</v>
      </c>
      <c r="B44" s="71" t="s">
        <v>34</v>
      </c>
      <c r="C44" s="68" t="s">
        <v>15</v>
      </c>
      <c r="D44" s="103">
        <v>43444</v>
      </c>
      <c r="E44" s="169">
        <v>1358.9</v>
      </c>
      <c r="F44" s="56"/>
      <c r="G44" s="56"/>
      <c r="H44" s="169">
        <f t="shared" si="0"/>
        <v>1358.9</v>
      </c>
      <c r="I44" s="47"/>
    </row>
    <row r="45" spans="1:9" ht="20.100000000000001" customHeight="1" x14ac:dyDescent="0.2">
      <c r="A45" s="123">
        <v>32</v>
      </c>
      <c r="B45" s="71" t="s">
        <v>34</v>
      </c>
      <c r="C45" s="68" t="s">
        <v>15</v>
      </c>
      <c r="D45" s="103">
        <v>43451</v>
      </c>
      <c r="E45" s="169">
        <v>1381.6</v>
      </c>
      <c r="F45" s="56"/>
      <c r="G45" s="56"/>
      <c r="H45" s="169">
        <f t="shared" si="0"/>
        <v>1381.6</v>
      </c>
      <c r="I45" s="47"/>
    </row>
    <row r="46" spans="1:9" ht="20.100000000000001" customHeight="1" x14ac:dyDescent="0.2">
      <c r="A46" s="123">
        <v>33</v>
      </c>
      <c r="B46" s="71" t="s">
        <v>34</v>
      </c>
      <c r="C46" s="68" t="s">
        <v>15</v>
      </c>
      <c r="D46" s="103">
        <v>43458</v>
      </c>
      <c r="E46" s="169">
        <v>1169.0999999999999</v>
      </c>
      <c r="F46" s="56"/>
      <c r="G46" s="56"/>
      <c r="H46" s="169">
        <f t="shared" si="0"/>
        <v>1169.0999999999999</v>
      </c>
      <c r="I46" s="47"/>
    </row>
    <row r="47" spans="1:9" ht="20.100000000000001" customHeight="1" x14ac:dyDescent="0.2">
      <c r="A47" s="161"/>
      <c r="B47" s="75" t="s">
        <v>34</v>
      </c>
      <c r="C47" s="76" t="s">
        <v>15</v>
      </c>
      <c r="D47" s="110">
        <v>43465</v>
      </c>
      <c r="E47" s="170">
        <v>1161.9000000000001</v>
      </c>
      <c r="F47" s="132"/>
      <c r="G47" s="132"/>
      <c r="H47" s="170">
        <f t="shared" si="0"/>
        <v>1161.9000000000001</v>
      </c>
      <c r="I47" s="47"/>
    </row>
    <row r="48" spans="1:9" ht="20.100000000000001" customHeight="1" x14ac:dyDescent="0.2">
      <c r="A48" s="123">
        <v>34</v>
      </c>
      <c r="B48" s="71" t="s">
        <v>32</v>
      </c>
      <c r="C48" s="68" t="s">
        <v>15</v>
      </c>
      <c r="D48" s="103">
        <v>43418</v>
      </c>
      <c r="E48" s="169">
        <v>1098.5999999999999</v>
      </c>
      <c r="F48" s="56">
        <v>600</v>
      </c>
      <c r="G48" s="56"/>
      <c r="H48" s="169">
        <f t="shared" si="0"/>
        <v>498.59999999999991</v>
      </c>
      <c r="I48" s="47"/>
    </row>
    <row r="49" spans="1:9" ht="20.100000000000001" customHeight="1" x14ac:dyDescent="0.2">
      <c r="A49" s="123">
        <v>35</v>
      </c>
      <c r="B49" s="71" t="s">
        <v>32</v>
      </c>
      <c r="C49" s="68" t="s">
        <v>15</v>
      </c>
      <c r="D49" s="103">
        <v>43452</v>
      </c>
      <c r="E49" s="169">
        <v>1538.6</v>
      </c>
      <c r="F49" s="56"/>
      <c r="G49" s="56"/>
      <c r="H49" s="169">
        <f t="shared" si="0"/>
        <v>1538.6</v>
      </c>
      <c r="I49" s="47"/>
    </row>
    <row r="50" spans="1:9" ht="20.100000000000001" customHeight="1" x14ac:dyDescent="0.2">
      <c r="A50" s="123">
        <v>36</v>
      </c>
      <c r="B50" s="71" t="s">
        <v>32</v>
      </c>
      <c r="C50" s="68" t="s">
        <v>15</v>
      </c>
      <c r="D50" s="103">
        <v>43460</v>
      </c>
      <c r="E50" s="169">
        <v>767.3</v>
      </c>
      <c r="F50" s="56"/>
      <c r="G50" s="56"/>
      <c r="H50" s="169">
        <f t="shared" si="0"/>
        <v>767.3</v>
      </c>
      <c r="I50" s="47"/>
    </row>
    <row r="51" spans="1:9" ht="20.100000000000001" customHeight="1" x14ac:dyDescent="0.2">
      <c r="A51" s="161"/>
      <c r="B51" s="75" t="s">
        <v>32</v>
      </c>
      <c r="C51" s="76" t="s">
        <v>15</v>
      </c>
      <c r="D51" s="110">
        <v>43467</v>
      </c>
      <c r="E51" s="170">
        <v>1383.5</v>
      </c>
      <c r="F51" s="132"/>
      <c r="G51" s="132"/>
      <c r="H51" s="170">
        <f t="shared" si="0"/>
        <v>1383.5</v>
      </c>
      <c r="I51" s="47"/>
    </row>
    <row r="52" spans="1:9" ht="20.100000000000001" customHeight="1" x14ac:dyDescent="0.2">
      <c r="A52" s="123">
        <v>37</v>
      </c>
      <c r="B52" s="71" t="s">
        <v>33</v>
      </c>
      <c r="C52" s="68" t="s">
        <v>15</v>
      </c>
      <c r="D52" s="103">
        <v>43425</v>
      </c>
      <c r="E52" s="169">
        <v>1000</v>
      </c>
      <c r="F52" s="56">
        <v>500</v>
      </c>
      <c r="G52" s="56"/>
      <c r="H52" s="169">
        <f t="shared" si="0"/>
        <v>500</v>
      </c>
      <c r="I52" s="47"/>
    </row>
    <row r="53" spans="1:9" ht="20.100000000000001" customHeight="1" x14ac:dyDescent="0.2">
      <c r="A53" s="123">
        <v>38</v>
      </c>
      <c r="B53" s="71" t="s">
        <v>24</v>
      </c>
      <c r="C53" s="68" t="s">
        <v>15</v>
      </c>
      <c r="D53" s="103">
        <v>43430</v>
      </c>
      <c r="E53" s="169">
        <v>5962.59</v>
      </c>
      <c r="F53" s="56">
        <v>82.5</v>
      </c>
      <c r="G53" s="56">
        <v>5880.09</v>
      </c>
      <c r="H53" s="169">
        <f t="shared" si="0"/>
        <v>0</v>
      </c>
      <c r="I53" s="65" t="s">
        <v>99</v>
      </c>
    </row>
    <row r="54" spans="1:9" ht="20.100000000000001" customHeight="1" x14ac:dyDescent="0.2">
      <c r="A54" s="123">
        <v>39</v>
      </c>
      <c r="B54" s="71" t="s">
        <v>24</v>
      </c>
      <c r="C54" s="68" t="s">
        <v>15</v>
      </c>
      <c r="D54" s="103">
        <v>43444</v>
      </c>
      <c r="E54" s="169">
        <v>1918.2</v>
      </c>
      <c r="F54" s="56"/>
      <c r="G54" s="56"/>
      <c r="H54" s="169">
        <f t="shared" si="0"/>
        <v>1918.2</v>
      </c>
    </row>
    <row r="55" spans="1:9" ht="20.100000000000001" customHeight="1" x14ac:dyDescent="0.2">
      <c r="A55" s="123">
        <v>40</v>
      </c>
      <c r="B55" s="71" t="s">
        <v>24</v>
      </c>
      <c r="C55" s="68" t="s">
        <v>15</v>
      </c>
      <c r="D55" s="103">
        <v>43451</v>
      </c>
      <c r="E55" s="169">
        <v>790.2</v>
      </c>
      <c r="F55" s="56"/>
      <c r="G55" s="56"/>
      <c r="H55" s="169">
        <f t="shared" si="0"/>
        <v>790.2</v>
      </c>
    </row>
    <row r="56" spans="1:9" ht="20.100000000000001" customHeight="1" x14ac:dyDescent="0.2">
      <c r="A56" s="123">
        <v>41</v>
      </c>
      <c r="B56" s="71" t="s">
        <v>169</v>
      </c>
      <c r="C56" s="68" t="s">
        <v>15</v>
      </c>
      <c r="D56" s="103">
        <v>43458</v>
      </c>
      <c r="E56" s="169">
        <v>2049.4</v>
      </c>
      <c r="F56" s="56">
        <v>2049.4</v>
      </c>
      <c r="G56" s="56"/>
      <c r="H56" s="169">
        <f t="shared" si="0"/>
        <v>0</v>
      </c>
    </row>
    <row r="57" spans="1:9" ht="20.100000000000001" customHeight="1" x14ac:dyDescent="0.2">
      <c r="A57" s="161"/>
      <c r="B57" s="75" t="s">
        <v>169</v>
      </c>
      <c r="C57" s="76" t="s">
        <v>15</v>
      </c>
      <c r="D57" s="110">
        <v>43465</v>
      </c>
      <c r="E57" s="170">
        <v>1082</v>
      </c>
      <c r="F57" s="132"/>
      <c r="G57" s="132"/>
      <c r="H57" s="170">
        <f t="shared" si="0"/>
        <v>1082</v>
      </c>
    </row>
    <row r="58" spans="1:9" ht="20.100000000000001" customHeight="1" x14ac:dyDescent="0.2">
      <c r="A58" s="123">
        <v>42</v>
      </c>
      <c r="B58" s="71" t="s">
        <v>38</v>
      </c>
      <c r="C58" s="68" t="s">
        <v>15</v>
      </c>
      <c r="D58" s="103">
        <v>43458</v>
      </c>
      <c r="E58" s="169">
        <v>753.8</v>
      </c>
      <c r="F58" s="56">
        <v>753.8</v>
      </c>
      <c r="G58" s="56"/>
      <c r="H58" s="169">
        <f t="shared" si="0"/>
        <v>0</v>
      </c>
      <c r="I58" s="47"/>
    </row>
    <row r="59" spans="1:9" ht="20.100000000000001" customHeight="1" x14ac:dyDescent="0.2">
      <c r="A59" s="161"/>
      <c r="B59" s="75" t="s">
        <v>38</v>
      </c>
      <c r="C59" s="76" t="s">
        <v>15</v>
      </c>
      <c r="D59" s="110">
        <v>43465</v>
      </c>
      <c r="E59" s="170">
        <v>694.1</v>
      </c>
      <c r="F59" s="132"/>
      <c r="G59" s="132"/>
      <c r="H59" s="170">
        <f t="shared" si="0"/>
        <v>694.1</v>
      </c>
      <c r="I59" s="47"/>
    </row>
    <row r="60" spans="1:9" ht="20.100000000000001" customHeight="1" x14ac:dyDescent="0.2">
      <c r="A60" s="123">
        <v>43</v>
      </c>
      <c r="B60" s="71" t="s">
        <v>281</v>
      </c>
      <c r="C60" s="68" t="s">
        <v>15</v>
      </c>
      <c r="D60" s="103">
        <v>43444</v>
      </c>
      <c r="E60" s="169">
        <v>1734.6</v>
      </c>
      <c r="F60" s="56">
        <v>1734.6</v>
      </c>
      <c r="G60" s="56"/>
      <c r="H60" s="169">
        <f t="shared" si="0"/>
        <v>0</v>
      </c>
      <c r="I60" s="47"/>
    </row>
    <row r="61" spans="1:9" ht="20.100000000000001" customHeight="1" x14ac:dyDescent="0.2">
      <c r="A61" s="123">
        <v>44</v>
      </c>
      <c r="B61" s="71" t="s">
        <v>281</v>
      </c>
      <c r="C61" s="68" t="s">
        <v>15</v>
      </c>
      <c r="D61" s="103">
        <v>43458</v>
      </c>
      <c r="E61" s="169">
        <v>1514.5</v>
      </c>
      <c r="F61" s="56"/>
      <c r="G61" s="56"/>
      <c r="H61" s="169">
        <f t="shared" si="0"/>
        <v>1514.5</v>
      </c>
      <c r="I61" s="47"/>
    </row>
    <row r="62" spans="1:9" ht="20.100000000000001" customHeight="1" x14ac:dyDescent="0.2">
      <c r="A62" s="161"/>
      <c r="B62" s="75" t="s">
        <v>281</v>
      </c>
      <c r="C62" s="76" t="s">
        <v>15</v>
      </c>
      <c r="D62" s="110">
        <v>43465</v>
      </c>
      <c r="E62" s="170">
        <v>1618.2</v>
      </c>
      <c r="F62" s="132"/>
      <c r="G62" s="132"/>
      <c r="H62" s="170">
        <f t="shared" si="0"/>
        <v>1618.2</v>
      </c>
      <c r="I62" s="47"/>
    </row>
    <row r="63" spans="1:9" ht="20.100000000000001" customHeight="1" x14ac:dyDescent="0.2">
      <c r="A63" s="123">
        <v>45</v>
      </c>
      <c r="B63" s="71" t="s">
        <v>307</v>
      </c>
      <c r="C63" s="68" t="s">
        <v>15</v>
      </c>
      <c r="D63" s="103">
        <v>43445</v>
      </c>
      <c r="E63" s="169">
        <v>500</v>
      </c>
      <c r="F63" s="56">
        <v>500</v>
      </c>
      <c r="G63" s="56"/>
      <c r="H63" s="169">
        <f t="shared" si="0"/>
        <v>0</v>
      </c>
      <c r="I63" s="47"/>
    </row>
    <row r="64" spans="1:9" ht="20.100000000000001" customHeight="1" x14ac:dyDescent="0.2">
      <c r="A64" s="161"/>
      <c r="B64" s="75" t="s">
        <v>307</v>
      </c>
      <c r="C64" s="76" t="s">
        <v>15</v>
      </c>
      <c r="D64" s="110">
        <v>43466</v>
      </c>
      <c r="E64" s="170">
        <v>1272.5</v>
      </c>
      <c r="F64" s="132"/>
      <c r="G64" s="132"/>
      <c r="H64" s="170">
        <f t="shared" si="0"/>
        <v>1272.5</v>
      </c>
      <c r="I64" s="47"/>
    </row>
    <row r="65" spans="1:9" ht="20.100000000000001" customHeight="1" x14ac:dyDescent="0.2">
      <c r="A65" s="123">
        <v>46</v>
      </c>
      <c r="B65" s="71" t="s">
        <v>290</v>
      </c>
      <c r="C65" s="68" t="s">
        <v>15</v>
      </c>
      <c r="D65" s="103">
        <v>43458</v>
      </c>
      <c r="E65" s="169">
        <v>763.9</v>
      </c>
      <c r="F65" s="56">
        <v>763.9</v>
      </c>
      <c r="G65" s="56"/>
      <c r="H65" s="169">
        <f t="shared" si="0"/>
        <v>0</v>
      </c>
      <c r="I65" s="47"/>
    </row>
    <row r="66" spans="1:9" ht="20.100000000000001" customHeight="1" x14ac:dyDescent="0.2">
      <c r="A66" s="123">
        <v>47</v>
      </c>
      <c r="B66" s="71" t="s">
        <v>290</v>
      </c>
      <c r="C66" s="68" t="s">
        <v>15</v>
      </c>
      <c r="D66" s="103">
        <v>43455</v>
      </c>
      <c r="E66" s="169">
        <v>316.64</v>
      </c>
      <c r="F66" s="56"/>
      <c r="G66" s="56"/>
      <c r="H66" s="169">
        <f t="shared" si="0"/>
        <v>316.64</v>
      </c>
      <c r="I66" s="47"/>
    </row>
    <row r="67" spans="1:9" ht="20.100000000000001" customHeight="1" x14ac:dyDescent="0.2">
      <c r="A67" s="123">
        <v>48</v>
      </c>
      <c r="B67" s="71" t="s">
        <v>29</v>
      </c>
      <c r="C67" s="68" t="s">
        <v>15</v>
      </c>
      <c r="D67" s="103">
        <v>43452</v>
      </c>
      <c r="E67" s="169">
        <v>238</v>
      </c>
      <c r="F67" s="56">
        <v>238</v>
      </c>
      <c r="G67" s="56"/>
      <c r="H67" s="169">
        <f t="shared" si="0"/>
        <v>0</v>
      </c>
      <c r="I67" s="47"/>
    </row>
    <row r="68" spans="1:9" ht="20.100000000000001" customHeight="1" x14ac:dyDescent="0.2">
      <c r="A68" s="161"/>
      <c r="B68" s="75" t="s">
        <v>29</v>
      </c>
      <c r="C68" s="76" t="s">
        <v>15</v>
      </c>
      <c r="D68" s="110">
        <v>43466</v>
      </c>
      <c r="E68" s="170">
        <v>690</v>
      </c>
      <c r="F68" s="132"/>
      <c r="G68" s="132"/>
      <c r="H68" s="170">
        <f t="shared" si="0"/>
        <v>690</v>
      </c>
      <c r="I68" s="47"/>
    </row>
    <row r="69" spans="1:9" ht="20.100000000000001" customHeight="1" x14ac:dyDescent="0.2">
      <c r="A69" s="123">
        <v>49</v>
      </c>
      <c r="B69" s="71" t="s">
        <v>41</v>
      </c>
      <c r="C69" s="68" t="s">
        <v>15</v>
      </c>
      <c r="D69" s="103">
        <v>43452</v>
      </c>
      <c r="E69" s="169">
        <v>980</v>
      </c>
      <c r="F69" s="56">
        <v>500</v>
      </c>
      <c r="G69" s="56"/>
      <c r="H69" s="169">
        <f t="shared" si="0"/>
        <v>480</v>
      </c>
      <c r="I69" s="47"/>
    </row>
    <row r="70" spans="1:9" ht="22.5" customHeight="1" x14ac:dyDescent="0.2">
      <c r="A70" s="123">
        <v>50</v>
      </c>
      <c r="B70" s="71" t="s">
        <v>68</v>
      </c>
      <c r="C70" s="68" t="s">
        <v>15</v>
      </c>
      <c r="D70" s="103">
        <v>43453</v>
      </c>
      <c r="E70" s="169">
        <v>2000</v>
      </c>
      <c r="F70" s="56">
        <v>1000</v>
      </c>
      <c r="G70" s="56"/>
      <c r="H70" s="169">
        <f t="shared" si="0"/>
        <v>1000</v>
      </c>
      <c r="I70" s="47"/>
    </row>
    <row r="71" spans="1:9" ht="22.5" customHeight="1" x14ac:dyDescent="0.2">
      <c r="A71" s="123">
        <v>51</v>
      </c>
      <c r="B71" s="71" t="s">
        <v>68</v>
      </c>
      <c r="C71" s="68" t="s">
        <v>15</v>
      </c>
      <c r="D71" s="103">
        <v>43460</v>
      </c>
      <c r="E71" s="169">
        <v>1813.9</v>
      </c>
      <c r="F71" s="56">
        <v>1813.9</v>
      </c>
      <c r="G71" s="56"/>
      <c r="H71" s="169">
        <f t="shared" si="0"/>
        <v>0</v>
      </c>
      <c r="I71" s="47"/>
    </row>
    <row r="72" spans="1:9" ht="22.5" customHeight="1" x14ac:dyDescent="0.2">
      <c r="A72" s="161"/>
      <c r="B72" s="75" t="s">
        <v>68</v>
      </c>
      <c r="C72" s="76" t="s">
        <v>15</v>
      </c>
      <c r="D72" s="110">
        <v>43467</v>
      </c>
      <c r="E72" s="170">
        <v>642.24</v>
      </c>
      <c r="F72" s="132"/>
      <c r="G72" s="132"/>
      <c r="H72" s="170">
        <f t="shared" si="0"/>
        <v>642.24</v>
      </c>
      <c r="I72" s="47"/>
    </row>
    <row r="73" spans="1:9" ht="20.100000000000001" customHeight="1" x14ac:dyDescent="0.2">
      <c r="A73" s="123">
        <v>52</v>
      </c>
      <c r="B73" s="71" t="s">
        <v>314</v>
      </c>
      <c r="C73" s="68" t="s">
        <v>15</v>
      </c>
      <c r="D73" s="103">
        <v>43458</v>
      </c>
      <c r="E73" s="169">
        <v>773</v>
      </c>
      <c r="F73" s="56">
        <v>773</v>
      </c>
      <c r="G73" s="56"/>
      <c r="H73" s="169">
        <f t="shared" si="0"/>
        <v>0</v>
      </c>
      <c r="I73" s="47"/>
    </row>
    <row r="74" spans="1:9" ht="20.100000000000001" customHeight="1" x14ac:dyDescent="0.2">
      <c r="A74" s="123">
        <v>53</v>
      </c>
      <c r="B74" s="71" t="s">
        <v>242</v>
      </c>
      <c r="C74" s="68" t="s">
        <v>15</v>
      </c>
      <c r="D74" s="103">
        <v>43453</v>
      </c>
      <c r="E74" s="169">
        <v>600.05999999999995</v>
      </c>
      <c r="F74" s="56">
        <v>600.05999999999995</v>
      </c>
      <c r="G74" s="56"/>
      <c r="H74" s="169">
        <f t="shared" si="0"/>
        <v>0</v>
      </c>
      <c r="I74" s="47"/>
    </row>
    <row r="75" spans="1:9" ht="20.100000000000001" customHeight="1" x14ac:dyDescent="0.2">
      <c r="A75" s="123">
        <v>54</v>
      </c>
      <c r="B75" s="71" t="s">
        <v>316</v>
      </c>
      <c r="C75" s="68" t="s">
        <v>15</v>
      </c>
      <c r="D75" s="103">
        <v>43458</v>
      </c>
      <c r="E75" s="169">
        <v>7937.3799999999992</v>
      </c>
      <c r="F75" s="56">
        <v>1600</v>
      </c>
      <c r="G75" s="56"/>
      <c r="H75" s="169">
        <f t="shared" si="0"/>
        <v>6337.3799999999992</v>
      </c>
      <c r="I75" s="47"/>
    </row>
    <row r="76" spans="1:9" ht="20.100000000000001" customHeight="1" x14ac:dyDescent="0.2">
      <c r="A76" s="123">
        <v>55</v>
      </c>
      <c r="B76" s="71" t="s">
        <v>67</v>
      </c>
      <c r="C76" s="68" t="s">
        <v>15</v>
      </c>
      <c r="D76" s="103">
        <v>43460</v>
      </c>
      <c r="E76" s="169">
        <v>783</v>
      </c>
      <c r="F76" s="56">
        <v>783</v>
      </c>
      <c r="G76" s="56"/>
      <c r="H76" s="169">
        <f t="shared" si="0"/>
        <v>0</v>
      </c>
      <c r="I76" s="47"/>
    </row>
    <row r="77" spans="1:9" ht="20.100000000000001" customHeight="1" x14ac:dyDescent="0.2">
      <c r="A77" s="161"/>
      <c r="B77" s="75" t="s">
        <v>67</v>
      </c>
      <c r="C77" s="76" t="s">
        <v>15</v>
      </c>
      <c r="D77" s="110">
        <v>43467</v>
      </c>
      <c r="E77" s="170">
        <v>438.24</v>
      </c>
      <c r="F77" s="132"/>
      <c r="G77" s="132"/>
      <c r="H77" s="170">
        <f t="shared" si="0"/>
        <v>438.24</v>
      </c>
      <c r="I77" s="47"/>
    </row>
    <row r="78" spans="1:9" ht="20.100000000000001" customHeight="1" x14ac:dyDescent="0.2">
      <c r="A78" s="123">
        <v>56</v>
      </c>
      <c r="B78" s="71" t="s">
        <v>103</v>
      </c>
      <c r="C78" s="68" t="s">
        <v>15</v>
      </c>
      <c r="D78" s="103">
        <v>43460</v>
      </c>
      <c r="E78" s="169">
        <v>920.6</v>
      </c>
      <c r="F78" s="56">
        <v>920.6</v>
      </c>
      <c r="G78" s="56"/>
      <c r="H78" s="169">
        <f t="shared" si="0"/>
        <v>0</v>
      </c>
      <c r="I78" s="47"/>
    </row>
    <row r="79" spans="1:9" ht="20.100000000000001" customHeight="1" x14ac:dyDescent="0.2">
      <c r="A79" s="161"/>
      <c r="B79" s="75" t="s">
        <v>42</v>
      </c>
      <c r="C79" s="76" t="s">
        <v>15</v>
      </c>
      <c r="D79" s="110">
        <v>43466</v>
      </c>
      <c r="E79" s="170">
        <v>1990.5</v>
      </c>
      <c r="F79" s="132"/>
      <c r="G79" s="132"/>
      <c r="H79" s="170">
        <f t="shared" si="0"/>
        <v>1990.5</v>
      </c>
      <c r="I79" s="47"/>
    </row>
    <row r="80" spans="1:9" ht="20.100000000000001" customHeight="1" x14ac:dyDescent="0.2">
      <c r="A80" s="161"/>
      <c r="B80" s="75" t="s">
        <v>320</v>
      </c>
      <c r="C80" s="76" t="s">
        <v>15</v>
      </c>
      <c r="D80" s="110">
        <v>43468</v>
      </c>
      <c r="E80" s="170">
        <v>3314.9</v>
      </c>
      <c r="F80" s="132"/>
      <c r="G80" s="132"/>
      <c r="H80" s="170">
        <f t="shared" si="0"/>
        <v>3314.9</v>
      </c>
      <c r="I80" s="47"/>
    </row>
    <row r="81" spans="1:9" ht="20.100000000000001" customHeight="1" x14ac:dyDescent="0.2">
      <c r="A81" s="161"/>
      <c r="B81" s="75" t="s">
        <v>79</v>
      </c>
      <c r="C81" s="76" t="s">
        <v>15</v>
      </c>
      <c r="D81" s="110">
        <v>43465</v>
      </c>
      <c r="E81" s="170">
        <v>1367.8</v>
      </c>
      <c r="F81" s="132"/>
      <c r="G81" s="132"/>
      <c r="H81" s="170">
        <f t="shared" si="0"/>
        <v>1367.8</v>
      </c>
      <c r="I81" s="47"/>
    </row>
    <row r="82" spans="1:9" ht="20.100000000000001" customHeight="1" x14ac:dyDescent="0.2">
      <c r="A82" s="161"/>
      <c r="B82" s="75" t="s">
        <v>44</v>
      </c>
      <c r="C82" s="76" t="s">
        <v>15</v>
      </c>
      <c r="D82" s="110">
        <v>43467</v>
      </c>
      <c r="E82" s="170">
        <v>8559.9500000000007</v>
      </c>
      <c r="F82" s="132"/>
      <c r="G82" s="132"/>
      <c r="H82" s="170">
        <f t="shared" si="0"/>
        <v>8559.9500000000007</v>
      </c>
      <c r="I82" s="47"/>
    </row>
    <row r="83" spans="1:9" ht="20.100000000000001" customHeight="1" x14ac:dyDescent="0.2">
      <c r="A83" s="161"/>
      <c r="B83" s="75" t="s">
        <v>148</v>
      </c>
      <c r="C83" s="76" t="s">
        <v>15</v>
      </c>
      <c r="D83" s="110">
        <v>43466</v>
      </c>
      <c r="E83" s="170">
        <v>542.20000000000005</v>
      </c>
      <c r="F83" s="132"/>
      <c r="G83" s="132"/>
      <c r="H83" s="170">
        <f t="shared" si="0"/>
        <v>542.20000000000005</v>
      </c>
      <c r="I83" s="47"/>
    </row>
    <row r="84" spans="1:9" ht="20.100000000000001" customHeight="1" x14ac:dyDescent="0.2">
      <c r="A84" s="123">
        <v>57</v>
      </c>
      <c r="B84" s="71" t="s">
        <v>45</v>
      </c>
      <c r="C84" s="68" t="s">
        <v>46</v>
      </c>
      <c r="D84" s="72"/>
      <c r="E84" s="169">
        <v>2550</v>
      </c>
      <c r="F84" s="56"/>
      <c r="G84" s="56"/>
      <c r="H84" s="169">
        <f t="shared" si="0"/>
        <v>2550</v>
      </c>
      <c r="I84" s="47"/>
    </row>
    <row r="85" spans="1:9" ht="20.100000000000001" customHeight="1" x14ac:dyDescent="0.2">
      <c r="A85" s="123">
        <v>58</v>
      </c>
      <c r="B85" s="71" t="s">
        <v>297</v>
      </c>
      <c r="C85" s="68" t="s">
        <v>46</v>
      </c>
      <c r="D85" s="103">
        <v>43448</v>
      </c>
      <c r="E85" s="169">
        <v>1367.4</v>
      </c>
      <c r="F85" s="56"/>
      <c r="G85" s="56"/>
      <c r="H85" s="169">
        <f t="shared" si="0"/>
        <v>1367.4</v>
      </c>
      <c r="I85" s="47"/>
    </row>
    <row r="86" spans="1:9" ht="20.100000000000001" customHeight="1" x14ac:dyDescent="0.2">
      <c r="A86" s="161"/>
      <c r="B86" s="75" t="s">
        <v>297</v>
      </c>
      <c r="C86" s="76" t="s">
        <v>46</v>
      </c>
      <c r="D86" s="110">
        <v>43469</v>
      </c>
      <c r="E86" s="170">
        <v>933.5</v>
      </c>
      <c r="F86" s="132"/>
      <c r="G86" s="132"/>
      <c r="H86" s="170">
        <f t="shared" si="0"/>
        <v>933.5</v>
      </c>
      <c r="I86" s="47"/>
    </row>
    <row r="87" spans="1:9" ht="20.100000000000001" customHeight="1" x14ac:dyDescent="0.2">
      <c r="A87" s="123">
        <v>59</v>
      </c>
      <c r="B87" s="71" t="s">
        <v>48</v>
      </c>
      <c r="C87" s="68" t="s">
        <v>46</v>
      </c>
      <c r="D87" s="103">
        <v>43433</v>
      </c>
      <c r="E87" s="169">
        <v>29060.170000000002</v>
      </c>
      <c r="F87" s="56"/>
      <c r="G87" s="56"/>
      <c r="H87" s="169">
        <f t="shared" si="0"/>
        <v>29060.170000000002</v>
      </c>
    </row>
    <row r="88" spans="1:9" ht="20.100000000000001" customHeight="1" x14ac:dyDescent="0.2">
      <c r="A88" s="123">
        <v>61</v>
      </c>
      <c r="B88" s="101" t="s">
        <v>282</v>
      </c>
      <c r="C88" s="68" t="s">
        <v>46</v>
      </c>
      <c r="D88" s="103">
        <v>43447</v>
      </c>
      <c r="E88" s="169">
        <v>950.02</v>
      </c>
      <c r="F88" s="56">
        <v>500</v>
      </c>
      <c r="G88" s="56"/>
      <c r="H88" s="169">
        <f t="shared" si="0"/>
        <v>450.02</v>
      </c>
      <c r="I88" s="47"/>
    </row>
    <row r="89" spans="1:9" ht="20.100000000000001" customHeight="1" x14ac:dyDescent="0.2">
      <c r="A89" s="123">
        <v>62</v>
      </c>
      <c r="B89" s="101" t="s">
        <v>282</v>
      </c>
      <c r="C89" s="68" t="s">
        <v>46</v>
      </c>
      <c r="D89" s="103">
        <v>43454</v>
      </c>
      <c r="E89" s="169">
        <v>914.6</v>
      </c>
      <c r="F89" s="56"/>
      <c r="G89" s="56"/>
      <c r="H89" s="169">
        <f t="shared" si="0"/>
        <v>914.6</v>
      </c>
      <c r="I89" s="47"/>
    </row>
    <row r="90" spans="1:9" ht="20.100000000000001" customHeight="1" x14ac:dyDescent="0.2">
      <c r="A90" s="123">
        <v>63</v>
      </c>
      <c r="B90" s="101" t="s">
        <v>282</v>
      </c>
      <c r="C90" s="68" t="s">
        <v>46</v>
      </c>
      <c r="D90" s="103">
        <v>43461</v>
      </c>
      <c r="E90" s="169">
        <v>701.9</v>
      </c>
      <c r="F90" s="56"/>
      <c r="G90" s="56"/>
      <c r="H90" s="169">
        <f t="shared" si="0"/>
        <v>701.9</v>
      </c>
      <c r="I90" s="47"/>
    </row>
    <row r="91" spans="1:9" ht="20.100000000000001" customHeight="1" x14ac:dyDescent="0.2">
      <c r="A91" s="161"/>
      <c r="B91" s="114" t="s">
        <v>282</v>
      </c>
      <c r="C91" s="76" t="s">
        <v>46</v>
      </c>
      <c r="D91" s="110">
        <v>43468</v>
      </c>
      <c r="E91" s="170">
        <v>853.25</v>
      </c>
      <c r="F91" s="132"/>
      <c r="G91" s="132"/>
      <c r="H91" s="170">
        <f t="shared" si="0"/>
        <v>853.25</v>
      </c>
      <c r="I91" s="47"/>
    </row>
    <row r="92" spans="1:9" ht="20.100000000000001" customHeight="1" x14ac:dyDescent="0.2">
      <c r="A92" s="123">
        <v>64</v>
      </c>
      <c r="B92" s="101" t="s">
        <v>69</v>
      </c>
      <c r="C92" s="68" t="s">
        <v>46</v>
      </c>
      <c r="D92" s="103">
        <v>43461</v>
      </c>
      <c r="E92" s="169">
        <v>2575.1999999999998</v>
      </c>
      <c r="F92" s="56">
        <v>1075.2</v>
      </c>
      <c r="G92" s="56"/>
      <c r="H92" s="169">
        <f t="shared" si="0"/>
        <v>1499.9999999999998</v>
      </c>
      <c r="I92" s="47"/>
    </row>
    <row r="93" spans="1:9" ht="20.100000000000001" customHeight="1" x14ac:dyDescent="0.2">
      <c r="A93" s="161"/>
      <c r="B93" s="114" t="s">
        <v>69</v>
      </c>
      <c r="C93" s="76" t="s">
        <v>46</v>
      </c>
      <c r="D93" s="110">
        <v>43468</v>
      </c>
      <c r="E93" s="170">
        <v>1383.9</v>
      </c>
      <c r="F93" s="132"/>
      <c r="G93" s="132"/>
      <c r="H93" s="170">
        <f t="shared" si="0"/>
        <v>1383.9</v>
      </c>
      <c r="I93" s="47"/>
    </row>
    <row r="94" spans="1:9" ht="20.100000000000001" customHeight="1" x14ac:dyDescent="0.2">
      <c r="A94" s="123">
        <v>65</v>
      </c>
      <c r="B94" s="101" t="s">
        <v>52</v>
      </c>
      <c r="C94" s="68" t="s">
        <v>46</v>
      </c>
      <c r="D94" s="103">
        <v>43461</v>
      </c>
      <c r="E94" s="169">
        <v>141.5</v>
      </c>
      <c r="F94" s="56">
        <v>141.5</v>
      </c>
      <c r="G94" s="56"/>
      <c r="H94" s="169">
        <f t="shared" si="0"/>
        <v>0</v>
      </c>
      <c r="I94" s="47"/>
    </row>
    <row r="95" spans="1:9" ht="20.100000000000001" customHeight="1" x14ac:dyDescent="0.2">
      <c r="A95" s="161"/>
      <c r="B95" s="114" t="s">
        <v>52</v>
      </c>
      <c r="C95" s="76" t="s">
        <v>46</v>
      </c>
      <c r="D95" s="110">
        <v>43468</v>
      </c>
      <c r="E95" s="170">
        <v>642.20000000000005</v>
      </c>
      <c r="F95" s="132"/>
      <c r="G95" s="132"/>
      <c r="H95" s="170">
        <f t="shared" si="0"/>
        <v>642.20000000000005</v>
      </c>
      <c r="I95" s="47"/>
    </row>
    <row r="96" spans="1:9" ht="20.100000000000001" customHeight="1" x14ac:dyDescent="0.2">
      <c r="A96" s="123">
        <v>66</v>
      </c>
      <c r="B96" s="101" t="s">
        <v>213</v>
      </c>
      <c r="C96" s="68" t="s">
        <v>46</v>
      </c>
      <c r="D96" s="103">
        <v>43455</v>
      </c>
      <c r="E96" s="169">
        <v>1680</v>
      </c>
      <c r="F96" s="56">
        <v>1680</v>
      </c>
      <c r="G96" s="56"/>
      <c r="H96" s="169">
        <f t="shared" ref="H96:H109" si="1">E96-F96-G96</f>
        <v>0</v>
      </c>
      <c r="I96" s="47"/>
    </row>
    <row r="97" spans="1:9" ht="20.100000000000001" customHeight="1" x14ac:dyDescent="0.2">
      <c r="A97" s="161"/>
      <c r="B97" s="114" t="s">
        <v>213</v>
      </c>
      <c r="C97" s="76" t="s">
        <v>46</v>
      </c>
      <c r="D97" s="110">
        <v>43469</v>
      </c>
      <c r="E97" s="170">
        <v>309</v>
      </c>
      <c r="F97" s="132"/>
      <c r="G97" s="132"/>
      <c r="H97" s="170">
        <f t="shared" si="1"/>
        <v>309</v>
      </c>
      <c r="I97" s="47"/>
    </row>
    <row r="98" spans="1:9" ht="20.100000000000001" customHeight="1" x14ac:dyDescent="0.2">
      <c r="A98" s="123">
        <v>67</v>
      </c>
      <c r="B98" s="101" t="s">
        <v>53</v>
      </c>
      <c r="C98" s="68" t="s">
        <v>46</v>
      </c>
      <c r="D98" s="103">
        <v>43441</v>
      </c>
      <c r="E98" s="169">
        <v>1697.6999999999998</v>
      </c>
      <c r="F98" s="56">
        <v>500</v>
      </c>
      <c r="G98" s="56"/>
      <c r="H98" s="169">
        <f t="shared" si="1"/>
        <v>1197.6999999999998</v>
      </c>
      <c r="I98" s="47"/>
    </row>
    <row r="99" spans="1:9" ht="20.100000000000001" customHeight="1" x14ac:dyDescent="0.2">
      <c r="A99" s="123">
        <v>68</v>
      </c>
      <c r="B99" s="101" t="s">
        <v>53</v>
      </c>
      <c r="C99" s="68" t="s">
        <v>46</v>
      </c>
      <c r="D99" s="103">
        <v>43461</v>
      </c>
      <c r="E99" s="169">
        <v>1972</v>
      </c>
      <c r="F99" s="56"/>
      <c r="G99" s="56"/>
      <c r="H99" s="169">
        <f t="shared" si="1"/>
        <v>1972</v>
      </c>
      <c r="I99" s="47"/>
    </row>
    <row r="100" spans="1:9" ht="20.100000000000001" customHeight="1" x14ac:dyDescent="0.2">
      <c r="A100" s="123">
        <v>69</v>
      </c>
      <c r="B100" s="101" t="s">
        <v>310</v>
      </c>
      <c r="C100" s="68" t="s">
        <v>46</v>
      </c>
      <c r="D100" s="103">
        <v>43447</v>
      </c>
      <c r="E100" s="169">
        <v>1000</v>
      </c>
      <c r="F100" s="56">
        <v>1000</v>
      </c>
      <c r="G100" s="56"/>
      <c r="H100" s="169">
        <f t="shared" si="1"/>
        <v>0</v>
      </c>
      <c r="I100" s="47"/>
    </row>
    <row r="101" spans="1:9" ht="20.100000000000001" customHeight="1" x14ac:dyDescent="0.2">
      <c r="A101" s="161"/>
      <c r="B101" s="114" t="s">
        <v>310</v>
      </c>
      <c r="C101" s="76" t="s">
        <v>46</v>
      </c>
      <c r="D101" s="110">
        <v>43468</v>
      </c>
      <c r="E101" s="170">
        <v>2079.94</v>
      </c>
      <c r="F101" s="132"/>
      <c r="G101" s="132"/>
      <c r="H101" s="170">
        <f t="shared" si="1"/>
        <v>2079.94</v>
      </c>
      <c r="I101" s="47"/>
    </row>
    <row r="102" spans="1:9" ht="20.100000000000001" customHeight="1" x14ac:dyDescent="0.2">
      <c r="A102" s="123">
        <v>70</v>
      </c>
      <c r="B102" s="101" t="s">
        <v>55</v>
      </c>
      <c r="C102" s="68" t="s">
        <v>46</v>
      </c>
      <c r="D102" s="103">
        <v>43461</v>
      </c>
      <c r="E102" s="169">
        <v>1376.8</v>
      </c>
      <c r="F102" s="56">
        <v>1376.8</v>
      </c>
      <c r="G102" s="56"/>
      <c r="H102" s="169">
        <f t="shared" si="1"/>
        <v>0</v>
      </c>
      <c r="I102" s="47"/>
    </row>
    <row r="103" spans="1:9" ht="20.100000000000001" customHeight="1" x14ac:dyDescent="0.2">
      <c r="A103" s="123">
        <v>71</v>
      </c>
      <c r="B103" s="101" t="s">
        <v>59</v>
      </c>
      <c r="C103" s="68" t="s">
        <v>46</v>
      </c>
      <c r="D103" s="103">
        <v>43461</v>
      </c>
      <c r="E103" s="169">
        <v>570</v>
      </c>
      <c r="F103" s="56">
        <v>570</v>
      </c>
      <c r="G103" s="56"/>
      <c r="H103" s="169">
        <f t="shared" si="1"/>
        <v>0</v>
      </c>
      <c r="I103" s="47"/>
    </row>
    <row r="104" spans="1:9" ht="20.100000000000001" customHeight="1" x14ac:dyDescent="0.2">
      <c r="A104" s="161"/>
      <c r="B104" s="114" t="s">
        <v>59</v>
      </c>
      <c r="C104" s="76" t="s">
        <v>46</v>
      </c>
      <c r="D104" s="110">
        <v>43468</v>
      </c>
      <c r="E104" s="170">
        <v>832.3</v>
      </c>
      <c r="F104" s="132"/>
      <c r="G104" s="132"/>
      <c r="H104" s="170">
        <f t="shared" si="1"/>
        <v>832.3</v>
      </c>
      <c r="I104" s="47"/>
    </row>
    <row r="105" spans="1:9" ht="20.100000000000001" customHeight="1" x14ac:dyDescent="0.2">
      <c r="A105" s="123">
        <v>72</v>
      </c>
      <c r="B105" s="101" t="s">
        <v>58</v>
      </c>
      <c r="C105" s="68" t="s">
        <v>46</v>
      </c>
      <c r="D105" s="103">
        <v>43461</v>
      </c>
      <c r="E105" s="169">
        <v>740</v>
      </c>
      <c r="F105" s="56"/>
      <c r="G105" s="56"/>
      <c r="H105" s="169">
        <f t="shared" si="1"/>
        <v>740</v>
      </c>
      <c r="I105" s="47"/>
    </row>
    <row r="106" spans="1:9" ht="20.100000000000001" customHeight="1" x14ac:dyDescent="0.2">
      <c r="A106" s="161"/>
      <c r="B106" s="114" t="s">
        <v>58</v>
      </c>
      <c r="C106" s="76" t="s">
        <v>46</v>
      </c>
      <c r="D106" s="110">
        <v>43469</v>
      </c>
      <c r="E106" s="170">
        <v>692.4</v>
      </c>
      <c r="F106" s="132"/>
      <c r="G106" s="132"/>
      <c r="H106" s="170">
        <f t="shared" si="1"/>
        <v>692.4</v>
      </c>
      <c r="I106" s="47"/>
    </row>
    <row r="107" spans="1:9" ht="20.100000000000001" customHeight="1" x14ac:dyDescent="0.2">
      <c r="A107" s="123">
        <v>73</v>
      </c>
      <c r="B107" s="101" t="s">
        <v>54</v>
      </c>
      <c r="C107" s="68" t="s">
        <v>46</v>
      </c>
      <c r="D107" s="103">
        <v>43461</v>
      </c>
      <c r="E107" s="169">
        <v>4603.6000000000004</v>
      </c>
      <c r="F107" s="56">
        <v>3000</v>
      </c>
      <c r="G107" s="56"/>
      <c r="H107" s="169">
        <f t="shared" si="1"/>
        <v>1603.6000000000004</v>
      </c>
      <c r="I107" s="47"/>
    </row>
    <row r="108" spans="1:9" ht="20.100000000000001" customHeight="1" x14ac:dyDescent="0.2">
      <c r="A108" s="162"/>
      <c r="B108" s="114" t="s">
        <v>71</v>
      </c>
      <c r="C108" s="76" t="s">
        <v>46</v>
      </c>
      <c r="D108" s="110">
        <v>43468</v>
      </c>
      <c r="E108" s="171">
        <v>704.4</v>
      </c>
      <c r="F108" s="132"/>
      <c r="G108" s="132"/>
      <c r="H108" s="170">
        <f t="shared" si="1"/>
        <v>704.4</v>
      </c>
      <c r="I108" s="47"/>
    </row>
    <row r="109" spans="1:9" ht="20.100000000000001" customHeight="1" x14ac:dyDescent="0.2">
      <c r="A109" s="162"/>
      <c r="B109" s="114" t="s">
        <v>321</v>
      </c>
      <c r="C109" s="76" t="s">
        <v>46</v>
      </c>
      <c r="D109" s="110">
        <v>43469</v>
      </c>
      <c r="E109" s="171">
        <v>1224.52</v>
      </c>
      <c r="F109" s="132"/>
      <c r="G109" s="132"/>
      <c r="H109" s="170">
        <f t="shared" si="1"/>
        <v>1224.52</v>
      </c>
      <c r="I109" s="47"/>
    </row>
    <row r="110" spans="1:9" ht="20.100000000000001" customHeight="1" x14ac:dyDescent="0.2">
      <c r="A110" s="156"/>
      <c r="B110" s="157"/>
      <c r="C110" s="157"/>
      <c r="D110" s="157" t="s">
        <v>60</v>
      </c>
      <c r="E110" s="158">
        <f>SUM(E4:E109)</f>
        <v>196330.51</v>
      </c>
      <c r="F110" s="56">
        <f>SUM(F4:F109)</f>
        <v>40004.460000000006</v>
      </c>
      <c r="G110" s="56"/>
      <c r="H110" s="129">
        <f>SUM(H4:H109)</f>
        <v>146527.80999999997</v>
      </c>
      <c r="I110" s="47"/>
    </row>
    <row r="111" spans="1:9" x14ac:dyDescent="0.2">
      <c r="A111" s="159"/>
      <c r="B111" s="159"/>
      <c r="C111" s="159"/>
      <c r="D111" s="159"/>
      <c r="E111" s="159"/>
      <c r="I111" s="47"/>
    </row>
    <row r="112" spans="1:9" x14ac:dyDescent="0.2">
      <c r="A112" s="159"/>
      <c r="B112" s="151" t="s">
        <v>61</v>
      </c>
      <c r="C112" s="151"/>
      <c r="D112" s="151" t="s">
        <v>62</v>
      </c>
      <c r="E112" s="151"/>
      <c r="F112" s="153" t="s">
        <v>63</v>
      </c>
      <c r="G112" s="153"/>
      <c r="I112" s="47"/>
    </row>
    <row r="113" spans="1:9" x14ac:dyDescent="0.2">
      <c r="A113" s="159"/>
      <c r="B113" s="160" t="s">
        <v>64</v>
      </c>
      <c r="C113" s="151"/>
      <c r="D113" s="151" t="s">
        <v>65</v>
      </c>
      <c r="E113" s="151"/>
      <c r="F113" s="153" t="s">
        <v>14</v>
      </c>
      <c r="G113" s="153"/>
      <c r="I113" s="47"/>
    </row>
    <row r="117" spans="1:9" x14ac:dyDescent="0.2">
      <c r="F117" s="47"/>
      <c r="G117" s="47"/>
      <c r="I117" s="47"/>
    </row>
  </sheetData>
  <autoFilter ref="A1:H110"/>
  <pageMargins left="3.937007874015748E-2" right="0.70866141732283472" top="0.74803149606299213" bottom="0.74803149606299213" header="0.31496062992125984" footer="0.31496062992125984"/>
  <pageSetup paperSize="9" scale="93" orientation="portrait" r:id="rId1"/>
  <headerFooter>
    <oddHeader>Sayfa &amp;P / &amp;N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zoomScaleNormal="100" workbookViewId="0">
      <selection sqref="A1:XFD1048576"/>
    </sheetView>
  </sheetViews>
  <sheetFormatPr defaultColWidth="9.140625" defaultRowHeight="14.25" x14ac:dyDescent="0.2"/>
  <cols>
    <col min="1" max="1" width="5.7109375" style="47" bestFit="1" customWidth="1"/>
    <col min="2" max="2" width="25.42578125" style="47" customWidth="1"/>
    <col min="3" max="3" width="17" style="47" bestFit="1" customWidth="1"/>
    <col min="4" max="4" width="13.7109375" style="47" bestFit="1" customWidth="1"/>
    <col min="5" max="5" width="15.7109375" style="47" bestFit="1" customWidth="1"/>
    <col min="6" max="6" width="12.85546875" style="65" customWidth="1"/>
    <col min="7" max="7" width="12.85546875" style="47" customWidth="1"/>
    <col min="8" max="8" width="14.5703125" style="65" bestFit="1" customWidth="1"/>
    <col min="9" max="16384" width="9.140625" style="47"/>
  </cols>
  <sheetData>
    <row r="1" spans="1:8" x14ac:dyDescent="0.2">
      <c r="A1" s="149"/>
      <c r="B1" s="150" t="s">
        <v>0</v>
      </c>
      <c r="C1" s="151" t="s">
        <v>1</v>
      </c>
      <c r="D1" s="151"/>
      <c r="E1" s="152"/>
      <c r="F1" s="153" t="s">
        <v>2</v>
      </c>
      <c r="G1" s="154">
        <v>43463</v>
      </c>
    </row>
    <row r="2" spans="1:8" x14ac:dyDescent="0.2">
      <c r="A2" s="149"/>
      <c r="B2" s="150" t="s">
        <v>3</v>
      </c>
      <c r="C2" s="151" t="s">
        <v>4</v>
      </c>
      <c r="D2" s="151"/>
      <c r="E2" s="155"/>
      <c r="F2" s="153"/>
      <c r="G2" s="155" t="s">
        <v>323</v>
      </c>
    </row>
    <row r="3" spans="1:8" s="54" customFormat="1" x14ac:dyDescent="0.2">
      <c r="A3" s="123" t="s">
        <v>6</v>
      </c>
      <c r="B3" s="123" t="s">
        <v>7</v>
      </c>
      <c r="C3" s="123" t="s">
        <v>8</v>
      </c>
      <c r="D3" s="123" t="s">
        <v>9</v>
      </c>
      <c r="E3" s="123" t="s">
        <v>10</v>
      </c>
      <c r="F3" s="131" t="s">
        <v>11</v>
      </c>
      <c r="G3" s="123" t="s">
        <v>12</v>
      </c>
      <c r="H3" s="134"/>
    </row>
    <row r="4" spans="1:8" ht="20.100000000000001" customHeight="1" x14ac:dyDescent="0.2">
      <c r="A4" s="123">
        <v>1</v>
      </c>
      <c r="B4" s="125" t="s">
        <v>295</v>
      </c>
      <c r="C4" s="68" t="s">
        <v>15</v>
      </c>
      <c r="D4" s="72" t="s">
        <v>16</v>
      </c>
      <c r="E4" s="169">
        <v>825</v>
      </c>
      <c r="F4" s="56"/>
      <c r="G4" s="169"/>
    </row>
    <row r="5" spans="1:8" ht="20.100000000000001" customHeight="1" x14ac:dyDescent="0.2">
      <c r="A5" s="123">
        <v>2</v>
      </c>
      <c r="B5" s="125" t="s">
        <v>295</v>
      </c>
      <c r="C5" s="68" t="s">
        <v>15</v>
      </c>
      <c r="D5" s="72" t="s">
        <v>16</v>
      </c>
      <c r="E5" s="169">
        <v>505</v>
      </c>
      <c r="F5" s="56"/>
      <c r="G5" s="169"/>
    </row>
    <row r="6" spans="1:8" ht="20.100000000000001" customHeight="1" x14ac:dyDescent="0.2">
      <c r="A6" s="123">
        <v>3</v>
      </c>
      <c r="B6" s="125" t="s">
        <v>181</v>
      </c>
      <c r="C6" s="68" t="s">
        <v>15</v>
      </c>
      <c r="D6" s="72">
        <v>43438</v>
      </c>
      <c r="E6" s="169">
        <v>301.89999999999998</v>
      </c>
      <c r="F6" s="56"/>
      <c r="G6" s="169"/>
    </row>
    <row r="7" spans="1:8" ht="20.100000000000001" customHeight="1" x14ac:dyDescent="0.2">
      <c r="A7" s="123">
        <v>4</v>
      </c>
      <c r="B7" s="125" t="s">
        <v>181</v>
      </c>
      <c r="C7" s="68" t="s">
        <v>15</v>
      </c>
      <c r="D7" s="72">
        <v>43459</v>
      </c>
      <c r="E7" s="169">
        <v>307.89999999999998</v>
      </c>
      <c r="F7" s="56"/>
      <c r="G7" s="169"/>
    </row>
    <row r="8" spans="1:8" ht="20.100000000000001" customHeight="1" x14ac:dyDescent="0.2">
      <c r="A8" s="123">
        <v>5</v>
      </c>
      <c r="B8" s="125" t="s">
        <v>181</v>
      </c>
      <c r="C8" s="68" t="s">
        <v>15</v>
      </c>
      <c r="D8" s="72">
        <v>43466</v>
      </c>
      <c r="E8" s="169">
        <v>380.2</v>
      </c>
      <c r="F8" s="56"/>
      <c r="G8" s="169"/>
    </row>
    <row r="9" spans="1:8" ht="20.100000000000001" customHeight="1" x14ac:dyDescent="0.2">
      <c r="A9" s="123">
        <v>6</v>
      </c>
      <c r="B9" s="71" t="s">
        <v>18</v>
      </c>
      <c r="C9" s="68" t="s">
        <v>15</v>
      </c>
      <c r="D9" s="72">
        <v>43438</v>
      </c>
      <c r="E9" s="169">
        <v>1537.9</v>
      </c>
      <c r="F9" s="56"/>
      <c r="G9" s="169"/>
    </row>
    <row r="10" spans="1:8" ht="20.100000000000001" customHeight="1" x14ac:dyDescent="0.2">
      <c r="A10" s="123">
        <v>7</v>
      </c>
      <c r="B10" s="71" t="s">
        <v>18</v>
      </c>
      <c r="C10" s="68" t="s">
        <v>15</v>
      </c>
      <c r="D10" s="72">
        <v>43445</v>
      </c>
      <c r="E10" s="169">
        <v>1219.8</v>
      </c>
      <c r="F10" s="56"/>
      <c r="G10" s="169"/>
    </row>
    <row r="11" spans="1:8" ht="20.100000000000001" customHeight="1" x14ac:dyDescent="0.2">
      <c r="A11" s="123">
        <v>8</v>
      </c>
      <c r="B11" s="71" t="s">
        <v>18</v>
      </c>
      <c r="C11" s="68" t="s">
        <v>15</v>
      </c>
      <c r="D11" s="72">
        <v>43452</v>
      </c>
      <c r="E11" s="169">
        <v>2508.8000000000002</v>
      </c>
      <c r="F11" s="56"/>
      <c r="G11" s="169"/>
    </row>
    <row r="12" spans="1:8" ht="20.100000000000001" customHeight="1" x14ac:dyDescent="0.2">
      <c r="A12" s="123">
        <v>9</v>
      </c>
      <c r="B12" s="71" t="s">
        <v>18</v>
      </c>
      <c r="C12" s="68" t="s">
        <v>15</v>
      </c>
      <c r="D12" s="72">
        <v>43459</v>
      </c>
      <c r="E12" s="169">
        <v>3012.8</v>
      </c>
      <c r="F12" s="56"/>
      <c r="G12" s="169"/>
    </row>
    <row r="13" spans="1:8" ht="20.100000000000001" customHeight="1" x14ac:dyDescent="0.2">
      <c r="A13" s="123">
        <v>10</v>
      </c>
      <c r="B13" s="71" t="s">
        <v>18</v>
      </c>
      <c r="C13" s="68" t="s">
        <v>15</v>
      </c>
      <c r="D13" s="72">
        <v>43466</v>
      </c>
      <c r="E13" s="169">
        <v>1515.6</v>
      </c>
      <c r="F13" s="56"/>
      <c r="G13" s="169"/>
    </row>
    <row r="14" spans="1:8" ht="20.100000000000001" customHeight="1" x14ac:dyDescent="0.2">
      <c r="A14" s="123">
        <v>11</v>
      </c>
      <c r="B14" s="71" t="s">
        <v>19</v>
      </c>
      <c r="C14" s="68" t="s">
        <v>15</v>
      </c>
      <c r="D14" s="72">
        <v>43446</v>
      </c>
      <c r="E14" s="169">
        <v>650</v>
      </c>
      <c r="F14" s="56"/>
      <c r="G14" s="169"/>
    </row>
    <row r="15" spans="1:8" ht="20.100000000000001" customHeight="1" x14ac:dyDescent="0.2">
      <c r="A15" s="123">
        <v>12</v>
      </c>
      <c r="B15" s="71" t="s">
        <v>19</v>
      </c>
      <c r="C15" s="68" t="s">
        <v>15</v>
      </c>
      <c r="D15" s="72">
        <v>43467</v>
      </c>
      <c r="E15" s="169">
        <v>609.6</v>
      </c>
      <c r="F15" s="56"/>
      <c r="G15" s="169"/>
    </row>
    <row r="16" spans="1:8" ht="20.100000000000001" customHeight="1" x14ac:dyDescent="0.2">
      <c r="A16" s="123">
        <v>13</v>
      </c>
      <c r="B16" s="71" t="s">
        <v>20</v>
      </c>
      <c r="C16" s="68" t="s">
        <v>15</v>
      </c>
      <c r="D16" s="72">
        <v>43452</v>
      </c>
      <c r="E16" s="169">
        <v>4419.8999999999996</v>
      </c>
      <c r="F16" s="56"/>
      <c r="G16" s="169"/>
    </row>
    <row r="17" spans="1:8" ht="20.100000000000001" customHeight="1" x14ac:dyDescent="0.2">
      <c r="A17" s="123">
        <v>14</v>
      </c>
      <c r="B17" s="71" t="s">
        <v>20</v>
      </c>
      <c r="C17" s="68" t="s">
        <v>15</v>
      </c>
      <c r="D17" s="72">
        <v>43459</v>
      </c>
      <c r="E17" s="169">
        <v>1068.8</v>
      </c>
      <c r="F17" s="56"/>
      <c r="G17" s="169"/>
    </row>
    <row r="18" spans="1:8" ht="20.100000000000001" customHeight="1" x14ac:dyDescent="0.2">
      <c r="A18" s="123">
        <v>15</v>
      </c>
      <c r="B18" s="71" t="s">
        <v>20</v>
      </c>
      <c r="C18" s="68" t="s">
        <v>15</v>
      </c>
      <c r="D18" s="72">
        <v>43466</v>
      </c>
      <c r="E18" s="169">
        <v>4481.8</v>
      </c>
      <c r="F18" s="56"/>
      <c r="G18" s="169"/>
    </row>
    <row r="19" spans="1:8" ht="20.100000000000001" customHeight="1" x14ac:dyDescent="0.2">
      <c r="A19" s="123">
        <v>16</v>
      </c>
      <c r="B19" s="71" t="s">
        <v>21</v>
      </c>
      <c r="C19" s="68" t="s">
        <v>15</v>
      </c>
      <c r="D19" s="72">
        <v>43452</v>
      </c>
      <c r="E19" s="169">
        <v>1175.2</v>
      </c>
      <c r="F19" s="56"/>
      <c r="G19" s="169"/>
      <c r="H19" s="47"/>
    </row>
    <row r="20" spans="1:8" ht="20.100000000000001" customHeight="1" x14ac:dyDescent="0.2">
      <c r="A20" s="123">
        <v>17</v>
      </c>
      <c r="B20" s="71" t="s">
        <v>21</v>
      </c>
      <c r="C20" s="68" t="s">
        <v>15</v>
      </c>
      <c r="D20" s="72">
        <v>43459</v>
      </c>
      <c r="E20" s="169">
        <v>1045</v>
      </c>
      <c r="F20" s="56"/>
      <c r="G20" s="169"/>
      <c r="H20" s="47"/>
    </row>
    <row r="21" spans="1:8" ht="20.100000000000001" customHeight="1" x14ac:dyDescent="0.2">
      <c r="A21" s="123">
        <v>18</v>
      </c>
      <c r="B21" s="71" t="s">
        <v>21</v>
      </c>
      <c r="C21" s="68" t="s">
        <v>15</v>
      </c>
      <c r="D21" s="72">
        <v>43466</v>
      </c>
      <c r="E21" s="169">
        <v>1149.44</v>
      </c>
      <c r="F21" s="56"/>
      <c r="G21" s="169"/>
      <c r="H21" s="47"/>
    </row>
    <row r="22" spans="1:8" ht="20.100000000000001" customHeight="1" x14ac:dyDescent="0.2">
      <c r="A22" s="123">
        <v>19</v>
      </c>
      <c r="B22" s="71" t="s">
        <v>291</v>
      </c>
      <c r="C22" s="68" t="s">
        <v>15</v>
      </c>
      <c r="D22" s="72">
        <v>43444</v>
      </c>
      <c r="E22" s="169">
        <v>2578</v>
      </c>
      <c r="F22" s="56"/>
      <c r="G22" s="169"/>
      <c r="H22" s="47"/>
    </row>
    <row r="23" spans="1:8" ht="20.100000000000001" customHeight="1" x14ac:dyDescent="0.2">
      <c r="A23" s="123">
        <v>20</v>
      </c>
      <c r="B23" s="71" t="s">
        <v>291</v>
      </c>
      <c r="C23" s="68" t="s">
        <v>15</v>
      </c>
      <c r="D23" s="103">
        <v>43458</v>
      </c>
      <c r="E23" s="169">
        <v>1117.2</v>
      </c>
      <c r="F23" s="56"/>
      <c r="G23" s="169"/>
      <c r="H23" s="47"/>
    </row>
    <row r="24" spans="1:8" ht="20.100000000000001" customHeight="1" x14ac:dyDescent="0.2">
      <c r="A24" s="123">
        <v>21</v>
      </c>
      <c r="B24" s="71" t="s">
        <v>291</v>
      </c>
      <c r="C24" s="68" t="s">
        <v>15</v>
      </c>
      <c r="D24" s="103">
        <v>43465</v>
      </c>
      <c r="E24" s="169">
        <v>1760</v>
      </c>
      <c r="F24" s="56"/>
      <c r="G24" s="169"/>
      <c r="H24" s="47"/>
    </row>
    <row r="25" spans="1:8" ht="20.100000000000001" customHeight="1" x14ac:dyDescent="0.2">
      <c r="A25" s="123">
        <v>22</v>
      </c>
      <c r="B25" s="125" t="s">
        <v>302</v>
      </c>
      <c r="C25" s="68" t="s">
        <v>15</v>
      </c>
      <c r="D25" s="103">
        <v>43458</v>
      </c>
      <c r="E25" s="169">
        <v>1452.9</v>
      </c>
      <c r="F25" s="56"/>
      <c r="G25" s="169"/>
      <c r="H25" s="47"/>
    </row>
    <row r="26" spans="1:8" ht="20.100000000000001" customHeight="1" x14ac:dyDescent="0.2">
      <c r="A26" s="123">
        <v>23</v>
      </c>
      <c r="B26" s="125" t="s">
        <v>302</v>
      </c>
      <c r="C26" s="68" t="s">
        <v>15</v>
      </c>
      <c r="D26" s="103">
        <v>43465</v>
      </c>
      <c r="E26" s="169">
        <v>2334.1</v>
      </c>
      <c r="F26" s="56"/>
      <c r="G26" s="169"/>
      <c r="H26" s="47"/>
    </row>
    <row r="27" spans="1:8" ht="20.100000000000001" customHeight="1" x14ac:dyDescent="0.2">
      <c r="A27" s="123">
        <v>24</v>
      </c>
      <c r="B27" s="71" t="s">
        <v>26</v>
      </c>
      <c r="C27" s="68" t="s">
        <v>15</v>
      </c>
      <c r="D27" s="103">
        <v>43418</v>
      </c>
      <c r="E27" s="169">
        <v>6614.0199999999986</v>
      </c>
      <c r="F27" s="56"/>
      <c r="G27" s="169"/>
    </row>
    <row r="28" spans="1:8" ht="20.100000000000001" customHeight="1" x14ac:dyDescent="0.2">
      <c r="A28" s="123">
        <v>25</v>
      </c>
      <c r="B28" s="71" t="s">
        <v>26</v>
      </c>
      <c r="C28" s="68" t="s">
        <v>15</v>
      </c>
      <c r="D28" s="103">
        <v>43453</v>
      </c>
      <c r="E28" s="169">
        <v>393.12</v>
      </c>
      <c r="F28" s="56"/>
      <c r="G28" s="169"/>
    </row>
    <row r="29" spans="1:8" ht="20.100000000000001" customHeight="1" x14ac:dyDescent="0.2">
      <c r="A29" s="123">
        <v>26</v>
      </c>
      <c r="B29" s="71" t="s">
        <v>26</v>
      </c>
      <c r="C29" s="68" t="s">
        <v>15</v>
      </c>
      <c r="D29" s="103">
        <v>43467</v>
      </c>
      <c r="E29" s="169">
        <v>1852.7</v>
      </c>
      <c r="F29" s="56"/>
      <c r="G29" s="169"/>
    </row>
    <row r="30" spans="1:8" ht="20.100000000000001" customHeight="1" x14ac:dyDescent="0.2">
      <c r="A30" s="123">
        <v>27</v>
      </c>
      <c r="B30" s="71" t="s">
        <v>27</v>
      </c>
      <c r="C30" s="68" t="s">
        <v>15</v>
      </c>
      <c r="D30" s="103">
        <v>43452</v>
      </c>
      <c r="E30" s="169">
        <v>1148.4000000000001</v>
      </c>
      <c r="F30" s="56"/>
      <c r="G30" s="169"/>
    </row>
    <row r="31" spans="1:8" ht="20.100000000000001" customHeight="1" x14ac:dyDescent="0.2">
      <c r="A31" s="123">
        <v>28</v>
      </c>
      <c r="B31" s="71" t="s">
        <v>27</v>
      </c>
      <c r="C31" s="68" t="s">
        <v>15</v>
      </c>
      <c r="D31" s="103">
        <v>43459</v>
      </c>
      <c r="E31" s="169">
        <v>1252</v>
      </c>
      <c r="F31" s="56"/>
      <c r="G31" s="169"/>
    </row>
    <row r="32" spans="1:8" ht="20.100000000000001" customHeight="1" x14ac:dyDescent="0.2">
      <c r="A32" s="123">
        <v>29</v>
      </c>
      <c r="B32" s="71" t="s">
        <v>27</v>
      </c>
      <c r="C32" s="68" t="s">
        <v>15</v>
      </c>
      <c r="D32" s="103">
        <v>43466</v>
      </c>
      <c r="E32" s="169">
        <v>1690.1</v>
      </c>
      <c r="F32" s="56"/>
      <c r="G32" s="169"/>
    </row>
    <row r="33" spans="1:8" ht="20.100000000000001" customHeight="1" x14ac:dyDescent="0.2">
      <c r="A33" s="123">
        <v>30</v>
      </c>
      <c r="B33" s="71" t="s">
        <v>28</v>
      </c>
      <c r="C33" s="68" t="s">
        <v>15</v>
      </c>
      <c r="D33" s="103">
        <v>43466</v>
      </c>
      <c r="E33" s="169">
        <v>1542.58</v>
      </c>
      <c r="F33" s="56"/>
      <c r="G33" s="169"/>
      <c r="H33" s="47"/>
    </row>
    <row r="34" spans="1:8" ht="20.100000000000001" customHeight="1" x14ac:dyDescent="0.2">
      <c r="A34" s="123">
        <v>31</v>
      </c>
      <c r="B34" s="71" t="s">
        <v>34</v>
      </c>
      <c r="C34" s="68" t="s">
        <v>15</v>
      </c>
      <c r="D34" s="103">
        <v>43423</v>
      </c>
      <c r="E34" s="169">
        <v>541.20000000000005</v>
      </c>
      <c r="F34" s="56"/>
      <c r="G34" s="169"/>
      <c r="H34" s="47"/>
    </row>
    <row r="35" spans="1:8" ht="20.100000000000001" customHeight="1" x14ac:dyDescent="0.2">
      <c r="A35" s="123">
        <v>32</v>
      </c>
      <c r="B35" s="71" t="s">
        <v>34</v>
      </c>
      <c r="C35" s="68" t="s">
        <v>15</v>
      </c>
      <c r="D35" s="103">
        <v>43444</v>
      </c>
      <c r="E35" s="169">
        <v>1358.9</v>
      </c>
      <c r="F35" s="56"/>
      <c r="G35" s="169"/>
      <c r="H35" s="47"/>
    </row>
    <row r="36" spans="1:8" ht="20.100000000000001" customHeight="1" x14ac:dyDescent="0.2">
      <c r="A36" s="123">
        <v>33</v>
      </c>
      <c r="B36" s="71" t="s">
        <v>34</v>
      </c>
      <c r="C36" s="68" t="s">
        <v>15</v>
      </c>
      <c r="D36" s="103">
        <v>43451</v>
      </c>
      <c r="E36" s="169">
        <v>1381.6</v>
      </c>
      <c r="F36" s="56"/>
      <c r="G36" s="169"/>
      <c r="H36" s="47"/>
    </row>
    <row r="37" spans="1:8" ht="20.100000000000001" customHeight="1" x14ac:dyDescent="0.2">
      <c r="A37" s="123">
        <v>34</v>
      </c>
      <c r="B37" s="71" t="s">
        <v>34</v>
      </c>
      <c r="C37" s="68" t="s">
        <v>15</v>
      </c>
      <c r="D37" s="103">
        <v>43458</v>
      </c>
      <c r="E37" s="169">
        <v>1169.0999999999999</v>
      </c>
      <c r="F37" s="56"/>
      <c r="G37" s="169"/>
      <c r="H37" s="47"/>
    </row>
    <row r="38" spans="1:8" ht="20.100000000000001" customHeight="1" x14ac:dyDescent="0.2">
      <c r="A38" s="123">
        <v>35</v>
      </c>
      <c r="B38" s="71" t="s">
        <v>34</v>
      </c>
      <c r="C38" s="68" t="s">
        <v>15</v>
      </c>
      <c r="D38" s="103">
        <v>43465</v>
      </c>
      <c r="E38" s="169">
        <v>1161.9000000000001</v>
      </c>
      <c r="F38" s="56"/>
      <c r="G38" s="169"/>
      <c r="H38" s="47"/>
    </row>
    <row r="39" spans="1:8" ht="20.100000000000001" customHeight="1" x14ac:dyDescent="0.2">
      <c r="A39" s="123">
        <v>36</v>
      </c>
      <c r="B39" s="71" t="s">
        <v>32</v>
      </c>
      <c r="C39" s="68" t="s">
        <v>15</v>
      </c>
      <c r="D39" s="103">
        <v>43418</v>
      </c>
      <c r="E39" s="169">
        <v>498.59999999999991</v>
      </c>
      <c r="F39" s="56"/>
      <c r="G39" s="169"/>
      <c r="H39" s="47"/>
    </row>
    <row r="40" spans="1:8" ht="20.100000000000001" customHeight="1" x14ac:dyDescent="0.2">
      <c r="A40" s="123">
        <v>37</v>
      </c>
      <c r="B40" s="71" t="s">
        <v>32</v>
      </c>
      <c r="C40" s="68" t="s">
        <v>15</v>
      </c>
      <c r="D40" s="103">
        <v>43452</v>
      </c>
      <c r="E40" s="169">
        <v>1538.6</v>
      </c>
      <c r="F40" s="56"/>
      <c r="G40" s="169"/>
      <c r="H40" s="47"/>
    </row>
    <row r="41" spans="1:8" ht="20.100000000000001" customHeight="1" x14ac:dyDescent="0.2">
      <c r="A41" s="123">
        <v>38</v>
      </c>
      <c r="B41" s="71" t="s">
        <v>32</v>
      </c>
      <c r="C41" s="68" t="s">
        <v>15</v>
      </c>
      <c r="D41" s="103">
        <v>43460</v>
      </c>
      <c r="E41" s="169">
        <v>767.3</v>
      </c>
      <c r="F41" s="56"/>
      <c r="G41" s="169"/>
      <c r="H41" s="47"/>
    </row>
    <row r="42" spans="1:8" ht="20.100000000000001" customHeight="1" x14ac:dyDescent="0.2">
      <c r="A42" s="123">
        <v>39</v>
      </c>
      <c r="B42" s="71" t="s">
        <v>32</v>
      </c>
      <c r="C42" s="68" t="s">
        <v>15</v>
      </c>
      <c r="D42" s="103">
        <v>43467</v>
      </c>
      <c r="E42" s="169">
        <v>1383.5</v>
      </c>
      <c r="F42" s="56"/>
      <c r="G42" s="169"/>
      <c r="H42" s="47"/>
    </row>
    <row r="43" spans="1:8" ht="20.100000000000001" customHeight="1" x14ac:dyDescent="0.2">
      <c r="A43" s="123">
        <v>40</v>
      </c>
      <c r="B43" s="71" t="s">
        <v>33</v>
      </c>
      <c r="C43" s="68" t="s">
        <v>15</v>
      </c>
      <c r="D43" s="103">
        <v>43425</v>
      </c>
      <c r="E43" s="169">
        <v>500</v>
      </c>
      <c r="F43" s="56"/>
      <c r="G43" s="169"/>
      <c r="H43" s="47"/>
    </row>
    <row r="44" spans="1:8" ht="20.100000000000001" customHeight="1" x14ac:dyDescent="0.2">
      <c r="A44" s="123">
        <v>41</v>
      </c>
      <c r="B44" s="71" t="s">
        <v>24</v>
      </c>
      <c r="C44" s="68" t="s">
        <v>15</v>
      </c>
      <c r="D44" s="103">
        <v>43444</v>
      </c>
      <c r="E44" s="169">
        <v>1918.2</v>
      </c>
      <c r="F44" s="56"/>
      <c r="G44" s="169"/>
    </row>
    <row r="45" spans="1:8" ht="20.100000000000001" customHeight="1" x14ac:dyDescent="0.2">
      <c r="A45" s="123">
        <v>42</v>
      </c>
      <c r="B45" s="71" t="s">
        <v>24</v>
      </c>
      <c r="C45" s="68" t="s">
        <v>15</v>
      </c>
      <c r="D45" s="103">
        <v>43451</v>
      </c>
      <c r="E45" s="169">
        <v>790.2</v>
      </c>
      <c r="F45" s="56"/>
      <c r="G45" s="169"/>
    </row>
    <row r="46" spans="1:8" ht="20.100000000000001" customHeight="1" x14ac:dyDescent="0.2">
      <c r="A46" s="123">
        <v>43</v>
      </c>
      <c r="B46" s="71" t="s">
        <v>169</v>
      </c>
      <c r="C46" s="68" t="s">
        <v>15</v>
      </c>
      <c r="D46" s="103">
        <v>43465</v>
      </c>
      <c r="E46" s="169">
        <v>1082</v>
      </c>
      <c r="F46" s="56"/>
      <c r="G46" s="169"/>
    </row>
    <row r="47" spans="1:8" ht="20.100000000000001" customHeight="1" x14ac:dyDescent="0.2">
      <c r="A47" s="123">
        <v>44</v>
      </c>
      <c r="B47" s="71" t="s">
        <v>38</v>
      </c>
      <c r="C47" s="68" t="s">
        <v>15</v>
      </c>
      <c r="D47" s="103">
        <v>43465</v>
      </c>
      <c r="E47" s="169">
        <v>694.1</v>
      </c>
      <c r="F47" s="56"/>
      <c r="G47" s="169"/>
      <c r="H47" s="47"/>
    </row>
    <row r="48" spans="1:8" ht="20.100000000000001" customHeight="1" x14ac:dyDescent="0.2">
      <c r="A48" s="123">
        <v>45</v>
      </c>
      <c r="B48" s="71" t="s">
        <v>281</v>
      </c>
      <c r="C48" s="68" t="s">
        <v>15</v>
      </c>
      <c r="D48" s="103">
        <v>43458</v>
      </c>
      <c r="E48" s="169">
        <v>1514.5</v>
      </c>
      <c r="F48" s="56"/>
      <c r="G48" s="169"/>
      <c r="H48" s="47"/>
    </row>
    <row r="49" spans="1:8" ht="20.100000000000001" customHeight="1" x14ac:dyDescent="0.2">
      <c r="A49" s="123">
        <v>46</v>
      </c>
      <c r="B49" s="71" t="s">
        <v>281</v>
      </c>
      <c r="C49" s="68" t="s">
        <v>15</v>
      </c>
      <c r="D49" s="103">
        <v>43465</v>
      </c>
      <c r="E49" s="169">
        <v>1618.2</v>
      </c>
      <c r="F49" s="56"/>
      <c r="G49" s="169"/>
      <c r="H49" s="47"/>
    </row>
    <row r="50" spans="1:8" ht="20.100000000000001" customHeight="1" x14ac:dyDescent="0.2">
      <c r="A50" s="123">
        <v>47</v>
      </c>
      <c r="B50" s="71" t="s">
        <v>307</v>
      </c>
      <c r="C50" s="68" t="s">
        <v>15</v>
      </c>
      <c r="D50" s="103">
        <v>43466</v>
      </c>
      <c r="E50" s="169">
        <v>1272.5</v>
      </c>
      <c r="F50" s="56"/>
      <c r="G50" s="169"/>
      <c r="H50" s="47"/>
    </row>
    <row r="51" spans="1:8" ht="20.100000000000001" customHeight="1" x14ac:dyDescent="0.2">
      <c r="A51" s="123">
        <v>48</v>
      </c>
      <c r="B51" s="71" t="s">
        <v>290</v>
      </c>
      <c r="C51" s="68" t="s">
        <v>15</v>
      </c>
      <c r="D51" s="103">
        <v>43455</v>
      </c>
      <c r="E51" s="169">
        <v>316.64</v>
      </c>
      <c r="F51" s="56"/>
      <c r="G51" s="169"/>
      <c r="H51" s="47"/>
    </row>
    <row r="52" spans="1:8" ht="20.100000000000001" customHeight="1" x14ac:dyDescent="0.2">
      <c r="A52" s="123">
        <v>49</v>
      </c>
      <c r="B52" s="71" t="s">
        <v>29</v>
      </c>
      <c r="C52" s="68" t="s">
        <v>15</v>
      </c>
      <c r="D52" s="103">
        <v>43466</v>
      </c>
      <c r="E52" s="169">
        <v>690</v>
      </c>
      <c r="F52" s="56"/>
      <c r="G52" s="169"/>
      <c r="H52" s="47"/>
    </row>
    <row r="53" spans="1:8" ht="20.100000000000001" customHeight="1" x14ac:dyDescent="0.2">
      <c r="A53" s="123">
        <v>50</v>
      </c>
      <c r="B53" s="71" t="s">
        <v>41</v>
      </c>
      <c r="C53" s="68" t="s">
        <v>15</v>
      </c>
      <c r="D53" s="103">
        <v>43452</v>
      </c>
      <c r="E53" s="169">
        <v>480</v>
      </c>
      <c r="F53" s="56"/>
      <c r="G53" s="169"/>
      <c r="H53" s="47"/>
    </row>
    <row r="54" spans="1:8" ht="22.5" customHeight="1" x14ac:dyDescent="0.2">
      <c r="A54" s="123">
        <v>51</v>
      </c>
      <c r="B54" s="71" t="s">
        <v>68</v>
      </c>
      <c r="C54" s="68" t="s">
        <v>15</v>
      </c>
      <c r="D54" s="103">
        <v>43453</v>
      </c>
      <c r="E54" s="169">
        <v>1000</v>
      </c>
      <c r="F54" s="56"/>
      <c r="G54" s="169"/>
      <c r="H54" s="47"/>
    </row>
    <row r="55" spans="1:8" ht="22.5" customHeight="1" x14ac:dyDescent="0.2">
      <c r="A55" s="123">
        <v>52</v>
      </c>
      <c r="B55" s="71" t="s">
        <v>68</v>
      </c>
      <c r="C55" s="68" t="s">
        <v>15</v>
      </c>
      <c r="D55" s="103">
        <v>43467</v>
      </c>
      <c r="E55" s="169">
        <v>642.24</v>
      </c>
      <c r="F55" s="56"/>
      <c r="G55" s="169"/>
      <c r="H55" s="47"/>
    </row>
    <row r="56" spans="1:8" ht="20.100000000000001" customHeight="1" x14ac:dyDescent="0.2">
      <c r="A56" s="123">
        <v>53</v>
      </c>
      <c r="B56" s="71" t="s">
        <v>316</v>
      </c>
      <c r="C56" s="68" t="s">
        <v>15</v>
      </c>
      <c r="D56" s="103">
        <v>43458</v>
      </c>
      <c r="E56" s="169">
        <v>6337.3799999999992</v>
      </c>
      <c r="F56" s="56"/>
      <c r="G56" s="169"/>
      <c r="H56" s="47"/>
    </row>
    <row r="57" spans="1:8" ht="20.100000000000001" customHeight="1" x14ac:dyDescent="0.2">
      <c r="A57" s="123">
        <v>54</v>
      </c>
      <c r="B57" s="71" t="s">
        <v>67</v>
      </c>
      <c r="C57" s="68" t="s">
        <v>15</v>
      </c>
      <c r="D57" s="103">
        <v>43467</v>
      </c>
      <c r="E57" s="169">
        <v>438.24</v>
      </c>
      <c r="F57" s="56"/>
      <c r="G57" s="169"/>
      <c r="H57" s="47"/>
    </row>
    <row r="58" spans="1:8" ht="20.100000000000001" customHeight="1" x14ac:dyDescent="0.2">
      <c r="A58" s="123">
        <v>55</v>
      </c>
      <c r="B58" s="71" t="s">
        <v>42</v>
      </c>
      <c r="C58" s="68" t="s">
        <v>15</v>
      </c>
      <c r="D58" s="103">
        <v>43466</v>
      </c>
      <c r="E58" s="169">
        <v>1990.5</v>
      </c>
      <c r="F58" s="56"/>
      <c r="G58" s="169"/>
      <c r="H58" s="47"/>
    </row>
    <row r="59" spans="1:8" ht="20.100000000000001" customHeight="1" x14ac:dyDescent="0.2">
      <c r="A59" s="123">
        <v>56</v>
      </c>
      <c r="B59" s="71" t="s">
        <v>320</v>
      </c>
      <c r="C59" s="68" t="s">
        <v>15</v>
      </c>
      <c r="D59" s="103">
        <v>43468</v>
      </c>
      <c r="E59" s="169">
        <v>3314.9</v>
      </c>
      <c r="F59" s="56"/>
      <c r="G59" s="169"/>
      <c r="H59" s="47"/>
    </row>
    <row r="60" spans="1:8" ht="20.100000000000001" customHeight="1" x14ac:dyDescent="0.2">
      <c r="A60" s="123">
        <v>57</v>
      </c>
      <c r="B60" s="71" t="s">
        <v>79</v>
      </c>
      <c r="C60" s="68" t="s">
        <v>15</v>
      </c>
      <c r="D60" s="103">
        <v>43465</v>
      </c>
      <c r="E60" s="169">
        <v>1367.8</v>
      </c>
      <c r="F60" s="56"/>
      <c r="G60" s="169"/>
      <c r="H60" s="47"/>
    </row>
    <row r="61" spans="1:8" ht="20.100000000000001" customHeight="1" x14ac:dyDescent="0.2">
      <c r="A61" s="123">
        <v>58</v>
      </c>
      <c r="B61" s="71" t="s">
        <v>44</v>
      </c>
      <c r="C61" s="68" t="s">
        <v>15</v>
      </c>
      <c r="D61" s="103">
        <v>43467</v>
      </c>
      <c r="E61" s="169">
        <v>8559.9500000000007</v>
      </c>
      <c r="F61" s="56"/>
      <c r="G61" s="169"/>
      <c r="H61" s="47"/>
    </row>
    <row r="62" spans="1:8" ht="20.100000000000001" customHeight="1" x14ac:dyDescent="0.2">
      <c r="A62" s="123">
        <v>59</v>
      </c>
      <c r="B62" s="71" t="s">
        <v>148</v>
      </c>
      <c r="C62" s="68" t="s">
        <v>15</v>
      </c>
      <c r="D62" s="103">
        <v>43466</v>
      </c>
      <c r="E62" s="169">
        <v>542.20000000000005</v>
      </c>
      <c r="F62" s="56"/>
      <c r="G62" s="169"/>
      <c r="H62" s="47"/>
    </row>
    <row r="63" spans="1:8" ht="20.100000000000001" customHeight="1" x14ac:dyDescent="0.2">
      <c r="A63" s="123">
        <v>60</v>
      </c>
      <c r="B63" s="71" t="s">
        <v>45</v>
      </c>
      <c r="C63" s="68" t="s">
        <v>46</v>
      </c>
      <c r="D63" s="72"/>
      <c r="E63" s="169">
        <v>2550</v>
      </c>
      <c r="F63" s="56"/>
      <c r="G63" s="169"/>
      <c r="H63" s="47"/>
    </row>
    <row r="64" spans="1:8" ht="20.100000000000001" customHeight="1" x14ac:dyDescent="0.2">
      <c r="A64" s="123">
        <v>61</v>
      </c>
      <c r="B64" s="71" t="s">
        <v>297</v>
      </c>
      <c r="C64" s="68" t="s">
        <v>46</v>
      </c>
      <c r="D64" s="103">
        <v>43448</v>
      </c>
      <c r="E64" s="169">
        <v>1367.4</v>
      </c>
      <c r="F64" s="56"/>
      <c r="G64" s="169"/>
      <c r="H64" s="47"/>
    </row>
    <row r="65" spans="1:8" ht="20.100000000000001" customHeight="1" x14ac:dyDescent="0.2">
      <c r="A65" s="123">
        <v>62</v>
      </c>
      <c r="B65" s="71" t="s">
        <v>297</v>
      </c>
      <c r="C65" s="68" t="s">
        <v>46</v>
      </c>
      <c r="D65" s="103">
        <v>43469</v>
      </c>
      <c r="E65" s="169">
        <v>933.5</v>
      </c>
      <c r="F65" s="56"/>
      <c r="G65" s="169"/>
      <c r="H65" s="47"/>
    </row>
    <row r="66" spans="1:8" ht="20.100000000000001" customHeight="1" x14ac:dyDescent="0.2">
      <c r="A66" s="123">
        <v>63</v>
      </c>
      <c r="B66" s="71" t="s">
        <v>48</v>
      </c>
      <c r="C66" s="68" t="s">
        <v>46</v>
      </c>
      <c r="D66" s="103">
        <v>43433</v>
      </c>
      <c r="E66" s="169">
        <v>29060.170000000002</v>
      </c>
      <c r="F66" s="56"/>
      <c r="G66" s="169"/>
      <c r="H66" s="65" t="s">
        <v>324</v>
      </c>
    </row>
    <row r="67" spans="1:8" ht="20.100000000000001" customHeight="1" x14ac:dyDescent="0.2">
      <c r="A67" s="123">
        <v>64</v>
      </c>
      <c r="B67" s="101" t="s">
        <v>282</v>
      </c>
      <c r="C67" s="68" t="s">
        <v>46</v>
      </c>
      <c r="D67" s="103">
        <v>43447</v>
      </c>
      <c r="E67" s="169">
        <v>450.02</v>
      </c>
      <c r="F67" s="56"/>
      <c r="G67" s="169"/>
      <c r="H67" s="47"/>
    </row>
    <row r="68" spans="1:8" ht="20.100000000000001" customHeight="1" x14ac:dyDescent="0.2">
      <c r="A68" s="123">
        <v>65</v>
      </c>
      <c r="B68" s="101" t="s">
        <v>282</v>
      </c>
      <c r="C68" s="68" t="s">
        <v>46</v>
      </c>
      <c r="D68" s="103">
        <v>43454</v>
      </c>
      <c r="E68" s="169">
        <v>914.6</v>
      </c>
      <c r="F68" s="56"/>
      <c r="G68" s="169"/>
      <c r="H68" s="47"/>
    </row>
    <row r="69" spans="1:8" ht="20.100000000000001" customHeight="1" x14ac:dyDescent="0.2">
      <c r="A69" s="123">
        <v>66</v>
      </c>
      <c r="B69" s="101" t="s">
        <v>282</v>
      </c>
      <c r="C69" s="68" t="s">
        <v>46</v>
      </c>
      <c r="D69" s="103">
        <v>43461</v>
      </c>
      <c r="E69" s="169">
        <v>701.9</v>
      </c>
      <c r="F69" s="56"/>
      <c r="G69" s="169"/>
      <c r="H69" s="47"/>
    </row>
    <row r="70" spans="1:8" ht="20.100000000000001" customHeight="1" x14ac:dyDescent="0.2">
      <c r="A70" s="123">
        <v>67</v>
      </c>
      <c r="B70" s="101" t="s">
        <v>282</v>
      </c>
      <c r="C70" s="68" t="s">
        <v>46</v>
      </c>
      <c r="D70" s="103">
        <v>43468</v>
      </c>
      <c r="E70" s="169">
        <v>853.25</v>
      </c>
      <c r="F70" s="56"/>
      <c r="G70" s="169"/>
      <c r="H70" s="47"/>
    </row>
    <row r="71" spans="1:8" ht="20.100000000000001" customHeight="1" x14ac:dyDescent="0.2">
      <c r="A71" s="123">
        <v>68</v>
      </c>
      <c r="B71" s="101" t="s">
        <v>69</v>
      </c>
      <c r="C71" s="68" t="s">
        <v>46</v>
      </c>
      <c r="D71" s="103">
        <v>43461</v>
      </c>
      <c r="E71" s="169">
        <v>1499.9999999999998</v>
      </c>
      <c r="F71" s="56"/>
      <c r="G71" s="169"/>
      <c r="H71" s="47"/>
    </row>
    <row r="72" spans="1:8" ht="20.100000000000001" customHeight="1" x14ac:dyDescent="0.2">
      <c r="A72" s="123">
        <v>69</v>
      </c>
      <c r="B72" s="101" t="s">
        <v>69</v>
      </c>
      <c r="C72" s="68" t="s">
        <v>46</v>
      </c>
      <c r="D72" s="103">
        <v>43468</v>
      </c>
      <c r="E72" s="169">
        <v>1383.9</v>
      </c>
      <c r="F72" s="56"/>
      <c r="G72" s="169"/>
      <c r="H72" s="47"/>
    </row>
    <row r="73" spans="1:8" ht="20.100000000000001" customHeight="1" x14ac:dyDescent="0.2">
      <c r="A73" s="123">
        <v>70</v>
      </c>
      <c r="B73" s="101" t="s">
        <v>52</v>
      </c>
      <c r="C73" s="68" t="s">
        <v>46</v>
      </c>
      <c r="D73" s="103">
        <v>43468</v>
      </c>
      <c r="E73" s="169">
        <v>642.20000000000005</v>
      </c>
      <c r="F73" s="56"/>
      <c r="G73" s="169"/>
      <c r="H73" s="47"/>
    </row>
    <row r="74" spans="1:8" ht="20.100000000000001" customHeight="1" x14ac:dyDescent="0.2">
      <c r="A74" s="123">
        <v>71</v>
      </c>
      <c r="B74" s="101" t="s">
        <v>213</v>
      </c>
      <c r="C74" s="68" t="s">
        <v>46</v>
      </c>
      <c r="D74" s="103">
        <v>43469</v>
      </c>
      <c r="E74" s="169">
        <v>309</v>
      </c>
      <c r="F74" s="56"/>
      <c r="G74" s="169"/>
      <c r="H74" s="47"/>
    </row>
    <row r="75" spans="1:8" ht="20.100000000000001" customHeight="1" x14ac:dyDescent="0.2">
      <c r="A75" s="123">
        <v>72</v>
      </c>
      <c r="B75" s="101" t="s">
        <v>53</v>
      </c>
      <c r="C75" s="68" t="s">
        <v>46</v>
      </c>
      <c r="D75" s="103">
        <v>43441</v>
      </c>
      <c r="E75" s="169">
        <v>1197.6999999999998</v>
      </c>
      <c r="F75" s="56"/>
      <c r="G75" s="169"/>
      <c r="H75" s="47"/>
    </row>
    <row r="76" spans="1:8" ht="20.100000000000001" customHeight="1" x14ac:dyDescent="0.2">
      <c r="A76" s="123">
        <v>73</v>
      </c>
      <c r="B76" s="101" t="s">
        <v>53</v>
      </c>
      <c r="C76" s="68" t="s">
        <v>46</v>
      </c>
      <c r="D76" s="103">
        <v>43461</v>
      </c>
      <c r="E76" s="169">
        <v>1972</v>
      </c>
      <c r="F76" s="56"/>
      <c r="G76" s="169"/>
      <c r="H76" s="47"/>
    </row>
    <row r="77" spans="1:8" ht="20.100000000000001" customHeight="1" x14ac:dyDescent="0.2">
      <c r="A77" s="123">
        <v>74</v>
      </c>
      <c r="B77" s="101" t="s">
        <v>310</v>
      </c>
      <c r="C77" s="68" t="s">
        <v>46</v>
      </c>
      <c r="D77" s="103">
        <v>43468</v>
      </c>
      <c r="E77" s="169">
        <v>2079.94</v>
      </c>
      <c r="F77" s="56"/>
      <c r="G77" s="169"/>
      <c r="H77" s="47"/>
    </row>
    <row r="78" spans="1:8" ht="20.100000000000001" customHeight="1" x14ac:dyDescent="0.2">
      <c r="A78" s="123">
        <v>75</v>
      </c>
      <c r="B78" s="101" t="s">
        <v>59</v>
      </c>
      <c r="C78" s="68" t="s">
        <v>46</v>
      </c>
      <c r="D78" s="103">
        <v>43468</v>
      </c>
      <c r="E78" s="169">
        <v>832.3</v>
      </c>
      <c r="F78" s="56"/>
      <c r="G78" s="169"/>
      <c r="H78" s="47"/>
    </row>
    <row r="79" spans="1:8" ht="20.100000000000001" customHeight="1" x14ac:dyDescent="0.2">
      <c r="A79" s="123">
        <v>76</v>
      </c>
      <c r="B79" s="101" t="s">
        <v>58</v>
      </c>
      <c r="C79" s="68" t="s">
        <v>46</v>
      </c>
      <c r="D79" s="103">
        <v>43461</v>
      </c>
      <c r="E79" s="169">
        <v>740</v>
      </c>
      <c r="F79" s="56"/>
      <c r="G79" s="169"/>
      <c r="H79" s="47"/>
    </row>
    <row r="80" spans="1:8" ht="20.100000000000001" customHeight="1" x14ac:dyDescent="0.2">
      <c r="A80" s="123">
        <v>77</v>
      </c>
      <c r="B80" s="101" t="s">
        <v>58</v>
      </c>
      <c r="C80" s="68" t="s">
        <v>46</v>
      </c>
      <c r="D80" s="103">
        <v>43469</v>
      </c>
      <c r="E80" s="169">
        <v>692.4</v>
      </c>
      <c r="F80" s="56"/>
      <c r="G80" s="169"/>
      <c r="H80" s="47"/>
    </row>
    <row r="81" spans="1:8" ht="20.100000000000001" customHeight="1" x14ac:dyDescent="0.2">
      <c r="A81" s="123">
        <v>78</v>
      </c>
      <c r="B81" s="101" t="s">
        <v>54</v>
      </c>
      <c r="C81" s="68" t="s">
        <v>46</v>
      </c>
      <c r="D81" s="103">
        <v>43461</v>
      </c>
      <c r="E81" s="169">
        <v>1603.6000000000004</v>
      </c>
      <c r="F81" s="56"/>
      <c r="G81" s="169"/>
      <c r="H81" s="47"/>
    </row>
    <row r="82" spans="1:8" ht="20.100000000000001" customHeight="1" x14ac:dyDescent="0.2">
      <c r="A82" s="123">
        <v>79</v>
      </c>
      <c r="B82" s="101" t="s">
        <v>71</v>
      </c>
      <c r="C82" s="68" t="s">
        <v>46</v>
      </c>
      <c r="D82" s="103">
        <v>43468</v>
      </c>
      <c r="E82" s="169">
        <v>704.4</v>
      </c>
      <c r="F82" s="56"/>
      <c r="G82" s="169"/>
      <c r="H82" s="47"/>
    </row>
    <row r="83" spans="1:8" ht="20.100000000000001" customHeight="1" x14ac:dyDescent="0.2">
      <c r="A83" s="123">
        <v>80</v>
      </c>
      <c r="B83" s="101" t="s">
        <v>321</v>
      </c>
      <c r="C83" s="68" t="s">
        <v>46</v>
      </c>
      <c r="D83" s="103">
        <v>43469</v>
      </c>
      <c r="E83" s="169">
        <v>1224.52</v>
      </c>
      <c r="F83" s="56"/>
      <c r="G83" s="169"/>
      <c r="H83" s="47"/>
    </row>
    <row r="84" spans="1:8" ht="20.100000000000001" customHeight="1" x14ac:dyDescent="0.2">
      <c r="A84" s="156"/>
      <c r="B84" s="157"/>
      <c r="C84" s="157"/>
      <c r="D84" s="157" t="s">
        <v>60</v>
      </c>
      <c r="E84" s="158">
        <f>SUM(E4:E83)</f>
        <v>147032.81</v>
      </c>
      <c r="F84" s="56"/>
      <c r="G84" s="129"/>
      <c r="H84" s="47"/>
    </row>
    <row r="85" spans="1:8" x14ac:dyDescent="0.2">
      <c r="A85" s="159"/>
      <c r="B85" s="159"/>
      <c r="C85" s="159"/>
      <c r="D85" s="159"/>
      <c r="E85" s="159"/>
      <c r="H85" s="47"/>
    </row>
    <row r="86" spans="1:8" x14ac:dyDescent="0.2">
      <c r="A86" s="159"/>
      <c r="B86" s="151" t="s">
        <v>61</v>
      </c>
      <c r="C86" s="151"/>
      <c r="D86" s="151" t="s">
        <v>62</v>
      </c>
      <c r="E86" s="151"/>
      <c r="F86" s="153" t="s">
        <v>63</v>
      </c>
      <c r="H86" s="47"/>
    </row>
    <row r="87" spans="1:8" x14ac:dyDescent="0.2">
      <c r="A87" s="159"/>
      <c r="B87" s="160" t="s">
        <v>64</v>
      </c>
      <c r="C87" s="151"/>
      <c r="D87" s="151" t="s">
        <v>65</v>
      </c>
      <c r="E87" s="151"/>
      <c r="F87" s="153" t="s">
        <v>14</v>
      </c>
      <c r="H87" s="47"/>
    </row>
    <row r="91" spans="1:8" x14ac:dyDescent="0.2">
      <c r="F91" s="47"/>
      <c r="H91" s="47"/>
    </row>
  </sheetData>
  <autoFilter ref="A1:G84"/>
  <pageMargins left="3.937007874015748E-2" right="0.39370078740157483" top="0.59055118110236227" bottom="0.19685039370078741" header="0.31496062992125984" footer="0.31496062992125984"/>
  <pageSetup paperSize="9" scale="94" orientation="portrait" r:id="rId1"/>
  <headerFooter>
    <oddHeader>Sayfa 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51</vt:i4>
      </vt:variant>
    </vt:vector>
  </HeadingPairs>
  <TitlesOfParts>
    <vt:vector size="51" baseType="lpstr">
      <vt:lpstr>30.12</vt:lpstr>
      <vt:lpstr>06.01</vt:lpstr>
      <vt:lpstr>13.01</vt:lpstr>
      <vt:lpstr>20.01</vt:lpstr>
      <vt:lpstr>27.01</vt:lpstr>
      <vt:lpstr>03.02</vt:lpstr>
      <vt:lpstr>10.02</vt:lpstr>
      <vt:lpstr>17.02</vt:lpstr>
      <vt:lpstr>24.02</vt:lpstr>
      <vt:lpstr>03.03</vt:lpstr>
      <vt:lpstr>10.03</vt:lpstr>
      <vt:lpstr>Sayfa1</vt:lpstr>
      <vt:lpstr>Sayfa2</vt:lpstr>
      <vt:lpstr>31.03</vt:lpstr>
      <vt:lpstr>07.04</vt:lpstr>
      <vt:lpstr>14.04</vt:lpstr>
      <vt:lpstr>21.04</vt:lpstr>
      <vt:lpstr>28.04</vt:lpstr>
      <vt:lpstr>05.05</vt:lpstr>
      <vt:lpstr>12.05</vt:lpstr>
      <vt:lpstr>19.05</vt:lpstr>
      <vt:lpstr>26.05</vt:lpstr>
      <vt:lpstr>02.06</vt:lpstr>
      <vt:lpstr>09.06</vt:lpstr>
      <vt:lpstr>23.06</vt:lpstr>
      <vt:lpstr>30.06</vt:lpstr>
      <vt:lpstr>07.07</vt:lpstr>
      <vt:lpstr>14.07</vt:lpstr>
      <vt:lpstr>21.07</vt:lpstr>
      <vt:lpstr>28.07-A</vt:lpstr>
      <vt:lpstr>04.08</vt:lpstr>
      <vt:lpstr>11.08</vt:lpstr>
      <vt:lpstr>18.08</vt:lpstr>
      <vt:lpstr>01.09</vt:lpstr>
      <vt:lpstr>08.09</vt:lpstr>
      <vt:lpstr>15.09</vt:lpstr>
      <vt:lpstr>22.09</vt:lpstr>
      <vt:lpstr>29.09</vt:lpstr>
      <vt:lpstr>06.10</vt:lpstr>
      <vt:lpstr>13.10</vt:lpstr>
      <vt:lpstr>20.10</vt:lpstr>
      <vt:lpstr>27.10</vt:lpstr>
      <vt:lpstr>03.11</vt:lpstr>
      <vt:lpstr>10.11</vt:lpstr>
      <vt:lpstr>17.11</vt:lpstr>
      <vt:lpstr>24.11</vt:lpstr>
      <vt:lpstr>01.12</vt:lpstr>
      <vt:lpstr>08.12</vt:lpstr>
      <vt:lpstr>15.12</vt:lpstr>
      <vt:lpstr>22.12</vt:lpstr>
      <vt:lpstr>29.12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2019-01-04T14:12:05Z</dcterms:modified>
</cp:coreProperties>
</file>